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8" yWindow="-108" windowWidth="23256" windowHeight="12456" tabRatio="627" firstSheet="2" activeTab="3"/>
  </bookViews>
  <sheets>
    <sheet name="Հ1" sheetId="32" state="hidden" r:id="rId1"/>
    <sheet name="Հ2 Ձև2 " sheetId="31" state="hidden" r:id="rId2"/>
    <sheet name="Հ2 Ձև1 " sheetId="44" r:id="rId3"/>
    <sheet name="Հ3 Մաս1 DOC 1" sheetId="33" r:id="rId4"/>
    <sheet name=" Հ3 Մաս 2 APP" sheetId="34" r:id="rId5"/>
    <sheet name="Հ3 Մաս 3 DOC 3" sheetId="38" r:id="rId6"/>
    <sheet name="Հ3 Մաս 3-նոր նախ--------" sheetId="39" state="hidden" r:id="rId7"/>
    <sheet name="Հ3 Մաս 3 DOC 3------" sheetId="37" state="hidden" r:id="rId8"/>
    <sheet name="Հ4  " sheetId="22" state="hidden" r:id="rId9"/>
    <sheet name="Հ5" sheetId="8" state="hidden" r:id="rId10"/>
    <sheet name="Հ6" sheetId="7" state="hidden" r:id="rId11"/>
    <sheet name="Հ7 Ձև3" sheetId="20" state="hidden" r:id="rId12"/>
    <sheet name="Հ9" sheetId="12" state="hidden" r:id="rId13"/>
    <sheet name="Հ10" sheetId="16" state="hidden" r:id="rId14"/>
    <sheet name="Հ11" sheetId="25" state="hidden" r:id="rId15"/>
    <sheet name="Հ7 Ձև1" sheetId="42" r:id="rId16"/>
    <sheet name="Հ7 Ձև2" sheetId="43" r:id="rId17"/>
    <sheet name="Հ8" sheetId="45" r:id="rId18"/>
    <sheet name="Լրացման պահանջներ" sheetId="14" r:id="rId19"/>
  </sheets>
  <externalReferences>
    <externalReference r:id="rId20"/>
    <externalReference r:id="rId21"/>
    <externalReference r:id="rId22"/>
    <externalReference r:id="rId23"/>
    <externalReference r:id="rId24"/>
  </externalReferences>
  <definedNames>
    <definedName name="_xlnm._FilterDatabase" localSheetId="14" hidden="1">Հ11!$B$5:$T$6</definedName>
    <definedName name="_ftn1" localSheetId="3">'Հ3 Մաս1 DOC 1'!#REF!</definedName>
    <definedName name="_ftn10" localSheetId="3">'Հ3 Մաս1 DOC 1'!#REF!</definedName>
    <definedName name="_ftn11" localSheetId="3">'Հ3 Մաս1 DOC 1'!#REF!</definedName>
    <definedName name="_ftn12" localSheetId="3">'Հ3 Մաս1 DOC 1'!#REF!</definedName>
    <definedName name="_ftn13" localSheetId="3">'Հ3 Մաս1 DOC 1'!#REF!</definedName>
    <definedName name="_ftn14" localSheetId="3">'Հ3 Մաս1 DOC 1'!#REF!</definedName>
    <definedName name="_ftn15" localSheetId="3">'Հ3 Մաս1 DOC 1'!#REF!</definedName>
    <definedName name="_ftn16" localSheetId="3">'Հ3 Մաս1 DOC 1'!#REF!</definedName>
    <definedName name="_ftn17" localSheetId="3">'Հ3 Մաս1 DOC 1'!#REF!</definedName>
    <definedName name="_ftn18" localSheetId="3">'Հ3 Մաս1 DOC 1'!#REF!</definedName>
    <definedName name="_ftn19" localSheetId="3">'Հ3 Մաս1 DOC 1'!#REF!</definedName>
    <definedName name="_ftn2" localSheetId="3">'Հ3 Մաս1 DOC 1'!#REF!</definedName>
    <definedName name="_ftn20" localSheetId="3">'Հ3 Մաս1 DOC 1'!#REF!</definedName>
    <definedName name="_ftn3" localSheetId="3">'Հ3 Մաս1 DOC 1'!#REF!</definedName>
    <definedName name="_ftn4" localSheetId="3">'Հ3 Մաս1 DOC 1'!#REF!</definedName>
    <definedName name="_ftn5" localSheetId="3">'Հ3 Մաս1 DOC 1'!#REF!</definedName>
    <definedName name="_ftn6" localSheetId="3">'Հ3 Մաս1 DOC 1'!#REF!</definedName>
    <definedName name="_ftn7" localSheetId="3">'Հ3 Մաս1 DOC 1'!#REF!</definedName>
    <definedName name="_ftn8" localSheetId="3">'Հ3 Մաս1 DOC 1'!#REF!</definedName>
    <definedName name="_ftn9" localSheetId="3">'Հ3 Մաս1 DOC 1'!#REF!</definedName>
    <definedName name="_ftnref1" localSheetId="3">'Հ3 Մաս1 DOC 1'!#REF!</definedName>
    <definedName name="_ftnref10" localSheetId="3">'Հ3 Մաս1 DOC 1'!#REF!</definedName>
    <definedName name="_ftnref11" localSheetId="3">'Հ3 Մաս1 DOC 1'!#REF!</definedName>
    <definedName name="_ftnref12" localSheetId="3">'Հ3 Մաս1 DOC 1'!#REF!</definedName>
    <definedName name="_ftnref13" localSheetId="3">'Հ3 Մաս1 DOC 1'!#REF!</definedName>
    <definedName name="_ftnref14" localSheetId="3">'Հ3 Մաս1 DOC 1'!#REF!</definedName>
    <definedName name="_ftnref15" localSheetId="3">'Հ3 Մաս1 DOC 1'!#REF!</definedName>
    <definedName name="_ftnref16" localSheetId="3">'Հ3 Մաս1 DOC 1'!#REF!</definedName>
    <definedName name="_ftnref17" localSheetId="3">'Հ3 Մաս1 DOC 1'!#REF!</definedName>
    <definedName name="_ftnref18" localSheetId="3">'Հ3 Մաս1 DOC 1'!#REF!</definedName>
    <definedName name="_ftnref19" localSheetId="3">'Հ3 Մաս1 DOC 1'!#REF!</definedName>
    <definedName name="_ftnref2" localSheetId="3">#REF!</definedName>
    <definedName name="_ftnref20" localSheetId="3">'Հ3 Մաս1 DOC 1'!#REF!</definedName>
    <definedName name="_ftnref3" localSheetId="3">'Հ3 Մաս1 DOC 1'!#REF!</definedName>
    <definedName name="_ftnref4" localSheetId="3">'Հ3 Մաս1 DOC 1'!$C$3</definedName>
    <definedName name="_ftnref5" localSheetId="3">'Հ3 Մաս1 DOC 1'!#REF!</definedName>
    <definedName name="_ftnref6" localSheetId="3">'Հ3 Մաս1 DOC 1'!#REF!</definedName>
    <definedName name="_ftnref7" localSheetId="3">'Հ3 Մաս1 DOC 1'!#REF!</definedName>
    <definedName name="_ftnref8" localSheetId="3">'Հ3 Մաս1 DOC 1'!#REF!</definedName>
    <definedName name="_ftnref9" localSheetId="3">'Հ3 Մաս1 DOC 1'!#REF!</definedName>
    <definedName name="_Hlk191977211" localSheetId="3">'Հ3 Մաս1 DOC 1'!$T$85</definedName>
    <definedName name="_Toc501014755" localSheetId="3">'Հ3 Մաս1 DOC 1'!#REF!</definedName>
    <definedName name="AgencyCode" localSheetId="4">#REF!</definedName>
    <definedName name="AgencyCode" localSheetId="2">#REF!</definedName>
    <definedName name="AgencyCode" localSheetId="7">#REF!</definedName>
    <definedName name="AgencyCode" localSheetId="6">#REF!</definedName>
    <definedName name="AgencyCode" localSheetId="15">#REF!</definedName>
    <definedName name="AgencyCode" localSheetId="16">#REF!</definedName>
    <definedName name="AgencyCode" localSheetId="17">#REF!</definedName>
    <definedName name="AgencyCode">#REF!</definedName>
    <definedName name="AgencyName" localSheetId="4">#REF!</definedName>
    <definedName name="AgencyName" localSheetId="2">#REF!</definedName>
    <definedName name="AgencyName" localSheetId="7">#REF!</definedName>
    <definedName name="AgencyName" localSheetId="6">#REF!</definedName>
    <definedName name="AgencyName" localSheetId="15">#REF!</definedName>
    <definedName name="AgencyName" localSheetId="16">#REF!</definedName>
    <definedName name="AgencyName" localSheetId="17">#REF!</definedName>
    <definedName name="AgencyName">#REF!</definedName>
    <definedName name="bsk" localSheetId="4">#REF!</definedName>
    <definedName name="bsk" localSheetId="2">#REF!</definedName>
    <definedName name="bsk" localSheetId="7">#REF!</definedName>
    <definedName name="bsk" localSheetId="6">#REF!</definedName>
    <definedName name="bsk" localSheetId="15">#REF!</definedName>
    <definedName name="bsk" localSheetId="16">#REF!</definedName>
    <definedName name="bsk" localSheetId="17">#REF!</definedName>
    <definedName name="bsk">#REF!</definedName>
    <definedName name="dramashnor" localSheetId="4">#REF!</definedName>
    <definedName name="dramashnor" localSheetId="2">#REF!</definedName>
    <definedName name="dramashnor" localSheetId="7">#REF!</definedName>
    <definedName name="dramashnor" localSheetId="6">#REF!</definedName>
    <definedName name="dramashnor" localSheetId="15">#REF!</definedName>
    <definedName name="dramashnor" localSheetId="16">#REF!</definedName>
    <definedName name="dramashnor" localSheetId="17">#REF!</definedName>
    <definedName name="dramashnor">#REF!</definedName>
    <definedName name="Functional1" localSheetId="4">#REF!</definedName>
    <definedName name="Functional1" localSheetId="2">#REF!</definedName>
    <definedName name="Functional1" localSheetId="7">#REF!</definedName>
    <definedName name="Functional1" localSheetId="6">#REF!</definedName>
    <definedName name="Functional1" localSheetId="15">#REF!</definedName>
    <definedName name="Functional1" localSheetId="16">#REF!</definedName>
    <definedName name="Functional1" localSheetId="17">#REF!</definedName>
    <definedName name="Functional1">#REF!</definedName>
    <definedName name="n" localSheetId="4">#REF!</definedName>
    <definedName name="n" localSheetId="2">#REF!</definedName>
    <definedName name="n" localSheetId="7">#REF!</definedName>
    <definedName name="n" localSheetId="6">#REF!</definedName>
    <definedName name="n" localSheetId="15">#REF!</definedName>
    <definedName name="n" localSheetId="16">#REF!</definedName>
    <definedName name="n" localSheetId="17">#REF!</definedName>
    <definedName name="n">#REF!</definedName>
    <definedName name="PANature" localSheetId="4">#REF!</definedName>
    <definedName name="PANature" localSheetId="2">#REF!</definedName>
    <definedName name="PANature" localSheetId="7">#REF!</definedName>
    <definedName name="PANature" localSheetId="6">#REF!</definedName>
    <definedName name="PANature" localSheetId="15">#REF!</definedName>
    <definedName name="PANature" localSheetId="16">#REF!</definedName>
    <definedName name="PANature" localSheetId="17">#REF!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4">#REF!</definedName>
    <definedName name="PAType" localSheetId="2">#REF!</definedName>
    <definedName name="PAType" localSheetId="7">#REF!</definedName>
    <definedName name="PAType" localSheetId="6">#REF!</definedName>
    <definedName name="PAType" localSheetId="15">#REF!</definedName>
    <definedName name="PAType" localSheetId="16">#REF!</definedName>
    <definedName name="PAType" localSheetId="17">#REF!</definedName>
    <definedName name="PAType">#REF!</definedName>
    <definedName name="Performance2" localSheetId="4">#REF!</definedName>
    <definedName name="Performance2" localSheetId="2">#REF!</definedName>
    <definedName name="Performance2" localSheetId="7">#REF!</definedName>
    <definedName name="Performance2" localSheetId="6">#REF!</definedName>
    <definedName name="Performance2" localSheetId="15">#REF!</definedName>
    <definedName name="Performance2" localSheetId="16">#REF!</definedName>
    <definedName name="Performance2" localSheetId="17">#REF!</definedName>
    <definedName name="Performance2">#REF!</definedName>
    <definedName name="PerformanceType" localSheetId="4">#REF!</definedName>
    <definedName name="PerformanceType" localSheetId="2">#REF!</definedName>
    <definedName name="PerformanceType" localSheetId="7">#REF!</definedName>
    <definedName name="PerformanceType" localSheetId="6">#REF!</definedName>
    <definedName name="PerformanceType" localSheetId="15">#REF!</definedName>
    <definedName name="PerformanceType" localSheetId="16">#REF!</definedName>
    <definedName name="PerformanceType" localSheetId="17">#REF!</definedName>
    <definedName name="PerformanceType">#REF!</definedName>
    <definedName name="program">'[1]DOC 3'!$A$9,'[1]DOC 3'!$A$30,'[1]DOC 3'!$A$53,'[1]DOC 3'!$A$74,'[1]DOC 3'!$A$99,'[1]DOC 3'!$A$121,'[1]DOC 3'!$A$140,'[1]DOC 3'!$A$158,'[1]DOC 3'!$A$172,'[1]DOC 3'!$A$190,'[1]DOC 3'!$A$210,'[1]DOC 3'!$A$230,'[1]DOC 3'!$A$250,'[1]DOC 3'!$A$267,'[1]DOC 3'!$A$279,'[1]DOC 3'!$A$294,'[1]DOC 3'!$A$310,'[1]DOC 3'!$A$326,'[1]DOC 3'!$A$343,'[1]DOC 3'!$A$360</definedName>
    <definedName name="գգգգգգգգ" localSheetId="2">#REF!</definedName>
    <definedName name="գգգգգգգգ" localSheetId="17">#REF!</definedName>
    <definedName name="գգգգգգգգ">#REF!</definedName>
    <definedName name="դդդդդդ" localSheetId="2">#REF!</definedName>
    <definedName name="դդդդդդ" localSheetId="17">#REF!</definedName>
    <definedName name="դդդդդդ">#REF!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4">#REF!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2">#REF!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7">#REF!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6">#REF!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15">#REF!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16">#REF!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17">#REF!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#REF!</definedName>
    <definedName name="Հ2" localSheetId="2">#REF!</definedName>
    <definedName name="Հ2" localSheetId="17">#REF!</definedName>
    <definedName name="Հ2">#REF!</definedName>
    <definedName name="ննն" localSheetId="2">#REF!</definedName>
    <definedName name="ննն" localSheetId="17">#REF!</definedName>
    <definedName name="ննն">#REF!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45" l="1"/>
  <c r="E11" i="45"/>
  <c r="D11" i="45"/>
  <c r="F9" i="45"/>
  <c r="F8" i="45" s="1"/>
  <c r="E9" i="45"/>
  <c r="E8" i="45" s="1"/>
  <c r="D9" i="45"/>
  <c r="D8" i="45" s="1"/>
  <c r="D30" i="44"/>
  <c r="H29" i="44"/>
  <c r="G29" i="44"/>
  <c r="F29" i="44"/>
  <c r="H28" i="44"/>
  <c r="G28" i="44"/>
  <c r="F28" i="44"/>
  <c r="H27" i="44"/>
  <c r="G27" i="44"/>
  <c r="F27" i="44"/>
  <c r="E27" i="44"/>
  <c r="H26" i="44"/>
  <c r="G26" i="44"/>
  <c r="F26" i="44"/>
  <c r="E26" i="44"/>
  <c r="H25" i="44"/>
  <c r="G25" i="44"/>
  <c r="F25" i="44"/>
  <c r="E25" i="44"/>
  <c r="H24" i="44"/>
  <c r="G24" i="44"/>
  <c r="F24" i="44"/>
  <c r="E24" i="44"/>
  <c r="H23" i="44"/>
  <c r="H33" i="44" s="1"/>
  <c r="G23" i="44"/>
  <c r="G33" i="44" s="1"/>
  <c r="F23" i="44"/>
  <c r="F33" i="44" s="1"/>
  <c r="E23" i="44"/>
  <c r="F12" i="45" l="1"/>
  <c r="D12" i="45"/>
  <c r="E12" i="45"/>
  <c r="AT17" i="43"/>
  <c r="AS17" i="43"/>
  <c r="AQ17" i="43"/>
  <c r="AP17" i="43"/>
  <c r="AN17" i="43"/>
  <c r="AM17" i="43"/>
  <c r="AK17" i="43"/>
  <c r="AJ17" i="43"/>
  <c r="AH17" i="43"/>
  <c r="AG17" i="43"/>
  <c r="AE17" i="43"/>
  <c r="AD17" i="43"/>
  <c r="AB17" i="43"/>
  <c r="Y17" i="43"/>
  <c r="V17" i="43"/>
  <c r="U17" i="43"/>
  <c r="S17" i="43"/>
  <c r="R17" i="43"/>
  <c r="P17" i="43"/>
  <c r="O17" i="43"/>
  <c r="M17" i="43"/>
  <c r="L17" i="43"/>
  <c r="J17" i="43"/>
  <c r="I17" i="43"/>
  <c r="G17" i="43"/>
  <c r="E17" i="43"/>
  <c r="AR16" i="43"/>
  <c r="AO16" i="43"/>
  <c r="AL16" i="43"/>
  <c r="AI16" i="43"/>
  <c r="AF16" i="43"/>
  <c r="AC16" i="43"/>
  <c r="Z16" i="43"/>
  <c r="W16" i="43"/>
  <c r="T16" i="43"/>
  <c r="Q16" i="43"/>
  <c r="N16" i="43"/>
  <c r="K16" i="43"/>
  <c r="H16" i="43"/>
  <c r="E16" i="43"/>
  <c r="AR15" i="43"/>
  <c r="AO15" i="43"/>
  <c r="AL15" i="43"/>
  <c r="AI15" i="43"/>
  <c r="AF15" i="43"/>
  <c r="AC15" i="43"/>
  <c r="Z15" i="43"/>
  <c r="W15" i="43"/>
  <c r="T15" i="43"/>
  <c r="Q15" i="43"/>
  <c r="N15" i="43"/>
  <c r="K15" i="43"/>
  <c r="H15" i="43"/>
  <c r="E15" i="43"/>
  <c r="AR14" i="43"/>
  <c r="AO14" i="43"/>
  <c r="AL14" i="43"/>
  <c r="AI14" i="43"/>
  <c r="AF14" i="43"/>
  <c r="AC14" i="43"/>
  <c r="Z14" i="43"/>
  <c r="W14" i="43"/>
  <c r="T14" i="43"/>
  <c r="Q14" i="43"/>
  <c r="N14" i="43"/>
  <c r="K14" i="43"/>
  <c r="H14" i="43"/>
  <c r="E14" i="43"/>
  <c r="AR13" i="43"/>
  <c r="AO13" i="43"/>
  <c r="AL13" i="43"/>
  <c r="AI13" i="43"/>
  <c r="AF13" i="43"/>
  <c r="AC13" i="43"/>
  <c r="Z13" i="43"/>
  <c r="W13" i="43"/>
  <c r="T13" i="43"/>
  <c r="Q13" i="43"/>
  <c r="N13" i="43"/>
  <c r="K13" i="43"/>
  <c r="H13" i="43"/>
  <c r="E13" i="43"/>
  <c r="AR12" i="43"/>
  <c r="AO12" i="43"/>
  <c r="AL12" i="43"/>
  <c r="AI12" i="43"/>
  <c r="AF12" i="43"/>
  <c r="AC12" i="43"/>
  <c r="Z12" i="43"/>
  <c r="W12" i="43"/>
  <c r="T12" i="43"/>
  <c r="Q12" i="43"/>
  <c r="N12" i="43"/>
  <c r="K12" i="43"/>
  <c r="H12" i="43"/>
  <c r="E12" i="43"/>
  <c r="AR11" i="43"/>
  <c r="AO11" i="43"/>
  <c r="AL11" i="43"/>
  <c r="AI11" i="43"/>
  <c r="AI17" i="43" s="1"/>
  <c r="AF11" i="43"/>
  <c r="AC11" i="43"/>
  <c r="AA11" i="43"/>
  <c r="Z11" i="43"/>
  <c r="X11" i="43"/>
  <c r="W11" i="43" s="1"/>
  <c r="T11" i="43"/>
  <c r="Q11" i="43"/>
  <c r="N11" i="43"/>
  <c r="K11" i="43"/>
  <c r="H11" i="43"/>
  <c r="E11" i="43"/>
  <c r="D11" i="43"/>
  <c r="AR10" i="43"/>
  <c r="AO10" i="43"/>
  <c r="AL10" i="43"/>
  <c r="AI10" i="43"/>
  <c r="AF10" i="43"/>
  <c r="AC10" i="43"/>
  <c r="AA10" i="43"/>
  <c r="Z10" i="43" s="1"/>
  <c r="X10" i="43"/>
  <c r="W10" i="43"/>
  <c r="T10" i="43"/>
  <c r="Q10" i="43"/>
  <c r="N10" i="43"/>
  <c r="K10" i="43"/>
  <c r="H10" i="43"/>
  <c r="E10" i="43"/>
  <c r="D10" i="43"/>
  <c r="AR9" i="43"/>
  <c r="AO9" i="43"/>
  <c r="AL9" i="43"/>
  <c r="AI9" i="43"/>
  <c r="AF9" i="43"/>
  <c r="AC9" i="43"/>
  <c r="AC17" i="43" s="1"/>
  <c r="AA9" i="43"/>
  <c r="Z9" i="43" s="1"/>
  <c r="Z17" i="43" s="1"/>
  <c r="X9" i="43"/>
  <c r="X17" i="43" s="1"/>
  <c r="W9" i="43"/>
  <c r="W17" i="43" s="1"/>
  <c r="T9" i="43"/>
  <c r="Q9" i="43"/>
  <c r="N9" i="43"/>
  <c r="K9" i="43"/>
  <c r="K17" i="43" s="1"/>
  <c r="H9" i="43"/>
  <c r="E9" i="43"/>
  <c r="D9" i="43"/>
  <c r="AR8" i="43"/>
  <c r="AR17" i="43" s="1"/>
  <c r="AO8" i="43"/>
  <c r="AO17" i="43" s="1"/>
  <c r="AL8" i="43"/>
  <c r="AL17" i="43" s="1"/>
  <c r="AI8" i="43"/>
  <c r="AF8" i="43"/>
  <c r="AF17" i="43" s="1"/>
  <c r="AC8" i="43"/>
  <c r="AA8" i="43"/>
  <c r="Z8" i="43" s="1"/>
  <c r="X8" i="43"/>
  <c r="W8" i="43" s="1"/>
  <c r="T8" i="43"/>
  <c r="T17" i="43" s="1"/>
  <c r="Q8" i="43"/>
  <c r="Q17" i="43" s="1"/>
  <c r="N8" i="43"/>
  <c r="N17" i="43" s="1"/>
  <c r="K8" i="43"/>
  <c r="H8" i="43"/>
  <c r="H17" i="43" s="1"/>
  <c r="F8" i="43"/>
  <c r="F17" i="43" s="1"/>
  <c r="E8" i="43"/>
  <c r="D8" i="43"/>
  <c r="AV20" i="42"/>
  <c r="AU20" i="42"/>
  <c r="AT20" i="42"/>
  <c r="AS20" i="42"/>
  <c r="AR20" i="42"/>
  <c r="AQ20" i="42"/>
  <c r="AP20" i="42"/>
  <c r="AO20" i="42"/>
  <c r="AN20" i="42"/>
  <c r="AM20" i="42"/>
  <c r="AL20" i="42"/>
  <c r="AK20" i="42"/>
  <c r="AJ20" i="42"/>
  <c r="AI20" i="42"/>
  <c r="AH20" i="42"/>
  <c r="AG20" i="42"/>
  <c r="AF20" i="42"/>
  <c r="AE20" i="42"/>
  <c r="AD20" i="42"/>
  <c r="AC20" i="42"/>
  <c r="AB20" i="42"/>
  <c r="AA20" i="42"/>
  <c r="Z20" i="42"/>
  <c r="Y20" i="42"/>
  <c r="X20" i="42"/>
  <c r="W20" i="42"/>
  <c r="V20" i="42"/>
  <c r="U20" i="42"/>
  <c r="T20" i="42"/>
  <c r="S20" i="42"/>
  <c r="R20" i="42"/>
  <c r="Q20" i="42"/>
  <c r="P20" i="42"/>
  <c r="O20" i="42"/>
  <c r="N20" i="42"/>
  <c r="M20" i="42"/>
  <c r="L20" i="42"/>
  <c r="K20" i="42"/>
  <c r="J20" i="42"/>
  <c r="I20" i="42"/>
  <c r="H20" i="42"/>
  <c r="G20" i="42"/>
  <c r="AV19" i="42"/>
  <c r="AU19" i="42"/>
  <c r="AT19" i="42"/>
  <c r="AS19" i="42"/>
  <c r="AR19" i="42"/>
  <c r="AQ19" i="42"/>
  <c r="AP19" i="42"/>
  <c r="AO19" i="42"/>
  <c r="AN19" i="42"/>
  <c r="AM19" i="42"/>
  <c r="AL19" i="42"/>
  <c r="AK19" i="42"/>
  <c r="AJ19" i="42"/>
  <c r="AI19" i="42"/>
  <c r="AH19" i="42"/>
  <c r="AG19" i="42"/>
  <c r="AF19" i="42"/>
  <c r="AE19" i="42"/>
  <c r="AD19" i="42"/>
  <c r="AC19" i="42"/>
  <c r="AB19" i="42"/>
  <c r="AA19" i="42"/>
  <c r="Z19" i="42"/>
  <c r="Y19" i="42"/>
  <c r="X19" i="42"/>
  <c r="W19" i="42"/>
  <c r="V19" i="42"/>
  <c r="U19" i="42"/>
  <c r="T19" i="42"/>
  <c r="S19" i="42"/>
  <c r="R19" i="42"/>
  <c r="Q19" i="42"/>
  <c r="P19" i="42"/>
  <c r="O19" i="42"/>
  <c r="N19" i="42"/>
  <c r="M19" i="42"/>
  <c r="L19" i="42"/>
  <c r="K19" i="42"/>
  <c r="J19" i="42"/>
  <c r="I19" i="42"/>
  <c r="H19" i="42"/>
  <c r="G19" i="42"/>
  <c r="AV18" i="42"/>
  <c r="AU18" i="42"/>
  <c r="AS18" i="42"/>
  <c r="AR18" i="42"/>
  <c r="AP18" i="42"/>
  <c r="AO18" i="42"/>
  <c r="AM18" i="42"/>
  <c r="AL18" i="42"/>
  <c r="AJ18" i="42"/>
  <c r="AI18" i="42"/>
  <c r="AG18" i="42"/>
  <c r="AF18" i="42"/>
  <c r="AD18" i="42"/>
  <c r="AC18" i="42"/>
  <c r="AA18" i="42"/>
  <c r="Z18" i="42"/>
  <c r="X18" i="42"/>
  <c r="W18" i="42"/>
  <c r="U18" i="42"/>
  <c r="T18" i="42"/>
  <c r="R18" i="42"/>
  <c r="Q18" i="42"/>
  <c r="O18" i="42"/>
  <c r="N18" i="42"/>
  <c r="L18" i="42"/>
  <c r="K18" i="42"/>
  <c r="I18" i="42"/>
  <c r="H18" i="42"/>
  <c r="AT17" i="42"/>
  <c r="AQ17" i="42"/>
  <c r="AN17" i="42"/>
  <c r="AK17" i="42"/>
  <c r="AH17" i="42"/>
  <c r="AE17" i="42"/>
  <c r="AB17" i="42"/>
  <c r="Y17" i="42"/>
  <c r="V17" i="42"/>
  <c r="S17" i="42"/>
  <c r="P17" i="42"/>
  <c r="M17" i="42"/>
  <c r="J17" i="42"/>
  <c r="G17" i="42"/>
  <c r="AT16" i="42"/>
  <c r="AQ16" i="42"/>
  <c r="AN16" i="42"/>
  <c r="AK16" i="42"/>
  <c r="AH16" i="42"/>
  <c r="AE16" i="42"/>
  <c r="AB16" i="42"/>
  <c r="Y16" i="42"/>
  <c r="V16" i="42"/>
  <c r="S16" i="42"/>
  <c r="P16" i="42"/>
  <c r="M16" i="42"/>
  <c r="J16" i="42"/>
  <c r="G16" i="42"/>
  <c r="AT15" i="42"/>
  <c r="AQ15" i="42"/>
  <c r="AN15" i="42"/>
  <c r="AK15" i="42"/>
  <c r="AH15" i="42"/>
  <c r="AE15" i="42"/>
  <c r="AB15" i="42"/>
  <c r="Y15" i="42"/>
  <c r="V15" i="42"/>
  <c r="S15" i="42"/>
  <c r="P15" i="42"/>
  <c r="M15" i="42"/>
  <c r="J15" i="42"/>
  <c r="G15" i="42"/>
  <c r="AT14" i="42"/>
  <c r="AQ14" i="42"/>
  <c r="AN14" i="42"/>
  <c r="AK14" i="42"/>
  <c r="AH14" i="42"/>
  <c r="AE14" i="42"/>
  <c r="AB14" i="42"/>
  <c r="Y14" i="42"/>
  <c r="V14" i="42"/>
  <c r="S14" i="42"/>
  <c r="P14" i="42"/>
  <c r="M14" i="42"/>
  <c r="J14" i="42"/>
  <c r="G14" i="42"/>
  <c r="AT13" i="42"/>
  <c r="AQ13" i="42"/>
  <c r="AN13" i="42"/>
  <c r="AK13" i="42"/>
  <c r="AH13" i="42"/>
  <c r="AE13" i="42"/>
  <c r="AB13" i="42"/>
  <c r="Y13" i="42"/>
  <c r="V13" i="42"/>
  <c r="S13" i="42"/>
  <c r="P13" i="42"/>
  <c r="M13" i="42"/>
  <c r="J13" i="42"/>
  <c r="G13" i="42"/>
  <c r="AT12" i="42"/>
  <c r="AQ12" i="42"/>
  <c r="AN12" i="42"/>
  <c r="AK12" i="42"/>
  <c r="AH12" i="42"/>
  <c r="AE12" i="42"/>
  <c r="AB12" i="42"/>
  <c r="Y12" i="42"/>
  <c r="V12" i="42"/>
  <c r="S12" i="42"/>
  <c r="P12" i="42"/>
  <c r="M12" i="42"/>
  <c r="J12" i="42"/>
  <c r="G12" i="42"/>
  <c r="AT11" i="42"/>
  <c r="AQ11" i="42"/>
  <c r="AN11" i="42"/>
  <c r="AK11" i="42"/>
  <c r="AH11" i="42"/>
  <c r="AE11" i="42"/>
  <c r="AB11" i="42"/>
  <c r="Y11" i="42"/>
  <c r="V11" i="42"/>
  <c r="S11" i="42"/>
  <c r="P11" i="42"/>
  <c r="M11" i="42"/>
  <c r="J11" i="42"/>
  <c r="G11" i="42"/>
  <c r="AT10" i="42"/>
  <c r="AQ10" i="42"/>
  <c r="AN10" i="42"/>
  <c r="AK10" i="42"/>
  <c r="AK18" i="42" s="1"/>
  <c r="AH10" i="42"/>
  <c r="AE10" i="42"/>
  <c r="AB10" i="42"/>
  <c r="AB18" i="42" s="1"/>
  <c r="Y10" i="42"/>
  <c r="Y18" i="42" s="1"/>
  <c r="V10" i="42"/>
  <c r="S10" i="42"/>
  <c r="P10" i="42"/>
  <c r="M10" i="42"/>
  <c r="M18" i="42" s="1"/>
  <c r="J10" i="42"/>
  <c r="G10" i="42"/>
  <c r="AT9" i="42"/>
  <c r="AT18" i="42" s="1"/>
  <c r="AQ9" i="42"/>
  <c r="AQ18" i="42" s="1"/>
  <c r="AN9" i="42"/>
  <c r="AN18" i="42" s="1"/>
  <c r="AK9" i="42"/>
  <c r="AH9" i="42"/>
  <c r="AH18" i="42" s="1"/>
  <c r="AE9" i="42"/>
  <c r="AE18" i="42" s="1"/>
  <c r="AB9" i="42"/>
  <c r="Y9" i="42"/>
  <c r="V9" i="42"/>
  <c r="V18" i="42" s="1"/>
  <c r="S9" i="42"/>
  <c r="S18" i="42" s="1"/>
  <c r="P9" i="42"/>
  <c r="P18" i="42" s="1"/>
  <c r="M9" i="42"/>
  <c r="J9" i="42"/>
  <c r="J18" i="42" s="1"/>
  <c r="G9" i="42"/>
  <c r="G18" i="42" s="1"/>
  <c r="AA17" i="43" l="1"/>
  <c r="P92" i="33" l="1"/>
  <c r="P14" i="33"/>
  <c r="Q14" i="33"/>
  <c r="R14" i="33"/>
  <c r="M534" i="38" l="1"/>
  <c r="N534" i="38"/>
  <c r="M328" i="38"/>
  <c r="N328" i="38"/>
  <c r="M157" i="38"/>
  <c r="N157" i="38"/>
  <c r="M11" i="38"/>
  <c r="N11" i="38"/>
  <c r="M446" i="38"/>
  <c r="N446" i="38"/>
  <c r="L446" i="38"/>
  <c r="L441" i="38"/>
  <c r="L379" i="38" s="1"/>
  <c r="M441" i="38"/>
  <c r="N441" i="38"/>
  <c r="M379" i="38"/>
  <c r="N379" i="38"/>
  <c r="N115" i="33"/>
  <c r="O115" i="33"/>
  <c r="N105" i="33"/>
  <c r="O105" i="33"/>
  <c r="N92" i="33"/>
  <c r="O92" i="33"/>
  <c r="N55" i="33"/>
  <c r="O55" i="33"/>
  <c r="M55" i="33"/>
  <c r="M887" i="38" l="1"/>
  <c r="N887" i="38"/>
  <c r="L887" i="38"/>
  <c r="N73" i="33" l="1"/>
  <c r="O73" i="33"/>
  <c r="M73" i="33"/>
  <c r="H64" i="33"/>
  <c r="I64" i="33"/>
  <c r="J64" i="33"/>
  <c r="K64" i="33"/>
  <c r="L64" i="33"/>
  <c r="M64" i="33"/>
  <c r="N64" i="33"/>
  <c r="O64" i="33"/>
  <c r="I50" i="33"/>
  <c r="O128" i="33"/>
  <c r="O43" i="33"/>
  <c r="L38" i="33" l="1"/>
  <c r="K38" i="33"/>
  <c r="J38" i="33"/>
  <c r="L55" i="33" l="1"/>
  <c r="N299" i="38"/>
  <c r="N298" i="38" s="1"/>
  <c r="M299" i="38"/>
  <c r="L299" i="38"/>
  <c r="L298" i="38" s="1"/>
  <c r="M298" i="38"/>
  <c r="M20" i="38"/>
  <c r="N20" i="38"/>
  <c r="L20" i="38"/>
  <c r="M12" i="38"/>
  <c r="N12" i="38"/>
  <c r="L12" i="38"/>
  <c r="H35" i="33" l="1"/>
  <c r="I35" i="33"/>
  <c r="J35" i="33"/>
  <c r="K35" i="33"/>
  <c r="L35" i="33"/>
  <c r="M35" i="33"/>
  <c r="N35" i="33"/>
  <c r="O35" i="33"/>
  <c r="G35" i="33"/>
  <c r="H33" i="33"/>
  <c r="I33" i="33"/>
  <c r="J33" i="33"/>
  <c r="K33" i="33"/>
  <c r="L33" i="33"/>
  <c r="M33" i="33"/>
  <c r="N33" i="33"/>
  <c r="O33" i="33"/>
  <c r="H14" i="33"/>
  <c r="I14" i="33"/>
  <c r="J14" i="33"/>
  <c r="K14" i="33"/>
  <c r="L14" i="33"/>
  <c r="M14" i="33"/>
  <c r="N14" i="33"/>
  <c r="O14" i="33"/>
  <c r="G14" i="33"/>
  <c r="H145" i="33"/>
  <c r="I145" i="33"/>
  <c r="J145" i="33"/>
  <c r="K145" i="33"/>
  <c r="L145" i="33"/>
  <c r="M145" i="33"/>
  <c r="N145" i="33"/>
  <c r="O145" i="33"/>
  <c r="G145" i="33"/>
  <c r="K131" i="33"/>
  <c r="L131" i="33"/>
  <c r="M131" i="33"/>
  <c r="N131" i="33"/>
  <c r="O131" i="33"/>
  <c r="J131" i="33"/>
  <c r="G131" i="33"/>
  <c r="H131" i="33"/>
  <c r="S35" i="33" l="1"/>
  <c r="I131" i="33"/>
  <c r="L228" i="38" l="1"/>
  <c r="N227" i="38"/>
  <c r="N228" i="38" s="1"/>
  <c r="M227" i="38"/>
  <c r="M228" i="38" s="1"/>
  <c r="L227" i="38"/>
  <c r="N216" i="38"/>
  <c r="M216" i="38"/>
  <c r="L216" i="38"/>
  <c r="N211" i="38"/>
  <c r="N210" i="38"/>
  <c r="M210" i="38"/>
  <c r="M211" i="38" s="1"/>
  <c r="L210" i="38"/>
  <c r="N203" i="38"/>
  <c r="M203" i="38"/>
  <c r="L203" i="38"/>
  <c r="L200" i="38"/>
  <c r="N199" i="38"/>
  <c r="N200" i="38" s="1"/>
  <c r="M199" i="38"/>
  <c r="M200" i="38" s="1"/>
  <c r="L199" i="38"/>
  <c r="L188" i="38"/>
  <c r="N187" i="38"/>
  <c r="N188" i="38" s="1"/>
  <c r="M187" i="38"/>
  <c r="M188" i="38" s="1"/>
  <c r="L187" i="38"/>
  <c r="O101" i="33" l="1"/>
  <c r="N101" i="33"/>
  <c r="M101" i="33"/>
  <c r="H55" i="33" l="1"/>
  <c r="I55" i="33"/>
  <c r="J55" i="33"/>
  <c r="K55" i="33"/>
  <c r="G55" i="33"/>
  <c r="O61" i="33" l="1"/>
  <c r="N61" i="33"/>
  <c r="M61" i="33"/>
  <c r="O60" i="33"/>
  <c r="N60" i="33"/>
  <c r="M60" i="33"/>
  <c r="H115" i="33" l="1"/>
  <c r="I115" i="33"/>
  <c r="J115" i="33"/>
  <c r="K115" i="33"/>
  <c r="L115" i="33"/>
  <c r="M115" i="33"/>
  <c r="G115" i="33"/>
  <c r="G112" i="33"/>
  <c r="H112" i="33"/>
  <c r="I112" i="33"/>
  <c r="J112" i="33"/>
  <c r="K112" i="33"/>
  <c r="L112" i="33"/>
  <c r="M112" i="33"/>
  <c r="N112" i="33"/>
  <c r="O112" i="33"/>
  <c r="M802" i="38" l="1"/>
  <c r="N802" i="38"/>
  <c r="L802" i="38"/>
  <c r="K802" i="38"/>
  <c r="J802" i="38"/>
  <c r="M92" i="33" l="1"/>
  <c r="R104" i="33" l="1"/>
  <c r="M436" i="38" l="1"/>
  <c r="N436" i="38"/>
  <c r="O113" i="33" l="1"/>
  <c r="L92" i="33"/>
  <c r="Q92" i="33"/>
  <c r="R92" i="33"/>
  <c r="K92" i="33"/>
  <c r="J92" i="33"/>
  <c r="L676" i="38" l="1"/>
  <c r="M676" i="38"/>
  <c r="N676" i="38"/>
  <c r="P81" i="33" l="1"/>
  <c r="Q81" i="33"/>
  <c r="R81" i="33"/>
  <c r="O81" i="33"/>
  <c r="O9" i="33" s="1"/>
  <c r="N81" i="33"/>
  <c r="N9" i="33" s="1"/>
  <c r="M81" i="33"/>
  <c r="M9" i="33" s="1"/>
  <c r="L81" i="33"/>
  <c r="L9" i="33" s="1"/>
  <c r="K81" i="33"/>
  <c r="K9" i="33" s="1"/>
  <c r="J81" i="33"/>
  <c r="J9" i="33" s="1"/>
  <c r="H92" i="33" l="1"/>
  <c r="I92" i="33"/>
  <c r="G92" i="33"/>
  <c r="O50" i="33" l="1"/>
  <c r="R54" i="33"/>
  <c r="R50" i="33" s="1"/>
  <c r="Q54" i="33"/>
  <c r="Q50" i="33" s="1"/>
  <c r="P54" i="33"/>
  <c r="P50" i="33" s="1"/>
  <c r="N113" i="33" l="1"/>
  <c r="M113" i="33"/>
  <c r="L28" i="38" l="1"/>
  <c r="M162" i="38" l="1"/>
  <c r="N162" i="38"/>
  <c r="L162" i="38"/>
  <c r="N34" i="33" l="1"/>
  <c r="M34" i="33"/>
  <c r="O34" i="33"/>
  <c r="P145" i="33" l="1"/>
  <c r="Q145" i="33"/>
  <c r="R145" i="33"/>
  <c r="Q33" i="33" l="1"/>
  <c r="R33" i="33"/>
  <c r="P33" i="33"/>
  <c r="M158" i="38" l="1"/>
  <c r="N158" i="38"/>
  <c r="L157" i="38"/>
  <c r="L158" i="38" l="1"/>
  <c r="G33" i="33"/>
  <c r="J158" i="38" s="1"/>
  <c r="K158" i="38"/>
  <c r="K157" i="38" s="1"/>
  <c r="M882" i="38" l="1"/>
  <c r="N882" i="38"/>
  <c r="L882" i="38"/>
  <c r="K882" i="38"/>
  <c r="J882" i="38"/>
  <c r="M910" i="38"/>
  <c r="N910" i="38"/>
  <c r="L910" i="38"/>
  <c r="K910" i="38"/>
  <c r="J910" i="38"/>
  <c r="M898" i="38"/>
  <c r="M897" i="38" s="1"/>
  <c r="N898" i="38"/>
  <c r="N897" i="38" s="1"/>
  <c r="L898" i="38"/>
  <c r="L897" i="38" s="1"/>
  <c r="M892" i="38"/>
  <c r="N892" i="38"/>
  <c r="L892" i="38"/>
  <c r="K892" i="38"/>
  <c r="J892" i="38"/>
  <c r="M877" i="38"/>
  <c r="N877" i="38"/>
  <c r="L877" i="38"/>
  <c r="K877" i="38"/>
  <c r="J877" i="38"/>
  <c r="M872" i="38"/>
  <c r="N872" i="38"/>
  <c r="L872" i="38"/>
  <c r="M867" i="38"/>
  <c r="N867" i="38"/>
  <c r="L867" i="38"/>
  <c r="M862" i="38"/>
  <c r="N862" i="38"/>
  <c r="L862" i="38"/>
  <c r="M847" i="38"/>
  <c r="N847" i="38"/>
  <c r="M852" i="38"/>
  <c r="N852" i="38"/>
  <c r="L852" i="38"/>
  <c r="K852" i="38"/>
  <c r="J852" i="38"/>
  <c r="L847" i="38"/>
  <c r="K847" i="38"/>
  <c r="J847" i="38"/>
  <c r="M857" i="38"/>
  <c r="N857" i="38"/>
  <c r="L857" i="38"/>
  <c r="M842" i="38"/>
  <c r="N842" i="38"/>
  <c r="L842" i="38"/>
  <c r="M837" i="38"/>
  <c r="N837" i="38"/>
  <c r="L837" i="38"/>
  <c r="M832" i="38"/>
  <c r="N832" i="38"/>
  <c r="L832" i="38"/>
  <c r="M826" i="38"/>
  <c r="N826" i="38"/>
  <c r="L826" i="38"/>
  <c r="M821" i="38"/>
  <c r="N821" i="38"/>
  <c r="L821" i="38"/>
  <c r="M815" i="38"/>
  <c r="N815" i="38"/>
  <c r="L815" i="38"/>
  <c r="M808" i="38"/>
  <c r="N808" i="38"/>
  <c r="L808" i="38"/>
  <c r="M796" i="38"/>
  <c r="N796" i="38"/>
  <c r="L796" i="38"/>
  <c r="M786" i="38"/>
  <c r="N786" i="38"/>
  <c r="L786" i="38"/>
  <c r="M769" i="38"/>
  <c r="M768" i="38" s="1"/>
  <c r="N769" i="38"/>
  <c r="M776" i="38"/>
  <c r="N776" i="38"/>
  <c r="L776" i="38"/>
  <c r="L769" i="38"/>
  <c r="M761" i="38"/>
  <c r="N761" i="38"/>
  <c r="L761" i="38"/>
  <c r="M750" i="38"/>
  <c r="N750" i="38"/>
  <c r="L750" i="38"/>
  <c r="M734" i="38"/>
  <c r="N734" i="38"/>
  <c r="L734" i="38"/>
  <c r="M719" i="38"/>
  <c r="N719" i="38"/>
  <c r="L719" i="38"/>
  <c r="M707" i="38"/>
  <c r="N707" i="38"/>
  <c r="L707" i="38"/>
  <c r="M693" i="38"/>
  <c r="N693" i="38"/>
  <c r="L693" i="38"/>
  <c r="M663" i="38"/>
  <c r="M662" i="38" s="1"/>
  <c r="N663" i="38"/>
  <c r="L663" i="38"/>
  <c r="L662" i="38" l="1"/>
  <c r="N662" i="38"/>
  <c r="L768" i="38"/>
  <c r="N768" i="38"/>
  <c r="L820" i="38"/>
  <c r="M831" i="38"/>
  <c r="N831" i="38"/>
  <c r="L831" i="38"/>
  <c r="M820" i="38"/>
  <c r="N820" i="38"/>
  <c r="M655" i="38"/>
  <c r="N655" i="38"/>
  <c r="L655" i="38"/>
  <c r="M640" i="38"/>
  <c r="N640" i="38"/>
  <c r="L640" i="38"/>
  <c r="M629" i="38"/>
  <c r="N629" i="38"/>
  <c r="L629" i="38"/>
  <c r="M614" i="38"/>
  <c r="N614" i="38"/>
  <c r="L614" i="38"/>
  <c r="M608" i="38"/>
  <c r="N608" i="38"/>
  <c r="L608" i="38"/>
  <c r="M593" i="38"/>
  <c r="N593" i="38"/>
  <c r="L593" i="38"/>
  <c r="M577" i="38"/>
  <c r="N577" i="38"/>
  <c r="L577" i="38"/>
  <c r="M561" i="38"/>
  <c r="N561" i="38"/>
  <c r="L561" i="38"/>
  <c r="M550" i="38"/>
  <c r="N550" i="38"/>
  <c r="L550" i="38"/>
  <c r="L549" i="38" l="1"/>
  <c r="N549" i="38"/>
  <c r="M549" i="38"/>
  <c r="M544" i="38"/>
  <c r="N544" i="38"/>
  <c r="L544" i="38"/>
  <c r="K544" i="38"/>
  <c r="M539" i="38"/>
  <c r="N539" i="38"/>
  <c r="L539" i="38"/>
  <c r="K539" i="38"/>
  <c r="K534" i="38"/>
  <c r="J544" i="38"/>
  <c r="J539" i="38"/>
  <c r="L534" i="38"/>
  <c r="J534" i="38"/>
  <c r="L529" i="38"/>
  <c r="K529" i="38"/>
  <c r="J529" i="38"/>
  <c r="K524" i="38"/>
  <c r="J524" i="38"/>
  <c r="M529" i="38"/>
  <c r="N529" i="38"/>
  <c r="M524" i="38"/>
  <c r="N524" i="38"/>
  <c r="L524" i="38"/>
  <c r="M519" i="38"/>
  <c r="N519" i="38"/>
  <c r="L519" i="38"/>
  <c r="K519" i="38"/>
  <c r="J519" i="38"/>
  <c r="M512" i="38" l="1"/>
  <c r="N512" i="38"/>
  <c r="L512" i="38"/>
  <c r="M502" i="38"/>
  <c r="N502" i="38"/>
  <c r="L502" i="38"/>
  <c r="M497" i="38"/>
  <c r="N497" i="38"/>
  <c r="L497" i="38"/>
  <c r="M492" i="38"/>
  <c r="M491" i="38" s="1"/>
  <c r="N492" i="38"/>
  <c r="N491" i="38" s="1"/>
  <c r="L492" i="38"/>
  <c r="M486" i="38"/>
  <c r="N486" i="38"/>
  <c r="L486" i="38"/>
  <c r="M481" i="38"/>
  <c r="N481" i="38"/>
  <c r="L481" i="38"/>
  <c r="M476" i="38"/>
  <c r="N476" i="38"/>
  <c r="L476" i="38"/>
  <c r="L491" i="38" l="1"/>
  <c r="M471" i="38"/>
  <c r="N471" i="38"/>
  <c r="L471" i="38"/>
  <c r="M466" i="38"/>
  <c r="N466" i="38"/>
  <c r="L466" i="38"/>
  <c r="M461" i="38"/>
  <c r="N461" i="38"/>
  <c r="L461" i="38"/>
  <c r="M456" i="38"/>
  <c r="N456" i="38"/>
  <c r="L456" i="38"/>
  <c r="K446" i="38"/>
  <c r="K441" i="38"/>
  <c r="M455" i="38" l="1"/>
  <c r="L455" i="38"/>
  <c r="N455" i="38"/>
  <c r="J446" i="38"/>
  <c r="J441" i="38"/>
  <c r="L436" i="38"/>
  <c r="M431" i="38"/>
  <c r="N431" i="38"/>
  <c r="L431" i="38"/>
  <c r="M426" i="38"/>
  <c r="N426" i="38"/>
  <c r="L426" i="38"/>
  <c r="M413" i="38"/>
  <c r="N413" i="38"/>
  <c r="L413" i="38"/>
  <c r="M385" i="38"/>
  <c r="N385" i="38"/>
  <c r="L385" i="38"/>
  <c r="M380" i="38"/>
  <c r="N380" i="38"/>
  <c r="L380" i="38"/>
  <c r="M373" i="38"/>
  <c r="N373" i="38"/>
  <c r="L373" i="38"/>
  <c r="M364" i="38"/>
  <c r="N364" i="38"/>
  <c r="L364" i="38"/>
  <c r="M358" i="38"/>
  <c r="N358" i="38"/>
  <c r="L358" i="38"/>
  <c r="M350" i="38"/>
  <c r="N350" i="38"/>
  <c r="L350" i="38"/>
  <c r="M338" i="38"/>
  <c r="N338" i="38"/>
  <c r="L338" i="38"/>
  <c r="L328" i="38" s="1"/>
  <c r="M329" i="38"/>
  <c r="N329" i="38"/>
  <c r="L329" i="38"/>
  <c r="M323" i="38"/>
  <c r="N323" i="38"/>
  <c r="L323" i="38"/>
  <c r="M312" i="38"/>
  <c r="N312" i="38"/>
  <c r="L312" i="38"/>
  <c r="M302" i="38"/>
  <c r="N302" i="38"/>
  <c r="L302" i="38"/>
  <c r="M307" i="38"/>
  <c r="N307" i="38"/>
  <c r="L307" i="38"/>
  <c r="M294" i="38"/>
  <c r="N294" i="38"/>
  <c r="L294" i="38"/>
  <c r="M289" i="38"/>
  <c r="N289" i="38"/>
  <c r="L289" i="38"/>
  <c r="M281" i="38"/>
  <c r="N281" i="38"/>
  <c r="L281" i="38"/>
  <c r="M276" i="38"/>
  <c r="N276" i="38"/>
  <c r="L276" i="38"/>
  <c r="M271" i="38"/>
  <c r="N271" i="38"/>
  <c r="L271" i="38"/>
  <c r="M266" i="38"/>
  <c r="N266" i="38"/>
  <c r="L266" i="38"/>
  <c r="M259" i="38"/>
  <c r="M163" i="38" s="1"/>
  <c r="N259" i="38"/>
  <c r="N163" i="38" s="1"/>
  <c r="L259" i="38"/>
  <c r="M254" i="38"/>
  <c r="N254" i="38"/>
  <c r="L254" i="38"/>
  <c r="M249" i="38"/>
  <c r="N249" i="38"/>
  <c r="L249" i="38"/>
  <c r="M222" i="38"/>
  <c r="N222" i="38"/>
  <c r="L222" i="38"/>
  <c r="M182" i="38"/>
  <c r="N182" i="38"/>
  <c r="L182" i="38"/>
  <c r="M164" i="38"/>
  <c r="N164" i="38"/>
  <c r="L164" i="38"/>
  <c r="M145" i="38"/>
  <c r="M34" i="38" s="1"/>
  <c r="N145" i="38"/>
  <c r="N34" i="38" s="1"/>
  <c r="L145" i="38"/>
  <c r="M138" i="38"/>
  <c r="N138" i="38"/>
  <c r="L138" i="38"/>
  <c r="M131" i="38"/>
  <c r="N131" i="38"/>
  <c r="L131" i="38"/>
  <c r="M124" i="38"/>
  <c r="N124" i="38"/>
  <c r="L124" i="38"/>
  <c r="M117" i="38"/>
  <c r="N117" i="38"/>
  <c r="L117" i="38"/>
  <c r="M112" i="38"/>
  <c r="N112" i="38"/>
  <c r="L112" i="38"/>
  <c r="M104" i="38"/>
  <c r="N104" i="38"/>
  <c r="L104" i="38"/>
  <c r="M99" i="38"/>
  <c r="N99" i="38"/>
  <c r="L99" i="38"/>
  <c r="M93" i="38"/>
  <c r="N93" i="38"/>
  <c r="L93" i="38"/>
  <c r="M85" i="38"/>
  <c r="N85" i="38"/>
  <c r="L85" i="38"/>
  <c r="M78" i="38"/>
  <c r="N78" i="38"/>
  <c r="L78" i="38"/>
  <c r="M65" i="38"/>
  <c r="N65" i="38"/>
  <c r="L65" i="38"/>
  <c r="M58" i="38"/>
  <c r="N58" i="38"/>
  <c r="L58" i="38"/>
  <c r="M41" i="38"/>
  <c r="N41" i="38"/>
  <c r="L41" i="38"/>
  <c r="M35" i="38"/>
  <c r="N35" i="38"/>
  <c r="L35" i="38"/>
  <c r="L34" i="38" s="1"/>
  <c r="M28" i="38"/>
  <c r="N28" i="38"/>
  <c r="N10" i="38" l="1"/>
  <c r="M10" i="38"/>
  <c r="L163" i="38"/>
  <c r="L10" i="38" s="1"/>
  <c r="M265" i="38"/>
  <c r="N301" i="38"/>
  <c r="M301" i="38"/>
  <c r="L265" i="38"/>
  <c r="N265" i="38"/>
  <c r="L301" i="38"/>
  <c r="J10" i="33"/>
  <c r="K10" i="33"/>
  <c r="L10" i="33"/>
  <c r="M10" i="33"/>
  <c r="N10" i="33"/>
  <c r="O10" i="33"/>
  <c r="J73" i="33"/>
  <c r="K73" i="33"/>
  <c r="L73" i="33"/>
  <c r="P73" i="33"/>
  <c r="Q73" i="33"/>
  <c r="R73" i="33"/>
  <c r="I81" i="33"/>
  <c r="G81" i="33" l="1"/>
  <c r="G73" i="33"/>
  <c r="G64" i="33"/>
  <c r="K99" i="38"/>
  <c r="J99" i="38"/>
  <c r="K898" i="38" l="1"/>
  <c r="K897" i="38" s="1"/>
  <c r="J898" i="38"/>
  <c r="J897" i="38" s="1"/>
  <c r="K887" i="38"/>
  <c r="J887" i="38"/>
  <c r="K872" i="38"/>
  <c r="J872" i="38"/>
  <c r="K867" i="38"/>
  <c r="J867" i="38"/>
  <c r="K862" i="38"/>
  <c r="J862" i="38"/>
  <c r="K857" i="38"/>
  <c r="J857" i="38"/>
  <c r="K842" i="38"/>
  <c r="J842" i="38"/>
  <c r="K837" i="38"/>
  <c r="J837" i="38"/>
  <c r="K832" i="38"/>
  <c r="J832" i="38"/>
  <c r="K826" i="38"/>
  <c r="J826" i="38"/>
  <c r="K821" i="38"/>
  <c r="J821" i="38"/>
  <c r="K815" i="38"/>
  <c r="J815" i="38"/>
  <c r="K808" i="38"/>
  <c r="J808" i="38"/>
  <c r="K796" i="38"/>
  <c r="J796" i="38"/>
  <c r="K786" i="38"/>
  <c r="J786" i="38"/>
  <c r="K776" i="38"/>
  <c r="J776" i="38"/>
  <c r="K769" i="38"/>
  <c r="J769" i="38"/>
  <c r="K761" i="38"/>
  <c r="K750" i="38"/>
  <c r="J761" i="38"/>
  <c r="J750" i="38"/>
  <c r="K734" i="38"/>
  <c r="J734" i="38"/>
  <c r="K707" i="38"/>
  <c r="J707" i="38"/>
  <c r="K719" i="38"/>
  <c r="J719" i="38"/>
  <c r="K693" i="38"/>
  <c r="J693" i="38"/>
  <c r="K676" i="38"/>
  <c r="J676" i="38"/>
  <c r="K663" i="38"/>
  <c r="J663" i="38"/>
  <c r="K655" i="38"/>
  <c r="J655" i="38"/>
  <c r="K640" i="38"/>
  <c r="J640" i="38"/>
  <c r="K629" i="38"/>
  <c r="J629" i="38"/>
  <c r="K614" i="38"/>
  <c r="J614" i="38"/>
  <c r="K608" i="38"/>
  <c r="J608" i="38"/>
  <c r="K593" i="38"/>
  <c r="J593" i="38"/>
  <c r="K577" i="38"/>
  <c r="J577" i="38"/>
  <c r="K561" i="38"/>
  <c r="J561" i="38"/>
  <c r="K550" i="38"/>
  <c r="J550" i="38"/>
  <c r="K512" i="38"/>
  <c r="J512" i="38"/>
  <c r="K502" i="38"/>
  <c r="J502" i="38"/>
  <c r="K497" i="38"/>
  <c r="J497" i="38"/>
  <c r="K492" i="38"/>
  <c r="J492" i="38"/>
  <c r="K486" i="38"/>
  <c r="J486" i="38"/>
  <c r="K481" i="38"/>
  <c r="J481" i="38"/>
  <c r="K476" i="38"/>
  <c r="J476" i="38"/>
  <c r="K471" i="38"/>
  <c r="J471" i="38"/>
  <c r="K466" i="38"/>
  <c r="J466" i="38"/>
  <c r="K461" i="38"/>
  <c r="J461" i="38"/>
  <c r="K456" i="38"/>
  <c r="J456" i="38"/>
  <c r="K436" i="38"/>
  <c r="J436" i="38"/>
  <c r="K768" i="38" l="1"/>
  <c r="J768" i="38"/>
  <c r="J491" i="38"/>
  <c r="K491" i="38"/>
  <c r="J549" i="38"/>
  <c r="K549" i="38"/>
  <c r="J831" i="38"/>
  <c r="K831" i="38"/>
  <c r="J455" i="38"/>
  <c r="J662" i="38"/>
  <c r="J820" i="38"/>
  <c r="K455" i="38"/>
  <c r="K662" i="38"/>
  <c r="K820" i="38"/>
  <c r="K431" i="38"/>
  <c r="J431" i="38"/>
  <c r="K426" i="38"/>
  <c r="J426" i="38"/>
  <c r="K413" i="38"/>
  <c r="J413" i="38"/>
  <c r="K385" i="38"/>
  <c r="J385" i="38"/>
  <c r="K380" i="38"/>
  <c r="J380" i="38"/>
  <c r="K364" i="38"/>
  <c r="J364" i="38"/>
  <c r="K373" i="38"/>
  <c r="J373" i="38"/>
  <c r="J379" i="38" l="1"/>
  <c r="K379" i="38"/>
  <c r="K358" i="38"/>
  <c r="J358" i="38"/>
  <c r="K350" i="38"/>
  <c r="J350" i="38"/>
  <c r="K338" i="38"/>
  <c r="J338" i="38"/>
  <c r="J328" i="38" s="1"/>
  <c r="K329" i="38"/>
  <c r="J329" i="38"/>
  <c r="K323" i="38"/>
  <c r="J323" i="38"/>
  <c r="K312" i="38"/>
  <c r="J312" i="38"/>
  <c r="K307" i="38"/>
  <c r="J307" i="38"/>
  <c r="K302" i="38"/>
  <c r="J302" i="38"/>
  <c r="K294" i="38"/>
  <c r="J294" i="38"/>
  <c r="K289" i="38"/>
  <c r="J289" i="38"/>
  <c r="K281" i="38"/>
  <c r="J281" i="38"/>
  <c r="K276" i="38"/>
  <c r="J276" i="38"/>
  <c r="K271" i="38"/>
  <c r="J271" i="38"/>
  <c r="K266" i="38"/>
  <c r="J266" i="38"/>
  <c r="K259" i="38"/>
  <c r="J259" i="38"/>
  <c r="K254" i="38"/>
  <c r="J254" i="38"/>
  <c r="K249" i="38"/>
  <c r="J249" i="38"/>
  <c r="K222" i="38"/>
  <c r="J222" i="38"/>
  <c r="K182" i="38"/>
  <c r="J182" i="38"/>
  <c r="K164" i="38"/>
  <c r="J164" i="38"/>
  <c r="J157" i="38"/>
  <c r="K145" i="38"/>
  <c r="J145" i="38"/>
  <c r="K138" i="38"/>
  <c r="J138" i="38"/>
  <c r="K131" i="38"/>
  <c r="J131" i="38"/>
  <c r="K124" i="38"/>
  <c r="J124" i="38"/>
  <c r="K117" i="38"/>
  <c r="J117" i="38"/>
  <c r="K112" i="38"/>
  <c r="J112" i="38"/>
  <c r="K104" i="38"/>
  <c r="J104" i="38"/>
  <c r="K93" i="38"/>
  <c r="J93" i="38"/>
  <c r="K85" i="38"/>
  <c r="J85" i="38"/>
  <c r="K78" i="38"/>
  <c r="J78" i="38"/>
  <c r="K65" i="38"/>
  <c r="J65" i="38"/>
  <c r="K58" i="38"/>
  <c r="J58" i="38"/>
  <c r="K41" i="38"/>
  <c r="K35" i="38"/>
  <c r="J41" i="38"/>
  <c r="J35" i="38"/>
  <c r="J34" i="38" s="1"/>
  <c r="J12" i="38"/>
  <c r="K12" i="38"/>
  <c r="K28" i="38"/>
  <c r="J28" i="38"/>
  <c r="K20" i="38"/>
  <c r="J20" i="38"/>
  <c r="C1086" i="39"/>
  <c r="N29" i="39"/>
  <c r="M29" i="39" s="1"/>
  <c r="J29" i="39" s="1"/>
  <c r="L29" i="39"/>
  <c r="K29" i="39"/>
  <c r="M12" i="39" s="1"/>
  <c r="L12" i="39" s="1"/>
  <c r="N12" i="39"/>
  <c r="C1878" i="38"/>
  <c r="K328" i="38" l="1"/>
  <c r="K34" i="38"/>
  <c r="K265" i="38"/>
  <c r="K301" i="38"/>
  <c r="J163" i="38"/>
  <c r="J265" i="38"/>
  <c r="J301" i="38"/>
  <c r="K163" i="38"/>
  <c r="N11" i="39"/>
  <c r="L11" i="39"/>
  <c r="K11" i="38"/>
  <c r="K749" i="38"/>
  <c r="M749" i="38"/>
  <c r="J749" i="38"/>
  <c r="N749" i="38"/>
  <c r="L749" i="38"/>
  <c r="J11" i="38"/>
  <c r="L11" i="38"/>
  <c r="M11" i="39"/>
  <c r="J10" i="38" l="1"/>
  <c r="K10" i="38"/>
  <c r="F276" i="37" l="1"/>
  <c r="G276" i="37"/>
  <c r="E276" i="37"/>
  <c r="D276" i="37"/>
  <c r="C276" i="37"/>
  <c r="F259" i="37"/>
  <c r="G259" i="37"/>
  <c r="E259" i="37"/>
  <c r="D259" i="37"/>
  <c r="C259" i="37"/>
  <c r="F246" i="37"/>
  <c r="G246" i="37"/>
  <c r="E246" i="37"/>
  <c r="D246" i="37"/>
  <c r="C246" i="37"/>
  <c r="F233" i="37"/>
  <c r="G233" i="37"/>
  <c r="E233" i="37"/>
  <c r="D233" i="37"/>
  <c r="C233" i="37"/>
  <c r="F220" i="37"/>
  <c r="G220" i="37"/>
  <c r="E220" i="37"/>
  <c r="D220" i="37"/>
  <c r="C220" i="37"/>
  <c r="F207" i="37"/>
  <c r="G207" i="37"/>
  <c r="E207" i="37"/>
  <c r="D207" i="37"/>
  <c r="C207" i="37"/>
  <c r="F196" i="37"/>
  <c r="G196" i="37"/>
  <c r="E196" i="37"/>
  <c r="D196" i="37"/>
  <c r="C196" i="37"/>
  <c r="F180" i="37"/>
  <c r="G180" i="37"/>
  <c r="H180" i="37"/>
  <c r="I180" i="37"/>
  <c r="E180" i="37"/>
  <c r="D180" i="37"/>
  <c r="C180" i="37"/>
  <c r="F164" i="37"/>
  <c r="G164" i="37"/>
  <c r="E164" i="37"/>
  <c r="D164" i="37"/>
  <c r="C164" i="37"/>
  <c r="F146" i="37" l="1"/>
  <c r="G146" i="37"/>
  <c r="E146" i="37"/>
  <c r="D146" i="37"/>
  <c r="C146" i="37"/>
  <c r="F133" i="37"/>
  <c r="G133" i="37"/>
  <c r="E133" i="37"/>
  <c r="D133" i="37"/>
  <c r="C133" i="37"/>
  <c r="F115" i="37"/>
  <c r="G115" i="37"/>
  <c r="E115" i="37"/>
  <c r="D115" i="37"/>
  <c r="C115" i="37"/>
  <c r="F103" i="37"/>
  <c r="G103" i="37"/>
  <c r="E103" i="37"/>
  <c r="D103" i="37"/>
  <c r="C103" i="37"/>
  <c r="F80" i="37"/>
  <c r="G80" i="37"/>
  <c r="E80" i="37"/>
  <c r="D80" i="37"/>
  <c r="C80" i="37"/>
  <c r="F62" i="37"/>
  <c r="G62" i="37"/>
  <c r="E62" i="37"/>
  <c r="D62" i="37"/>
  <c r="C62" i="37"/>
  <c r="F38" i="37"/>
  <c r="G38" i="37"/>
  <c r="E38" i="37"/>
  <c r="D38" i="37"/>
  <c r="C38" i="37"/>
  <c r="F23" i="37"/>
  <c r="G23" i="37"/>
  <c r="E23" i="37"/>
  <c r="D23" i="37"/>
  <c r="C23" i="37"/>
  <c r="J2750" i="37" l="1"/>
  <c r="D2756" i="37" l="1"/>
  <c r="C2693" i="37"/>
  <c r="C2668" i="37"/>
  <c r="C2657" i="37"/>
  <c r="I2581" i="37"/>
  <c r="I2580" i="37" s="1"/>
  <c r="H2581" i="37"/>
  <c r="H2580" i="37" s="1"/>
  <c r="H2504" i="37"/>
  <c r="G2504" i="37"/>
  <c r="C2504" i="37"/>
  <c r="C2492" i="37"/>
  <c r="H2364" i="37"/>
  <c r="H2379" i="37" s="1"/>
  <c r="H2394" i="37" s="1"/>
  <c r="G2364" i="37"/>
  <c r="G2379" i="37" s="1"/>
  <c r="G2394" i="37" s="1"/>
  <c r="C2364" i="37"/>
  <c r="C2379" i="37" s="1"/>
  <c r="C2394" i="37" s="1"/>
  <c r="I2333" i="37"/>
  <c r="H2333" i="37"/>
  <c r="I2237" i="37"/>
  <c r="H2237" i="37"/>
  <c r="I2257" i="37" s="1"/>
  <c r="H2257" i="37" s="1"/>
  <c r="H2105" i="37"/>
  <c r="H2125" i="37" s="1"/>
  <c r="G2105" i="37"/>
  <c r="G2125" i="37" s="1"/>
  <c r="C2105" i="37"/>
  <c r="C2125" i="37" s="1"/>
  <c r="C1798" i="37"/>
  <c r="C1624" i="37"/>
  <c r="C1549" i="37"/>
  <c r="C1533" i="37"/>
  <c r="C1519" i="37"/>
  <c r="C1503" i="37"/>
  <c r="C1473" i="37"/>
  <c r="C1457" i="37"/>
  <c r="C1440" i="37"/>
  <c r="C1425" i="37"/>
  <c r="C1412" i="37"/>
  <c r="B1394" i="37"/>
  <c r="C1377" i="37"/>
  <c r="C1359" i="37"/>
  <c r="I1073" i="37"/>
  <c r="H1073" i="37"/>
  <c r="I1025" i="37"/>
  <c r="H1025" i="37"/>
  <c r="G10" i="33" l="1"/>
  <c r="H128" i="33"/>
  <c r="H105" i="33"/>
  <c r="H81" i="33"/>
  <c r="H73" i="33"/>
  <c r="H50" i="33"/>
  <c r="H43" i="33"/>
  <c r="H10" i="33"/>
  <c r="H9" i="33" l="1"/>
  <c r="R128" i="33"/>
  <c r="Q128" i="33"/>
  <c r="P128" i="33"/>
  <c r="N128" i="33"/>
  <c r="M128" i="33"/>
  <c r="L128" i="33"/>
  <c r="K128" i="33"/>
  <c r="J128" i="33"/>
  <c r="I128" i="33"/>
  <c r="G128" i="33"/>
  <c r="R115" i="33"/>
  <c r="Q115" i="33"/>
  <c r="P115" i="33"/>
  <c r="R112" i="33"/>
  <c r="Q112" i="33"/>
  <c r="P112" i="33"/>
  <c r="R105" i="33"/>
  <c r="Q105" i="33"/>
  <c r="P105" i="33"/>
  <c r="M105" i="33"/>
  <c r="L105" i="33"/>
  <c r="K105" i="33"/>
  <c r="J105" i="33"/>
  <c r="I105" i="33"/>
  <c r="G105" i="33"/>
  <c r="I73" i="33"/>
  <c r="N50" i="33"/>
  <c r="M50" i="33"/>
  <c r="L50" i="33"/>
  <c r="K50" i="33"/>
  <c r="J50" i="33"/>
  <c r="G50" i="33"/>
  <c r="N43" i="33"/>
  <c r="M43" i="33"/>
  <c r="L43" i="33"/>
  <c r="K43" i="33"/>
  <c r="J43" i="33"/>
  <c r="I43" i="33"/>
  <c r="G43" i="33"/>
  <c r="I10" i="33"/>
  <c r="I9" i="33" l="1"/>
  <c r="R9" i="33"/>
  <c r="Q9" i="33"/>
  <c r="P9" i="33"/>
  <c r="G9" i="33"/>
  <c r="G76" i="31"/>
  <c r="F76" i="31"/>
  <c r="E76" i="31"/>
  <c r="D76" i="31"/>
  <c r="E73" i="31"/>
  <c r="E79" i="31" s="1"/>
  <c r="G72" i="31"/>
  <c r="G67" i="31"/>
  <c r="G73" i="31" s="1"/>
  <c r="G79" i="31" s="1"/>
  <c r="F67" i="31"/>
  <c r="F73" i="31" s="1"/>
  <c r="F79" i="31" s="1"/>
  <c r="E67" i="31"/>
  <c r="D67" i="31"/>
  <c r="D73" i="31" s="1"/>
  <c r="G64" i="31"/>
  <c r="G57" i="31"/>
  <c r="XEU131" i="33" l="1"/>
  <c r="D79" i="31"/>
  <c r="J24" i="22" l="1"/>
  <c r="K24" i="22"/>
  <c r="H6" i="22" l="1"/>
  <c r="K6" i="22"/>
  <c r="L6" i="22"/>
  <c r="I6" i="22"/>
  <c r="L24" i="22"/>
  <c r="H24" i="22"/>
  <c r="I24" i="22" l="1"/>
  <c r="J11" i="20" l="1"/>
  <c r="J10" i="20" s="1"/>
  <c r="J9" i="20" s="1"/>
  <c r="R12" i="20" l="1"/>
  <c r="R11" i="20" s="1"/>
  <c r="R10" i="20" s="1"/>
  <c r="R9" i="20" s="1"/>
  <c r="I11" i="20"/>
  <c r="I10" i="20" s="1"/>
  <c r="I9" i="20" s="1"/>
  <c r="K11" i="20"/>
  <c r="K10" i="20" s="1"/>
  <c r="K9" i="20" s="1"/>
  <c r="L11" i="20"/>
  <c r="L10" i="20" s="1"/>
  <c r="L9" i="20" s="1"/>
  <c r="M11" i="20"/>
  <c r="M10" i="20" s="1"/>
  <c r="M9" i="20" s="1"/>
  <c r="N11" i="20"/>
  <c r="N10" i="20" s="1"/>
  <c r="N9" i="20" s="1"/>
  <c r="O11" i="20"/>
  <c r="O10" i="20" s="1"/>
  <c r="O9" i="20" s="1"/>
  <c r="P11" i="20"/>
  <c r="P10" i="20" s="1"/>
  <c r="P9" i="20" s="1"/>
  <c r="Q11" i="20"/>
  <c r="Q10" i="20" s="1"/>
  <c r="Q9" i="20" s="1"/>
  <c r="H11" i="20"/>
  <c r="H10" i="20"/>
  <c r="H9" i="20"/>
  <c r="F16" i="12" l="1"/>
  <c r="G16" i="12"/>
  <c r="E16" i="12"/>
  <c r="F8" i="8" l="1"/>
  <c r="G8" i="8"/>
  <c r="H8" i="8"/>
  <c r="J8" i="8"/>
  <c r="K8" i="8"/>
  <c r="L8" i="8"/>
  <c r="N8" i="8"/>
  <c r="O8" i="8"/>
  <c r="P8" i="8"/>
  <c r="R8" i="8"/>
  <c r="S8" i="8"/>
  <c r="T8" i="8"/>
  <c r="U8" i="8"/>
  <c r="V8" i="8"/>
  <c r="W8" i="8"/>
  <c r="X8" i="8"/>
  <c r="U7" i="8"/>
  <c r="U6" i="8"/>
  <c r="U5" i="8"/>
  <c r="Q7" i="8"/>
  <c r="Q6" i="8"/>
  <c r="Q5" i="8"/>
  <c r="M7" i="8"/>
  <c r="M6" i="8"/>
  <c r="M5" i="8"/>
  <c r="I7" i="8"/>
  <c r="I6" i="8"/>
  <c r="I5" i="8"/>
  <c r="I8" i="8" s="1"/>
  <c r="E6" i="8"/>
  <c r="E7" i="8"/>
  <c r="E5" i="8"/>
  <c r="D6" i="7"/>
  <c r="E6" i="7"/>
  <c r="F6" i="7"/>
  <c r="G6" i="7"/>
  <c r="D9" i="7"/>
  <c r="E9" i="7"/>
  <c r="F9" i="7"/>
  <c r="G9" i="7"/>
  <c r="C9" i="7"/>
  <c r="C6" i="7"/>
  <c r="Q8" i="8" l="1"/>
  <c r="E8" i="8"/>
  <c r="M8" i="8"/>
  <c r="D5" i="7"/>
  <c r="F5" i="7"/>
  <c r="G5" i="7"/>
  <c r="E5" i="7"/>
  <c r="C5" i="7"/>
</calcChain>
</file>

<file path=xl/comments1.xml><?xml version="1.0" encoding="utf-8"?>
<comments xmlns="http://schemas.openxmlformats.org/spreadsheetml/2006/main">
  <authors>
    <author>Author</author>
  </authors>
  <commentList>
    <comment ref="M480" authorId="0" shapeId="0">
      <text>
        <r>
          <rPr>
            <b/>
            <sz val="9"/>
            <color indexed="81"/>
            <rFont val="Tahoma"/>
            <family val="2"/>
          </rPr>
          <t>Author:</t>
        </r>
        <r>
          <rPr>
            <sz val="9"/>
            <color indexed="81"/>
            <rFont val="Tahoma"/>
            <family val="2"/>
          </rPr>
          <t xml:space="preserve">
ճշտել ԱՍՀՆ -ի հետ արդյոք 2028թվականին սպասվում է թվաքանակի ավելացում</t>
        </r>
      </text>
    </comment>
    <comment ref="N480" authorId="0" shapeId="0">
      <text>
        <r>
          <rPr>
            <b/>
            <sz val="9"/>
            <color indexed="81"/>
            <rFont val="Tahoma"/>
            <family val="2"/>
          </rPr>
          <t>Author:</t>
        </r>
        <r>
          <rPr>
            <sz val="9"/>
            <color indexed="81"/>
            <rFont val="Tahoma"/>
            <family val="2"/>
          </rPr>
          <t xml:space="preserve">
ճշտել ԱՍՀՆ -ի հետ արդյոք 2028թվականին սպասվում է թվաքանակի ավելացում</t>
        </r>
      </text>
    </comment>
  </commentList>
</comments>
</file>

<file path=xl/comments2.xml><?xml version="1.0" encoding="utf-8"?>
<comments xmlns="http://schemas.openxmlformats.org/spreadsheetml/2006/main">
  <authors>
    <author>Author</author>
  </authors>
  <commentList>
    <comment ref="G1837" authorId="0" shapeId="0">
      <text>
        <r>
          <rPr>
            <b/>
            <sz val="9"/>
            <color indexed="81"/>
            <rFont val="Tahoma"/>
            <family val="2"/>
          </rPr>
          <t>Author:</t>
        </r>
        <r>
          <rPr>
            <sz val="9"/>
            <color indexed="81"/>
            <rFont val="Tahoma"/>
            <family val="2"/>
          </rPr>
          <t xml:space="preserve">
ճշտել ԱՍՀՆ -ի հետ արդյոք 2028թվականին սպասվում է թվաքանակի ավելացում</t>
        </r>
      </text>
    </comment>
  </commentList>
</comments>
</file>

<file path=xl/sharedStrings.xml><?xml version="1.0" encoding="utf-8"?>
<sst xmlns="http://schemas.openxmlformats.org/spreadsheetml/2006/main" count="8178" uniqueCount="2129">
  <si>
    <t>ՄԱՍ 1. ՊԵՏԱԿԱՆ ՄԱՐՄՆԻ ՌԱԶՄԱՎԱՐՈՒԹՅԱՆ ԸՆԴՀԱՆՈՒՐ ՆԿԱՐԱԳՐՈՒԹՅՈՒՆԸ</t>
  </si>
  <si>
    <t>Ծրագիր</t>
  </si>
  <si>
    <t>ՄԱՍ 3 ՊԵՏԱԿԱՆ ՄԱՐՄՆԻ ԾՐԱԳՐԵՐԻ ԳԾՈՎ ՎԵՐՋՆԱԿԱՆ ԱՐԴՅՈՒՆՔԻ ՑՈՒՑԱՆԻՇՆԵՐԸ</t>
  </si>
  <si>
    <t>Ծրագրային դասիչը</t>
  </si>
  <si>
    <t>Բաժին</t>
  </si>
  <si>
    <t xml:space="preserve">Խումբ </t>
  </si>
  <si>
    <t>Դաս</t>
  </si>
  <si>
    <t>Ընդամենը</t>
  </si>
  <si>
    <t>&lt;Հոդվածի  անվանումը և կոդը&gt;</t>
  </si>
  <si>
    <t>…</t>
  </si>
  <si>
    <t>X</t>
  </si>
  <si>
    <t>Եկամուտների ստացման աղբյուրների անվանումները</t>
  </si>
  <si>
    <t>Կանխատեսում</t>
  </si>
  <si>
    <t>ԸՆԴԱՄԵՆԸ</t>
  </si>
  <si>
    <t>1. Վճարովի ծառայությունների մատուցումից և աշխատանքների կատարումից</t>
  </si>
  <si>
    <t>&lt;Մարզի անվանումը&gt;</t>
  </si>
  <si>
    <t>Արտաքին միջոցներ</t>
  </si>
  <si>
    <t>ՀՀ կառ. համաֆինանսավորում</t>
  </si>
  <si>
    <t>Մնացորդ</t>
  </si>
  <si>
    <t>Վարկային ծրագրեր</t>
  </si>
  <si>
    <t>Դրամաշնորհային ծրագրեր</t>
  </si>
  <si>
    <t>Միջոցառում</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</si>
  <si>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</si>
  <si>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</si>
  <si>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</si>
  <si>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</si>
  <si>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</si>
  <si>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</si>
  <si>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</si>
  <si>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 xml:space="preserve">Աղյուսակ 1. Քաղաքականությանն առնչվող բյուջետային ծրագրերն ու միջոցառումները </t>
  </si>
  <si>
    <t>Միջոցառման անվանումը</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</si>
  <si>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</si>
  <si>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</si>
  <si>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</si>
  <si>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</si>
  <si>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Ընդամենը՝ որից</t>
  </si>
  <si>
    <t>Արտաքին աղբյուրներից ստացվող ֆինանսավորման տեսակը՝ ըստ ծրագրերի</t>
  </si>
  <si>
    <t>x</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</si>
  <si>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</si>
  <si>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</si>
  <si>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</si>
  <si>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</si>
  <si>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</si>
  <si>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Ընդամենը ըստ մարզերի</t>
  </si>
  <si>
    <t xml:space="preserve">Ընդամենը </t>
  </si>
  <si>
    <t>Ծրագրի /Միջոցառման անվանումը</t>
  </si>
  <si>
    <t>Հավելված 10․ Հայտի հետ կապված հիմնական ռիսկերը</t>
  </si>
  <si>
    <t>Ծրագրի միջոցառումները</t>
  </si>
  <si>
    <t>Հավելված N 9. Միջոլորտային (խաչվող) առանձին քաղաքականություններին առնչվող ծրագրերի և միջոցառումների ներկայացման ամփոփ ձևաչափ</t>
  </si>
  <si>
    <r>
      <t>&lt;Հոդվածի  անվանումը և կոդը&gt;</t>
    </r>
    <r>
      <rPr>
        <i/>
        <vertAlign val="superscript"/>
        <sz val="8"/>
        <color theme="1"/>
        <rFont val="GHEA Grapalat"/>
        <family val="3"/>
      </rPr>
      <t>28</t>
    </r>
  </si>
  <si>
    <r>
      <t>2.  Ստացվող նվիրատվություններից</t>
    </r>
    <r>
      <rPr>
        <vertAlign val="superscript"/>
        <sz val="8"/>
        <color theme="1"/>
        <rFont val="GHEA Grapalat"/>
        <family val="3"/>
      </rPr>
      <t>30</t>
    </r>
  </si>
  <si>
    <t>2027թ.</t>
  </si>
  <si>
    <t>2027թ</t>
  </si>
  <si>
    <t>ԱՄՆ դոլար/Եվրո</t>
  </si>
  <si>
    <t xml:space="preserve">Չորրորդ եռամսյակ </t>
  </si>
  <si>
    <t xml:space="preserve">Տնտեսագիտական դասակարգում </t>
  </si>
  <si>
    <t>Ծրագրով նախատեսված ամբողջ գումարը, ԱՄՆ դոլար/Եվրո</t>
  </si>
  <si>
    <t>հազար դրամ</t>
  </si>
  <si>
    <t>Ամբողջ գումարը</t>
  </si>
  <si>
    <t>Կատարողական</t>
  </si>
  <si>
    <t>բյուջետային վարկի տրամադրման ժամկետ՝ սկիզբ-ավարտ</t>
  </si>
  <si>
    <t>Ձևաչափ 3. Ներքին աղբյուրների հաշվին տրամադրվող բյուջետային վարկերի հաշվին իրականացվելիք ծրագրերը</t>
  </si>
  <si>
    <t>այդ թվում՝</t>
  </si>
  <si>
    <t xml:space="preserve"> այդ թվում` բյուջետային ծախսերի տնտեսագիտական դասակարգման հոդվածներ
</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</si>
  <si>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</si>
  <si>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 xml:space="preserve"> այդ թվում` ըստ կատարողների</t>
  </si>
  <si>
    <t>/Կատարող մարմնի անվանումը/</t>
  </si>
  <si>
    <t>/Միջոցառման անվանումը/</t>
  </si>
  <si>
    <t>/Ծրագրի անվանումը/</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</si>
  <si>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</si>
  <si>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</si>
  <si>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t xml:space="preserve">Ձևաչափ 2. Արտաքին աղբյուրներից ստացվող միջոցների հաշվին իրականացվող ենթավարկային ծրագրերը </t>
  </si>
  <si>
    <t>2028թ.</t>
  </si>
  <si>
    <t>2028թ</t>
  </si>
  <si>
    <t>Հայտի և 2026-2028թթ ՄԺԾԾ-ով 2025թ. համար նախատեսված չափաքանակի տարբերության պարզաբանումը</t>
  </si>
  <si>
    <t>Հավելված N 5. Բյուջետային ծրագրերի/միջոցառումների գծով ծախսերը՝ վարչատարածքային բաժանմամբ (ըստ մարզերի)*</t>
  </si>
  <si>
    <t xml:space="preserve">2028թ. </t>
  </si>
  <si>
    <t xml:space="preserve">այդ թվում նոր նախաձեռնությունները </t>
  </si>
  <si>
    <t xml:space="preserve"> ԲԳԿ</t>
  </si>
  <si>
    <t>ԲԳԿ/Ծրագիր/Միջոցառում</t>
  </si>
  <si>
    <t>Աղբյուրը*</t>
  </si>
  <si>
    <t>Միջոցառման նախատեսվող ավարտի տարեթիվ</t>
  </si>
  <si>
    <t>Արտարժույթ</t>
  </si>
  <si>
    <t>* դրամաշնորհի և վարկի գումարների մեջ հաշվարկված են նաև համաֆինանսավորման դրամական  միջոցները:</t>
  </si>
  <si>
    <t xml:space="preserve">Ծրագրի դասիչը </t>
  </si>
  <si>
    <t>Միջոցառման դասիչը</t>
  </si>
  <si>
    <t>Միջոցառման նկարագրություն</t>
  </si>
  <si>
    <t>Ընդհանուր արժեքը (հազ. եվրո, դոլար,դրամ)</t>
  </si>
  <si>
    <t>Հազար դրամ</t>
  </si>
  <si>
    <t xml:space="preserve"> 2027թ. </t>
  </si>
  <si>
    <t xml:space="preserve"> 2028թ. </t>
  </si>
  <si>
    <t xml:space="preserve">Հավելված N 11. Ավարտի ժամկետ ունեցող միջոցառումները </t>
  </si>
  <si>
    <t xml:space="preserve"> Ծրագրի/միջոցառման դասիչը</t>
  </si>
  <si>
    <t xml:space="preserve"> Ծրագրի նպատակը/Միջոցառման նկարագրությունը</t>
  </si>
  <si>
    <t>Հազար  դրամ</t>
  </si>
  <si>
    <t>2027թ. բյուջե (ներառյալ ընդլայնումները և նոր նախաձեռնությունները)</t>
  </si>
  <si>
    <t xml:space="preserve">2029թ. </t>
  </si>
  <si>
    <t>Հիմնավորումներ/ Պատճառներ (այդ թվում՝ 2026 թվականի հաստատված բյուջեի նկատմամբ 2027թ. բազային բյուջեի տարբերության պատճառները ըստ հիմնական գործոնների*</t>
  </si>
  <si>
    <t>2026թ. ((հաստատված բյուջե)</t>
  </si>
  <si>
    <t>2029թ.</t>
  </si>
  <si>
    <t xml:space="preserve">
2025թ․ 
(փաստացի)
</t>
  </si>
  <si>
    <t>2026թ. 
(հաստատված բյուջե)</t>
  </si>
  <si>
    <t xml:space="preserve">2028թ. բյուջե 
</t>
  </si>
  <si>
    <t xml:space="preserve">2029թ. բյուջե  
</t>
  </si>
  <si>
    <t>Սույն հավելվածը լրացվում է 2027թ. բյուջետային հայտի ներկայացման փուլում:</t>
  </si>
  <si>
    <t xml:space="preserve"> 2025թ․ 
(փաստացի)</t>
  </si>
  <si>
    <t xml:space="preserve">2027թ.  </t>
  </si>
  <si>
    <t>Բազային տարի ըստ 2025 թվականի տարեկան  հաշվետվության</t>
  </si>
  <si>
    <t>2026 թվականի սպասողական</t>
  </si>
  <si>
    <t>Կատարողականն առ. 01.01.2025թ. դրությամբ</t>
  </si>
  <si>
    <t>2025թ. բյուջե (փաստ)</t>
  </si>
  <si>
    <t xml:space="preserve">2026թ. բյուջե (սպասողական) </t>
  </si>
  <si>
    <t>Ծրագրի գծով 2027-2029թթ ՄԺԾԾ-ով 2027թ. համար նախատեսված չափաքանակները (գոյություն ունեցող պարտավորություններ)</t>
  </si>
  <si>
    <t>2027թ. բյուջետային հայտ</t>
  </si>
  <si>
    <t>Հայտի և 2027-2029թթ ՄԺԾԾ-ով 2026թ. համար նախատեսված չափաքանակի տարբերության պարզաբանումը</t>
  </si>
  <si>
    <t>2029թ</t>
  </si>
  <si>
    <t>2027թ. Բյուջետային հայտ</t>
  </si>
  <si>
    <t>Սույն հավելվածը լրացվում է 2027թ. բյուջետային հայտի  ներկայացման փուլում:</t>
  </si>
  <si>
    <t xml:space="preserve">Նախատեսվող մնացորդը  2027 թվականի տարվա վերջի դրությամբ </t>
  </si>
  <si>
    <t>2025թ. (փաստացի)</t>
  </si>
  <si>
    <t xml:space="preserve"> 2029թ. </t>
  </si>
  <si>
    <t>Բյուջետային ծախսերը (հազ. դրամ)</t>
  </si>
  <si>
    <t>Միջոցառման գծով բազային բյուջեն</t>
  </si>
  <si>
    <t>*</t>
  </si>
  <si>
    <t xml:space="preserve">Ծրագրի </t>
  </si>
  <si>
    <t>Ծրագրի /միջոցառման նախատեսվող ավարտը</t>
  </si>
  <si>
    <t>Ծրագրի /միջոցառման սկիզբը</t>
  </si>
  <si>
    <t>Ընդամենը նախաձեռնության գծով ծախսեր (հազ. դրամ)</t>
  </si>
  <si>
    <t>Ծրագրի/ միջոցառման անվանումը</t>
  </si>
  <si>
    <t>list 1</t>
  </si>
  <si>
    <t>list 2</t>
  </si>
  <si>
    <t>list 3</t>
  </si>
  <si>
    <t>Ապրանք և ծառայություն</t>
  </si>
  <si>
    <t>Նոր միջոցառում</t>
  </si>
  <si>
    <t>Պարտադիր</t>
  </si>
  <si>
    <t>1. Պետական մարմինը</t>
  </si>
  <si>
    <t>Տրանսֆերտ</t>
  </si>
  <si>
    <t>Գոյություն ունեցող միջոցառման ընդլայնում</t>
  </si>
  <si>
    <t>Հայեցողական (շարունակական)</t>
  </si>
  <si>
    <t>Այլ (նկարագրել)</t>
  </si>
  <si>
    <t>Հայեցողական (ոչ շարունակական)</t>
  </si>
  <si>
    <t>2. Ծրագիրը</t>
  </si>
  <si>
    <t>Ծրագրի/ միջոցառման նախատեսվող սկիզբը</t>
  </si>
  <si>
    <t>3. Միջոցառումը</t>
  </si>
  <si>
    <t>4. Նոր նախաձեռնության ծախսերի հիմքում դրված ծախսային պարտավորության բնույթը՝</t>
  </si>
  <si>
    <t>5. Նպատակը</t>
  </si>
  <si>
    <t>9. Արդյունքային չափորոշիչները</t>
  </si>
  <si>
    <t>Չափի միավորը</t>
  </si>
  <si>
    <t>10. Պահանջվող ռեսուրսները</t>
  </si>
  <si>
    <t>ՀՀ դրամ</t>
  </si>
  <si>
    <t>Միջոցառման ավարտի տարին</t>
  </si>
  <si>
    <t>11. Ֆինանսավորման աղբյուրը</t>
  </si>
  <si>
    <t>Նոր նախաձեռնության գծով ընդհանուր ծախսեր, այդ թվում՝</t>
  </si>
  <si>
    <t>Պետական բյուջե, այդ թվում՝</t>
  </si>
  <si>
    <t>Այլ բյուջետային ծրագրերից ակնկալվող ծախսային խնայողություններ</t>
  </si>
  <si>
    <t>Այլ աղբյուրներ, այդ թվում՝</t>
  </si>
  <si>
    <t>Նոր նախաձեռնությունների զուտ ազդեցությունը պետական բյուջեի վրա</t>
  </si>
  <si>
    <t xml:space="preserve"> Ծրագիր</t>
  </si>
  <si>
    <t xml:space="preserve"> Միջոցառում</t>
  </si>
  <si>
    <t xml:space="preserve"> ԲԳԿ/Ծրագրի /միջոցառման անվանումը</t>
  </si>
  <si>
    <t xml:space="preserve">Ձևաչափ N 1. Նոր նախաձեռնությունների գծով ամփոփ տեղեկատվություն </t>
  </si>
  <si>
    <t>Ձևաչափ N 2. Նոր նախաձեռնությունների ներկայացման ձևաչափ</t>
  </si>
  <si>
    <t>6. Նկարագրությունը</t>
  </si>
  <si>
    <t>7. Սպասվող օգուտները</t>
  </si>
  <si>
    <t xml:space="preserve">8. Նոր նախաձեռնությունը չֆինանսավորելու դեպքում ծագող խնդիրները </t>
  </si>
  <si>
    <t>12. Այլ անհրաժեշտ տեղեկատվություն և հիմնավորումներ</t>
  </si>
  <si>
    <t>Լրացվում է հայտը ներկայացնող պետական մարմնի անվանումը</t>
  </si>
  <si>
    <t>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</si>
  <si>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</si>
  <si>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</si>
  <si>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արդյունքների ապահովմանը</t>
  </si>
  <si>
    <t xml:space="preserve">Հավելված 2. </t>
  </si>
  <si>
    <t xml:space="preserve">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</si>
  <si>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</si>
  <si>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Համառոտ նկարագրել նոր նախաձեռնության շրջանակներում իրականացվող միջոցառումները այն տրամաբանությամբ, որ սույն նկարագրությունը ՀՀ պետական բյուջեի նախագծում ներառվի որպես միջոցառման նկարագրություն համապատասխան հավելվածներում</t>
  </si>
  <si>
    <t>Կապը Նոր նախաձեռնության ոլորտի ռազմավարության հետ, եթե հաստատված ռազմավարություն առկա է</t>
  </si>
  <si>
    <r>
      <t>Միջոցառման նկարագրությունը</t>
    </r>
    <r>
      <rPr>
        <vertAlign val="superscript"/>
        <sz val="8"/>
        <color theme="1"/>
        <rFont val="GHEA Grapalat"/>
        <family val="3"/>
      </rPr>
      <t>2</t>
    </r>
  </si>
  <si>
    <r>
      <t>Նպատակը</t>
    </r>
    <r>
      <rPr>
        <vertAlign val="superscript"/>
        <sz val="8"/>
        <color theme="1"/>
        <rFont val="GHEA Grapalat"/>
        <family val="3"/>
      </rPr>
      <t>1</t>
    </r>
  </si>
  <si>
    <t>Հավելված N 2. Նոր նախաձեռնությունների ներկայացման ամփոփ ձևաչափ</t>
  </si>
  <si>
    <t>Ցանկում նոր նախաձեռնությունները ներկայացվում են  ըստ առաջնահերթության</t>
  </si>
  <si>
    <t>Անհրաժեշտության դեպքում ցանկում ավելացվում են նոր տողեր ըստ նոր նախաձեռնությունների թվի</t>
  </si>
  <si>
    <t xml:space="preserve">Նշվում է նոր միջոցառման տեսակը՝ ծառայություն, տրանսֆերտ, թե այլ (նկարագրել) </t>
  </si>
  <si>
    <r>
      <t>Միջոցառման (պետության միջամտության) տեսակը</t>
    </r>
    <r>
      <rPr>
        <vertAlign val="superscript"/>
        <sz val="8"/>
        <color theme="1"/>
        <rFont val="GHEA Grapalat"/>
        <family val="3"/>
      </rPr>
      <t>3</t>
    </r>
  </si>
  <si>
    <r>
      <t>Սպասվող օգուտները</t>
    </r>
    <r>
      <rPr>
        <vertAlign val="superscript"/>
        <sz val="8"/>
        <color theme="1"/>
        <rFont val="GHEA Grapalat"/>
        <family val="3"/>
      </rPr>
      <t>4</t>
    </r>
    <r>
      <rPr>
        <sz val="8"/>
        <color theme="1"/>
        <rFont val="GHEA Grapalat"/>
        <family val="3"/>
      </rPr>
      <t xml:space="preserve"> </t>
    </r>
  </si>
  <si>
    <t xml:space="preserve">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</si>
  <si>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r>
      <t>Միջոցառման հիմքում դրված ծախսային պարտավորության բնույթը</t>
    </r>
    <r>
      <rPr>
        <vertAlign val="superscript"/>
        <sz val="8"/>
        <color theme="1"/>
        <rFont val="GHEA Grapalat"/>
        <family val="3"/>
      </rPr>
      <t>5</t>
    </r>
  </si>
  <si>
    <t>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</si>
  <si>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t>12. Արդյունքների այլ մակարդակներ արտահայտող այլընտրանքներ</t>
  </si>
  <si>
    <t xml:space="preserve">Այլընտրանք # 3 </t>
  </si>
  <si>
    <t>Այլընտրանք # ...</t>
  </si>
  <si>
    <t>15. Կապը Նոր նախաձեռնության ոլորտի ռազմավարության հետ, եթե հաստատված ռազմավարություն առկա է</t>
  </si>
  <si>
    <t xml:space="preserve">ՄԺԾԾ փուլում ներկայացվում է Նոր նախաձեռնությունները միայն ամփոփ աղյուսակով, բյուջետային հայտի տրամադրման փուլում ներկայացվում են Հ2 Ձև 2-ով սահմանված ձևաչափով տեղեկատվություն  յուրաքանչյուր նոր միջոցառման մասով </t>
  </si>
  <si>
    <t>Սույն ձևաչափով ներկայացվում է տեղեկատվություն  յուրաքանչյուր նոր միջոցառման համար</t>
  </si>
  <si>
    <t>Սույն հավելվածը ներկայացվում է ՄԺԾԾ փուլում, թարմացվում Բյուջետային հայտի փուլում</t>
  </si>
  <si>
    <t>*Սույն հավելվածը ներկայացվում է ՀՀ վարչապետի որոշմամբ հաստատված ժամանակացույցի 3-րդ կետի 2-րդ ենթակետի ա) պարբերությամբ սահմանված ժամկետում</t>
  </si>
  <si>
    <t xml:space="preserve">Յուրաքանչյուր առանձին նոր նախաձեռնության համար լրացվում է առանձին ձևաչափ: </t>
  </si>
  <si>
    <r>
      <t>Ձևաչափ N 2. Նոր նախաձեռնությունների ներկայացման ձևաչափ</t>
    </r>
    <r>
      <rPr>
        <vertAlign val="superscript"/>
        <sz val="12"/>
        <color theme="1"/>
        <rFont val="GHEA Grapalat"/>
        <family val="3"/>
      </rPr>
      <t>1</t>
    </r>
  </si>
  <si>
    <r>
      <t>Պետական մարմնի անվանումը</t>
    </r>
    <r>
      <rPr>
        <vertAlign val="superscript"/>
        <sz val="10"/>
        <color theme="1"/>
        <rFont val="GHEA Grapalat"/>
        <family val="3"/>
      </rPr>
      <t>2</t>
    </r>
    <r>
      <rPr>
        <sz val="10"/>
        <color theme="1"/>
        <rFont val="GHEA Grapalat"/>
        <family val="3"/>
      </rPr>
      <t xml:space="preserve"> </t>
    </r>
    <r>
      <rPr>
        <vertAlign val="superscript"/>
        <sz val="10"/>
        <color theme="1"/>
        <rFont val="GHEA Grapalat"/>
        <family val="3"/>
      </rPr>
      <t/>
    </r>
  </si>
  <si>
    <t>Նոր նախաձեռնությանն առնչվող այլ պետական մարմինների անվանումները</t>
  </si>
  <si>
    <r>
      <t xml:space="preserve">Ծրագրի անվանումը </t>
    </r>
    <r>
      <rPr>
        <vertAlign val="superscript"/>
        <sz val="9"/>
        <color theme="1"/>
        <rFont val="GHEA Grapalat"/>
        <family val="3"/>
      </rPr>
      <t>5</t>
    </r>
  </si>
  <si>
    <t>Ծրագրի դասիչը6</t>
  </si>
  <si>
    <t>Ծրագրի/ միջոցառման նախատեսվող ավարտը8</t>
  </si>
  <si>
    <r>
      <t>Միջոցառման անվանումը</t>
    </r>
    <r>
      <rPr>
        <vertAlign val="superscript"/>
        <sz val="9"/>
        <color theme="1"/>
        <rFont val="GHEA Grapalat"/>
        <family val="3"/>
      </rPr>
      <t>9</t>
    </r>
  </si>
  <si>
    <r>
      <t>Միջոցառման դասիչը</t>
    </r>
    <r>
      <rPr>
        <vertAlign val="superscript"/>
        <sz val="9"/>
        <color theme="1"/>
        <rFont val="GHEA Grapalat"/>
        <family val="3"/>
      </rPr>
      <t>10</t>
    </r>
    <r>
      <rPr>
        <vertAlign val="superscript"/>
        <sz val="10"/>
        <color theme="1"/>
        <rFont val="GHEA Grapalat"/>
        <family val="3"/>
      </rPr>
      <t xml:space="preserve">  </t>
    </r>
  </si>
  <si>
    <t>Նշել նոր նախաձեռնությունը ներկայացնող պետական մարմնի անվանումը:</t>
  </si>
  <si>
    <t xml:space="preserve">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</si>
  <si>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 xml:space="preserve">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</si>
  <si>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 xml:space="preserve">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</si>
  <si>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 xml:space="preserve">Լրացվում է համապատասխան ծրագրի դասիչը՝ քառանիշ կոդը: Նոր ծրագրերի դեպքում այս տողը չի լրացվում: </t>
  </si>
  <si>
    <t>Վանդակում դրվում է &lt;X&gt; նշանը, եթե նոր նախաձեռնությունը ենթադրում է նոր բյուջետային ծրագրի ներմուծում: Հակառակ դեպքում վանդակը թողնվում է դատարկ:</t>
  </si>
  <si>
    <t>Լրացվում է ծրագրի ակնկալվող ավարտը։ Լրացվում է միայն այն նախաձեռնությունների համար, որոնք ունեն հստակ կամ կանխատեսվող ավարտի ժամկետ:</t>
  </si>
  <si>
    <t xml:space="preserve"> Լրացվում է ծրագրի միջոցառման անվանումը, որի շրջանակներում նախատեսվում է նոր նախաձեռնության իրականացումը և ֆինանսավորումը: </t>
  </si>
  <si>
    <t>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</si>
  <si>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 xml:space="preserve">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</si>
  <si>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 xml:space="preserve">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</si>
  <si>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Սյունակը լրացվում է միայն պարտադիր ծախսերին դասվող միջոցառումների համար:  </t>
  </si>
  <si>
    <t xml:space="preserve">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</si>
  <si>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</si>
  <si>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</si>
  <si>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 xml:space="preserve">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</si>
  <si>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</si>
  <si>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</si>
  <si>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 xml:space="preserve">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</si>
  <si>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Ներկայացվում է նոր նախաձեռնության գծով ծախսերի ֆինանսավորման ակնկալվող աղբյուրները:</t>
  </si>
  <si>
    <t>Ներկայացվում են նոր նախաձեռնության հետ կապված այլ անհրաժեշտ տեղեկատվություն և հիմնավորումներ:</t>
  </si>
  <si>
    <r>
      <t>Միջոցառման (պետության միջամտության) տեսակը</t>
    </r>
    <r>
      <rPr>
        <vertAlign val="superscript"/>
        <sz val="9"/>
        <color theme="1"/>
        <rFont val="GHEA Grapalat"/>
        <family val="3"/>
      </rPr>
      <t>11</t>
    </r>
    <r>
      <rPr>
        <vertAlign val="superscript"/>
        <sz val="10"/>
        <color theme="1"/>
        <rFont val="GHEA Grapalat"/>
        <family val="3"/>
      </rPr>
      <t xml:space="preserve"> </t>
    </r>
  </si>
  <si>
    <r>
      <t>Ծախսային պարտավորության բնույթը</t>
    </r>
    <r>
      <rPr>
        <vertAlign val="superscript"/>
        <sz val="9"/>
        <color theme="1"/>
        <rFont val="GHEA Grapalat"/>
        <family val="3"/>
      </rPr>
      <t>12</t>
    </r>
  </si>
  <si>
    <r>
      <t>Պարտադիր կամ հայեցողական  պարտավորությունների շրջանակը</t>
    </r>
    <r>
      <rPr>
        <vertAlign val="superscript"/>
        <sz val="9"/>
        <color theme="1"/>
        <rFont val="GHEA Grapalat"/>
        <family val="3"/>
      </rPr>
      <t>13</t>
    </r>
  </si>
  <si>
    <r>
      <t>6Պարտադիր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14</t>
    </r>
  </si>
  <si>
    <r>
      <t>Պարտադիր կամ հայեցողական պարտավորությունը սահմանող օրենսդրական հիմքերը</t>
    </r>
    <r>
      <rPr>
        <vertAlign val="superscript"/>
        <sz val="9"/>
        <color theme="1"/>
        <rFont val="GHEA Grapalat"/>
        <family val="3"/>
      </rPr>
      <t>15</t>
    </r>
  </si>
  <si>
    <r>
      <t>Նպատակը</t>
    </r>
    <r>
      <rPr>
        <vertAlign val="superscript"/>
        <sz val="9"/>
        <color theme="1"/>
        <rFont val="GHEA Grapalat"/>
        <family val="3"/>
      </rPr>
      <t>16</t>
    </r>
  </si>
  <si>
    <r>
      <t xml:space="preserve">Նոր նախաձեռնության առնչությունը միջոլորտային(խաչվող) բնույթի քաղաքականության նպատակների հետ՝ </t>
    </r>
    <r>
      <rPr>
        <vertAlign val="superscript"/>
        <sz val="9"/>
        <color theme="1"/>
        <rFont val="GHEA Grapalat"/>
        <family val="3"/>
      </rPr>
      <t>17</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</si>
  <si>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18</t>
    </r>
  </si>
  <si>
    <r>
      <t>6. Նկարագրությունը</t>
    </r>
    <r>
      <rPr>
        <b/>
        <vertAlign val="superscript"/>
        <sz val="10"/>
        <color theme="1"/>
        <rFont val="GHEA Grapalat"/>
        <family val="3"/>
      </rPr>
      <t>19</t>
    </r>
  </si>
  <si>
    <r>
      <t>7. Սպասվող օգուտները</t>
    </r>
    <r>
      <rPr>
        <b/>
        <vertAlign val="superscript"/>
        <sz val="10"/>
        <color theme="1"/>
        <rFont val="GHEA Grapalat"/>
        <family val="3"/>
      </rPr>
      <t>20</t>
    </r>
  </si>
  <si>
    <r>
      <t>8. Նոր նախաձեռնությունը չֆինանսավորելու դեպքում ծագող խնդիրները</t>
    </r>
    <r>
      <rPr>
        <b/>
        <vertAlign val="superscript"/>
        <sz val="10"/>
        <color theme="1"/>
        <rFont val="GHEA Grapalat"/>
        <family val="3"/>
      </rPr>
      <t>21</t>
    </r>
  </si>
  <si>
    <r>
      <t xml:space="preserve">Արդյունքային չափորոշիչները </t>
    </r>
    <r>
      <rPr>
        <vertAlign val="superscript"/>
        <sz val="10"/>
        <color theme="1"/>
        <rFont val="GHEA Grapalat"/>
        <family val="3"/>
      </rPr>
      <t xml:space="preserve">22 </t>
    </r>
  </si>
  <si>
    <r>
      <t>Միջոցառման ավարտի տարին</t>
    </r>
    <r>
      <rPr>
        <vertAlign val="superscript"/>
        <sz val="9"/>
        <color theme="1"/>
        <rFont val="GHEA Grapalat"/>
        <family val="3"/>
      </rPr>
      <t>23</t>
    </r>
  </si>
  <si>
    <r>
      <t xml:space="preserve">Պահանջվող ռեսուրսները </t>
    </r>
    <r>
      <rPr>
        <vertAlign val="superscript"/>
        <sz val="10"/>
        <color theme="1"/>
        <rFont val="GHEA Grapalat"/>
        <family val="3"/>
      </rPr>
      <t xml:space="preserve">24 </t>
    </r>
  </si>
  <si>
    <r>
      <t xml:space="preserve">Ֆինանսավորման աղբյուրը </t>
    </r>
    <r>
      <rPr>
        <vertAlign val="superscript"/>
        <sz val="10"/>
        <color theme="1"/>
        <rFont val="GHEA Grapalat"/>
        <family val="3"/>
      </rPr>
      <t>25</t>
    </r>
  </si>
  <si>
    <r>
      <t>Այլընտրանք # 2 (նվազագույն արդյունքների սցենար)</t>
    </r>
    <r>
      <rPr>
        <vertAlign val="superscript"/>
        <sz val="10"/>
        <color theme="1"/>
        <rFont val="GHEA Grapalat"/>
        <family val="3"/>
      </rPr>
      <t xml:space="preserve"> 26 </t>
    </r>
  </si>
  <si>
    <r>
      <t>13.Նոր նախաձեռնության իրականացման այլ եղանակներ արտահայտող այլընտրանքներ</t>
    </r>
    <r>
      <rPr>
        <b/>
        <vertAlign val="superscript"/>
        <sz val="10"/>
        <color theme="1"/>
        <rFont val="GHEA Grapalat"/>
        <family val="3"/>
      </rPr>
      <t>27</t>
    </r>
  </si>
  <si>
    <r>
      <t>14. Այլ անհրաժեշտ տեղեկատվություն և հիմնավորումներ</t>
    </r>
    <r>
      <rPr>
        <b/>
        <vertAlign val="superscript"/>
        <sz val="10"/>
        <color theme="1"/>
        <rFont val="GHEA Grapalat"/>
        <family val="3"/>
      </rPr>
      <t>28</t>
    </r>
  </si>
  <si>
    <t>13.Նոր նախաձեռնության իրականացման այլ եղանակներ արտահայտող այլընտրանքներ</t>
  </si>
  <si>
    <t xml:space="preserve">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</si>
  <si>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</si>
  <si>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 xml:space="preserve">Հավելված 1.  </t>
  </si>
  <si>
    <t>ՄԱՍ 2. ՊԵՏԱԿԱՆ ՄԱՐՄՆԻ ԾՐԱԳՐԵՐԻ ԳԾՈՎ ՎԵՐՋՆԱԿԱՆ ԱՐԴՅՈՒՆՔԻ ՑՈՒՑԱՆԻՇՆԵՐԸ</t>
  </si>
  <si>
    <t>Ձևաչափ N 1. Նոր նախաձեռնությունների գծով ամփոփ տեղեկատվություն</t>
  </si>
  <si>
    <t>Նշվում է նոր նախաձեռնության շրջանակներում իրականացվող ծախսերի հիմքում դրված պարտավորությունների բնույթը՝ պարտադիր կամ հայեցողական շարունակական կամ հայեցողական ոչ շարունակական</t>
  </si>
  <si>
    <t>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</si>
  <si>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Լրացվում է 2026 թվականի հաստատված բյուջեն ըստ միջոցառումների:</t>
  </si>
  <si>
    <t>Լրացվում է 2026 թվականի բազային բյուջեն, որի մեջ չեն ներառվում 2026 թվականի այն միջոցառումները կամ միջոցառումների այն ծախսերը, որոնք բազային բյուջեի տարր չեն /օրինակ մեկանգամյա ծախսեր, արտակարգ կամ այլ հրատապ պատճառներով 2026թ. բյուջեում ներառված ծախսային տարրեր:</t>
  </si>
  <si>
    <t>Լրացվում են նոր նախաձեռնությունները, այդ թվում բազային բյուջեի ընդլայնումները և նոր միջոցառումները: Բազային բյուջեի ընդլայնումներ են հայտատուի հայեցողությամբ առաջարկվող ծախսերը, որոնք բազային բյուջեի մաս չեն:</t>
  </si>
  <si>
    <t>Լրացվում են միջոցառումների ծախսերի գծով առաջացած խնայողությունները:</t>
  </si>
  <si>
    <t>ՄԱՍ 1. ՊԵՏԱԿԱՆ ՄԱՐՄՆԻ ԿՈՂՄԻՑ ԻՐԱԿԱՆԱՑՎՈՂ ԲՅՈՒՋԵՏԱՅԻՆ ԾՐԱԳՐԵՐԸ ԵՎ ՄԻՋՈՑԱՌՈՒՄՆԵՐԸ</t>
  </si>
  <si>
    <t>Լրացվում է ծրագրի նպատակը</t>
  </si>
  <si>
    <t xml:space="preserve"> Լրացվում է ծրագրի դասիչը՝ Ծրագրային դասակարգչով սահմանված դասիչներին համապատասխան</t>
  </si>
  <si>
    <t>Լրացվում է ծրագրի անվանումը</t>
  </si>
  <si>
    <t xml:space="preserve"> Լրացվում է ծրագրի վերջնական արդյունքի չափորոշիչը։ </t>
  </si>
  <si>
    <t xml:space="preserve">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</si>
  <si>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 xml:space="preserve"> Լրացվում է վերջնական արդյունքի չափորոշիչի թիրախային /կանխատեսվող ժամկետը։</t>
  </si>
  <si>
    <t>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</si>
  <si>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</si>
  <si>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2025 թվականի փաստացի ցուցանիշը իսկ անհնարինության դեպքում վերջին փաստացի ցուցանիշը)</t>
  </si>
  <si>
    <t xml:space="preserve"> Լրացվում է վերջնական արդյունքի չափորոշիչի ելակետային ցուցանիշի ժամկետը (որպես ելակետային ժամկետ դիտել 2025 թվականը իսկ անհնարինության դեպքում վերջին փաստացի ցուցանիշի ժամկետը)</t>
  </si>
  <si>
    <t xml:space="preserve">ՄԱՍ 3. ՊԵՏԱԿԱՆ ՄԱՐՄՆԻ ԳԾՈՎ ԱՐԴՅՈՒՆՔԱՅԻՆ (ԿԱՏԱՐՈՂԱԿԱՆ) ՑՈՒՑԱՆԻՇՆԵՐԸ </t>
  </si>
  <si>
    <t xml:space="preserve">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</si>
  <si>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 xml:space="preserve">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</si>
  <si>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</si>
  <si>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r>
      <t>Գործառական դասակարգման</t>
    </r>
    <r>
      <rPr>
        <vertAlign val="superscript"/>
        <sz val="11"/>
        <color theme="1"/>
        <rFont val="Calibri"/>
        <family val="2"/>
        <scheme val="minor"/>
      </rPr>
      <t xml:space="preserve"> 1</t>
    </r>
  </si>
  <si>
    <t xml:space="preserve"> Բացել բյուջետային ծախսերը ըստ բյուջետային ծախսերի գործառական դասակարգման առանձին կատեգորիաների մակարդակով </t>
  </si>
  <si>
    <t xml:space="preserve"> Բացել բյուջետային ծախսերը առանձին մարզերի մակարդակով</t>
  </si>
  <si>
    <r>
      <t>&lt;Մարզի անվանումը&gt;</t>
    </r>
    <r>
      <rPr>
        <vertAlign val="superscript"/>
        <sz val="8"/>
        <color theme="1"/>
        <rFont val="GHEA Grapalat"/>
        <family val="3"/>
      </rPr>
      <t>1</t>
    </r>
  </si>
  <si>
    <r>
      <t>Ձևաչափ 1. Արտաքին աղբյուրներից ստացվող նպատակային վարկային և դրամաշնորհային ծախսային ծրագրեր</t>
    </r>
    <r>
      <rPr>
        <b/>
        <vertAlign val="superscript"/>
        <sz val="10"/>
        <rFont val="GHEA Grapalat"/>
        <family val="3"/>
      </rPr>
      <t>1</t>
    </r>
  </si>
  <si>
    <r>
      <t xml:space="preserve">Տնտեսագիտական դասակարգման </t>
    </r>
    <r>
      <rPr>
        <vertAlign val="superscript"/>
        <sz val="8"/>
        <rFont val="GHEA Grapalat"/>
        <family val="3"/>
      </rPr>
      <t>2</t>
    </r>
  </si>
  <si>
    <t>Եթե նվիրատվությունները ստացվում են նաև արտաքին աղբյուրներից, ապա դրանք համառոտ նկարագրել ըստ յուրաքանչյուր նվիրատուի</t>
  </si>
  <si>
    <t>Ծախսերը ներկայացնել նաև դրամով՝ կիրառելով փետրվարի 1-ի արտարժույթի ԿԲ փոխարժեքը</t>
  </si>
  <si>
    <t xml:space="preserve">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</si>
  <si>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Ձևաչափ 2. Արտաքին աղբյուրներից ստացվող միջոցների հաշվին իրականացվող ենթավարկային ծրագրերը1</t>
  </si>
  <si>
    <r>
      <t>Հավելված N 9. Միջոլորտային (խաչվող) առանձին քաղաքականություններին առնչվող ծրագրերի և միջոցառումների ներկայացման ամփոփ ձևաչափ</t>
    </r>
    <r>
      <rPr>
        <b/>
        <vertAlign val="superscript"/>
        <sz val="10"/>
        <color theme="1"/>
        <rFont val="GHEA Grapalat"/>
        <family val="3"/>
      </rPr>
      <t xml:space="preserve"> 1</t>
    </r>
    <r>
      <rPr>
        <b/>
        <i/>
        <sz val="12"/>
        <color theme="1"/>
        <rFont val="GHEA Grapalat"/>
        <family val="3"/>
      </rPr>
      <t xml:space="preserve"> </t>
    </r>
  </si>
  <si>
    <r>
      <t xml:space="preserve">Քաղաքականությունը՝ </t>
    </r>
    <r>
      <rPr>
        <vertAlign val="superscript"/>
        <sz val="9"/>
        <color theme="1"/>
        <rFont val="GHEA Grapalat"/>
        <family val="3"/>
      </rPr>
      <t>2</t>
    </r>
  </si>
  <si>
    <r>
      <t xml:space="preserve">Նպատակը՝ </t>
    </r>
    <r>
      <rPr>
        <vertAlign val="superscript"/>
        <sz val="9"/>
        <color theme="1"/>
        <rFont val="GHEA Grapalat"/>
        <family val="3"/>
      </rPr>
      <t>3</t>
    </r>
  </si>
  <si>
    <t>Ակնկալվող արդյունքները՝4</t>
  </si>
  <si>
    <r>
      <t xml:space="preserve">Առկա իրավիճակի նկարագրությունը՝ </t>
    </r>
    <r>
      <rPr>
        <vertAlign val="superscript"/>
        <sz val="9"/>
        <color theme="1"/>
        <rFont val="GHEA Grapalat"/>
        <family val="3"/>
      </rPr>
      <t>5</t>
    </r>
  </si>
  <si>
    <t xml:space="preserve"> Յուրաքանչյուր առանձին միջոլորտային (խաչվող) քաղաքականության համար լրացվում է առանձին ձևաչափ: </t>
  </si>
  <si>
    <t>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</si>
  <si>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</si>
  <si>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</si>
  <si>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 xml:space="preserve"> Ներկայացվում է համապատասխան խաչվող քաղաքականության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</si>
  <si>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</si>
  <si>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</si>
  <si>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r>
      <t>Առնչությունը խաչվող քաղաքականությանը</t>
    </r>
    <r>
      <rPr>
        <vertAlign val="superscript"/>
        <sz val="8"/>
        <color theme="1"/>
        <rFont val="GHEA Grapalat"/>
        <family val="3"/>
      </rPr>
      <t>7</t>
    </r>
  </si>
  <si>
    <r>
      <t>Միջոցառման գծով ծախսերը (հազ. դրամ)</t>
    </r>
    <r>
      <rPr>
        <vertAlign val="superscript"/>
        <sz val="8"/>
        <color theme="1"/>
        <rFont val="GHEA Grapalat"/>
        <family val="3"/>
      </rPr>
      <t>6</t>
    </r>
  </si>
  <si>
    <r>
      <t>Երևույթի հանդես գալու հավանականությունը</t>
    </r>
    <r>
      <rPr>
        <vertAlign val="superscript"/>
        <sz val="8"/>
        <color theme="1"/>
        <rFont val="GHEA Grapalat"/>
        <family val="3"/>
      </rPr>
      <t>1</t>
    </r>
  </si>
  <si>
    <t xml:space="preserve"> Ներկայացնել 1-5 թվանշանով, որտեղ 1 թվանշանը ենթադրում է առավել բարձր հավանականություն:</t>
  </si>
  <si>
    <r>
      <t>Տեսակ</t>
    </r>
    <r>
      <rPr>
        <vertAlign val="superscript"/>
        <sz val="11"/>
        <rFont val="GHEA Grapalat"/>
        <family val="3"/>
      </rPr>
      <t>1</t>
    </r>
  </si>
  <si>
    <r>
      <t>Իրավական հիմք</t>
    </r>
    <r>
      <rPr>
        <vertAlign val="superscript"/>
        <sz val="11"/>
        <rFont val="GHEA Grapalat"/>
        <family val="3"/>
      </rPr>
      <t>2</t>
    </r>
  </si>
  <si>
    <r>
      <t>Միջոցառման սկզբի տարեթիվ</t>
    </r>
    <r>
      <rPr>
        <vertAlign val="superscript"/>
        <sz val="11"/>
        <color theme="1"/>
        <rFont val="GHEA Grapalat"/>
        <family val="3"/>
      </rPr>
      <t>3</t>
    </r>
  </si>
  <si>
    <t>2026թ. հաստատված բյուջե,</t>
  </si>
  <si>
    <t>Լրացվում է միջոցառման տեսակը՝ ընթացիկ կամ կապիտալ:</t>
  </si>
  <si>
    <t>Լրացվում է միջոցառման հիմքը՝ միջազգային համաձայնագիր, միջազգային պայմանագիր, կառավարության որոշում:</t>
  </si>
  <si>
    <t>Հավելված 3.</t>
  </si>
  <si>
    <t>Լրացվում է իրականացվող ծախսերի հիմքում դրված պարտավորությունների բնույթը՝ պարտադիր կամ հայեցողական շարունակական կամ հայեցողական ոչ շարունակական.</t>
  </si>
  <si>
    <t>Լրացվում է միջոցառման սկիզբը՝ անկախ ՄԺԾԾ ժամանակամիջոցից:</t>
  </si>
  <si>
    <r>
      <t>Պետական մարմնի անվանումը</t>
    </r>
    <r>
      <rPr>
        <vertAlign val="superscript"/>
        <sz val="8"/>
        <rFont val="GHEA Grapalat"/>
        <family val="3"/>
      </rPr>
      <t>1</t>
    </r>
    <r>
      <rPr>
        <sz val="8"/>
        <rFont val="GHEA Grapalat"/>
        <family val="3"/>
      </rPr>
      <t>՝</t>
    </r>
  </si>
  <si>
    <t>Աշխատանքի և սոցիալական հարցերի նախարարություն</t>
  </si>
  <si>
    <r>
      <t>1. Հիմնական ռազմավարական նպատակները և գերակա վերջնական արդյունքները</t>
    </r>
    <r>
      <rPr>
        <vertAlign val="superscript"/>
        <sz val="10"/>
        <rFont val="GHEA Grapalat"/>
        <family val="3"/>
      </rPr>
      <t>2</t>
    </r>
    <r>
      <rPr>
        <sz val="10"/>
        <rFont val="GHEA Grapalat"/>
        <family val="3"/>
      </rPr>
      <t xml:space="preserve"> </t>
    </r>
  </si>
  <si>
    <t xml:space="preserve">Սոցիալական պաշտպանության ոլորտի հիմնական խնդիրներն ուղղակիորեն առնչվում և համընկում են ՀՀ կառավարության ծրագրի նպատակներին։ ՀՀ 2026-2028 թթ․ ՄԺԾԾ ժամանակահատվածում ԱՍՀ նախարարության պատասխանատվության ներքո գտնվող բնագավառներում քաղաքականության հիմնական նպատակներն ու թիրախներն են. Նվազագույն ամսական աշխատավարձի չափը 2026-2028 թթ. միջնաժամկետ ժամանակահատվածում նախատեսվում է վերանայել աստիճանական կարգով, մասնավորապես, 2026 թվականին` 75,000 դրամից բարձրացնել մինչև 85,000 դրամ, 2027 և 2028 թվականներին պահպանել 85,000 դրամ չափը (ներառված չեն աշխատավարձից վճարվող հարկերը, սոցիալական կամ օրենքով սահմանված պարտադիր այլ վճարները, հավելումները, հավելավճարները, պարգևատրումները և լրավճարները)։ Սույն նպատակադրումը կապված է ՄԱԿ-ի «Կայուն զարգացման 2030 օրակարգում» ներառված կայուն զարգացման` 8-րդ նպատակի և դրա գծով սահմանված` 8.1.1-ին, 8.2.1-ին, 8.4.1-ին, 8.4.2-րդ, 8.5.1-ին և 8.5.1.ա գլոբալ ցուցանիշների հետ:
-Ժողովրդագրական վիճակի բարելավում (1068) Ծրագիրը մշակվել է՝ հիմք ընդունելով ՀՀ կառավարության ծրագրի 4-րդ՝ «Մարդկային կապիտալի զարգացում» բաժնի 4.1 ենթաբաժնով սահմանված նպատակները:
-Անապահով և կյանքի դժվարին իրավիճակում սոցիալական խմբերին աջակցություն (1011)
Ծրագիրը մշակվել է՝ հիմք ընդունելով ՀՀ կառավարության ծրագրի 4-րդ՝ «Մարդկային կապիտալի զարգացում» բաժնի 4.6 ենթաբաժնի առաջին և երկրորդ պարբերություններով սահմանված նպատակները։ Նախատեսվում է ավելի շատ ընտանիքների տրամադրել սոցիալական ծառայություններ՝ ավելացնելով ինքնաբավ, արժանապատիվ և սեփական վաստակն ունեցող ընտանիքների թիվը՝ հետզհետե վերացնելով նրանց կախվածությունը պետական աջակցությունից: Աշխատունակ յուրաքանչյուր քաղաքացու աշխատանքի քաջալերումը, խրախուսումը և այս նպատակով անձի հմտությունների ու հնարավորությունների զարգացումը պետության սոցիալական քաղաքականության առանցքն են։ ՀՀ կառավարության 09.01.2025 N 27-Ն որոշմամբ մարտի 17-ից անապահովության գնահատման նոր համակարգը ներդրվելու է ՀՀ Կոտայքի և Սյունիքի մարզերում, իսկ 2026 թվականի հունվարի 1-ից ամբողջ հանրապետությունում։ Գնահատման նոր համակարգով սոցիալական աջակցության ծրագրերը կլինեն ավելի հասցեական, առաջարկվող ոչ ֆինանսական ծառայությունների փաթեթներն ուղղված կլինեն մարդկանց առաջնային կարիքների բավարարմանը կրթական, առողջապահական և սոցիալական ոլորտներում: Կներդրվի սոցիալական խնդիրների լուծման հստակ ձևաչափ՝ խնդրի արձանագրումից մինչև դրա լուծումը:
 Համաձայն ՀՀ կառավարության 2021-2026 թվականների գործունեության միջոցառումների ծրագրի 8.1-ին կետի՝ ՀՀ վարչապետի աշխատակազմ է ներկայացվել «Սոցիալական աջակցության մասին» ՀՀ օրենքում և հարակից  օրենքներում փոփոխություններ և լրացումներ կատարելու մասին» ՀՀ օրենքների նախագծերի փաթեթը, որով կձևավորվի սոցիալապես անապահով, աղքատ ընտանիքների սոցիալական կարիքներին համարժեք սոցիալական ծառայությունների բազմազանության և դրանց տրամադրման համար անհրաժեշտ իրավական հենքը։                                                                                                  -Սոցիալական փաթեթների ապահովում 1015 ծրագիրը աշխատանքի, սոցիալական ապահովության և սոցիալական աջակցության ոլորտներում վարվող քաղաքականության իրականացման շրջանակներում պետական  մարմինների աշխատողների կյանքի որակի բարելավմանն ուղղված ծրագիր է, որը  Կառավարության 2012 թ. դեկտեմբերի 27-ի N 1691-Ն որոշմամբ սահմանված կարգով տրամադրվում է շուրջ 147493 պետական աշխատողի՝ որպես սոցիալական երաշխիք:    
-Տարեց և (կամ) հաշմանդամություն ունեցող անձանց աջակցություն (1032) 
ծրագրի հիմնական նպատակն է խնամքի կարիք ունեցող տարեց և (կամ) հաշմանդամություն ունեցող անձանց խնամքի տրամադրումը: Ծառայություններն իրականացվում են շահառուների գնահատված սոցիալական կարիքներին համապատասխան: ՄԺԾԾ հատվածում գերակա վերջնական արդյունքներն են՝ 
1. Պետական միջոցների շրջանակում շահառուներին մատուցվող խնամքի ծառայությունների շարունակականության ապահովումը` խրախուսելով ծառայությունների պատվիրակումը հասարակական կազմակերպություններին մրցութային եղանակով.
2. Խնամքի կարիք ունեցող տարեց և (կամ) հաշմանդամություն ունեցող անձանց տրամադրվող խնամքի ծառայությունների որակի բարելավում.
3. Խնամքի ծառայություններ ստացողների թվաքանակում խնամքի այլընտրանքային ծառայություններ ստացողների ընգրկվածության մակարդակի և հասցեականության բարձրացում. 
4. Մատուցվող խնամքի ծառայությունների համապատասխանությունը շահառուների գնահատված սոցիալական անհատական կարիքներին։ 
-1082. «Սոցիալական աջակցություն անաշխատունակության դեպքում» հիմնական նպատակը կորցրած եկամուտների մասնակի փոխհատուցումն է, ինչպես նաև աշխատանքի վայրում դժբախտ դեպքի արդյունքում խեղում, մասնագիտական հիվանդություն և առողջության այլ վնասման հետևանքով պատճառված վնասի հատուցման ապահովումը։ Սույն ծրագիրը կապված է ՄԱԿ-ի «Կայուն զարգացման 2030 օրակարգում» ներառված կայուն զարգացման` 8-րդ նպատակի 8.8.1 գլոբալ ցուցանիշի հետ:
- Զբաղվածության ծրագիր (1088) ծրագրի շրջանակում, հիմք ընդունելով ՀՀ կառավարության 2021-2026 թթ. ծրագրի 4.6՝ «Աշխատանք և սոցիալական պաշտպանություն» բաժնում ամրագրված նպատակները, առաջնահերթության կարգով կիրականացվեն զբաղվածության ապահովման միջոցառումներ գործազուր անձնաց համար, այդ թվում՝ պատերազմի մասնակիցներ, զորացրված զինծառայողներ, Լեռնային Ղարաբաղից բռնի տեղահանված անձինք, ինչպես նաև այլ խմբեր. կիրականացվեն մասնագիտական ուսուցման, աշխատանքային փորձի ձեռքբերման ու աշխատանքի տեղավորման միջոցառումներ, իսկ գործազուրկ այլ անձանց ժամանակավոր զբաղվածության ապահովման համար՝ նաև սեզոնային զբաղվածության խթանման միջոցառումներ։ 
Մյուս կողմից, հիմք ընդունելով Զբաղվածության 2025-2031 թթ․ ռազմավարական ծրագիրը, առաջիկա տարիներին նախատեսվում է ոլորտի պետական քաղաքականությունն ուղղել՝
• մարզային քաղաքները ներառող համայնքներում ոչ գյուղատնտեսական բարձր արտադրողական զբաղվածության աճին,
•  18-29 տարեկան չսովորող, չաշխատող երիտասարդների զբաղվածության աճին՝ վերջիններիս հմտությունների շարունակական զարգացման, դրանց իրացման հնարավորությունների ընդլայնման և արտադրողականության բարձրացման միջոցով,
• կանանց զբաղվածության աճին՝  աշխատաշուկայում նրանց ներուժի ամբողջական և երկարաժամկետ իրացման, ինչպես նաև կանանց ձեռներեցության զարգացման նպատակով, մասնավորապես, խթանելով միջին տարիքի (30-40) կանանց զբաղվածությունը,
• ընտանեկան և սոցիալական  նպաստ ստացող առանց սահմանափակումների աշխատունակ շահառուների աշխատաշուկայում առավելագույն արդյունավետ ինտեգրմանը՝ սոցիալական նպաստի համակարգի արդյունավետության բարձրացման նպատակով։
Ծրագրի շրջանակներում կիրականացվեն նաև վերը նշված գերակայությունների իրագործմանն ուղղված մի շարք միջոցառումներ։
- Կենսաթոշակային ապահովություն (1102) ծրագրի գերակայությունն է նվազագույն կենսաթոշակի և  կենսաթոշակի միջին չափերը հավասարեցնել, համապատասխանաբար, պարենային և  սպառողական զամբյուղների արժեքներին, վերացնել ծայրահեղ աղքատությունը: Ծրագիրը մշակվել է՝ հիմք ընդունելով ՀՀ կառավարության ծրագրի 4-րդ՝ «Մարդկային կապիտալի զարգացում» բաժնի 4.6 ենթաբաժնով սահմանված նպատակները:
-Երեխաների հիմնահարցեր (1141) ծրագրի գերակայություններն են՝
1. Ապահովել երեխաների իրավունքների պաշտպանության համակարգի բարելավումը:
2. Ապահովել այլընտրանքային խնամքի համաչափ և ըստ կարիքի ծառայությունների ցանցի ընդլայնումը:
3. Համալիր աջակցություն կյանքի դժվարին իրավիճակում հայտնված երեխաներին և նրանց ընտանիքներին՝ խրախուսելով կայուն եկամտի աղբյուրների ձևավորումը և զբաղվածությունը:
4. Ապահովել շուրջօրյա խնամքի հաստատությունների ապաինստիտուցիոնալացումը՝ ներառյալ ոչ պետական հաստատություններն ու մասնագիտացված խնամքի հաստատությունները, որոնք «Երեխայի իրավունքների մասին» ՄԱԿ-ի Կոնվենցիայի, Վերանայված Եվրոպական սոցիալական խարտիայի և ՀՀ միջազգային այլ փաստաթղթերով սահմանված պարտավորությունների կատարմանը՝ ընտանիքում ապրելու և դաստիարակվելու երեխայի իրավունքի ապահովմանը, այդ թվում՝ կարևորելով հաշմանդամություն ունեցող բոլոր երեխաների ապաինստիտուցիոնալացումը և նրանց խնամքն ընտանեկան միջավայրում կազմակերպելը: Սույն գերակայությունները նպատակաուղղված են նաև 29.12.2015 թ. ՀՀ-ի և ԵՄ-ի միջև «Աջակցություն Հայաստանում մարդու իրավունքների պաշտպանությանը» ԵՄ բյուջետային աջակցության ֆինանսավորման համաձայնագրի հատուկ պայմանների 4-րդ կետով ամրագրված նախապայմանի կատարմանը:
-Կանանց հիմնահարցեր, ընտանեկան և կենցաղային բռնության և մարդկանց թրաֆիքինգի զոհերին աջակացություն (1145) ծրագրի նպատակը մարդկանց թրաֆիքինգի և շահագործման, սեռական բռնության ենթարկված անձանց, ընտանեկան և կենցաղային բռնության ենթարկված անձանց աջակցության տրամադրումն է, ինչպես նաև ընտանեկան և կենցաղային բռնություն գործադրած անձանց համար ռեաբիլիտացիոն ծրագրերի իրականացումն  է։ 
-Հաշմանդամություն ունեցող անձանց սոցիալական ներառում (1160). 
ծրագրի հիմնական նպատակն է հաշմանդամություն ունեցող անձանց իրավունքների պաշտպանությունը, համայնքային կյանքում նրանց  սոցիալական ներառման ապահովումը և կարիքին համարժեք ծառայությունների մատուցումը:     ՄԺԾԾ ժամանակահատվածում գերակա վերջնական արդյունքներն են. 
1.Պետական միջոցների շրջանակում շահառուներին կարիքին համարժեք աջակցող միջոցների տրամադրում պետական հավաստագրերի հիման վրա,
2. տրամադրվող աջակցող միջոցների որակի բարելավում և տեսականու ընդլայնում,
3. հաշմանդամություն ունեցող անձանց սոցիալ-վերականգնողական ծառայությունների տրամադրում ցերեկային կենտրոններում՝ խրախուսելով ծառայությունների պատվիրակումը հասարակական կազմակերպություններին մրցութային եղանակով,
4.Շահառուներին մատուցվող ծառայությունների որակի բարելավումը.
5.Խնամքի ծառայությունների ապաինստիտուցիոնալացման գործընթացի համատեքստում համայնքահենք փոքր խմբային տներում հաշմանդամություն ունեցող անձանց խնամքի ծառայությունների տրամադրում
6.Վերը նշված գործընթացների իրականացումն ապահովելու նպատակով օրենսդրական դաշտի կատարելագործումը։
- Սոցիալական ապահովություն (1205) ծրագիրը և դրանում ներառված միջոցառումները մշակվել են՝ հիմք ընդունելով ՀՀ կառավարության 2021թ. օգոստոսի 18-ի N 1363-Ա որոշմամբ հավանության արժանացած ՀՀ կառավարության ծրագրի 4-րդ՝ «Մարդկային կապիտալի զարգացում» բաժնի 4.2 ենթաբաժնով սահմանված նպատակները: 
</t>
  </si>
  <si>
    <r>
      <t>2. Բյուջետային ծրագրերում կատարվող հիմնական փոփոխությունները</t>
    </r>
    <r>
      <rPr>
        <vertAlign val="superscript"/>
        <sz val="10"/>
        <rFont val="GHEA Grapalat"/>
        <family val="3"/>
      </rPr>
      <t>3</t>
    </r>
  </si>
  <si>
    <t xml:space="preserve">1141. Երեխաների հիմնահարցեր  1.«Շուրջօրյա խնամքի ծառայություններ» (11001) միջոցառման շրջանակներում 2025 թ. նախատեսվել է 635 շահառուի տրամադրել ծառայություններ։ 2026-2028 թթ. ժամանակահատվածում նախատեսվում է շուրջօրյա խնամք տրամադրել 560 շահառուի, քանի որ պետության որդեգրած քաղաքականության շրջանակներում 2025 թ. առաջին եռամսյակի ընթացքում «Գավառի մանկատուն» ՊՈԱԿ-ը լուծարվել է, որի արդյունքում 80 շահառուի խնամքը կազամակերպվում է ընտանեկան խնամքին մոտ պայմաններում,  միևնույն ժամանակ ավելացվել է երեխաների հիմնահարցերի ոլորտում ծառայություններ տրամադրող ՊՈԱԿ-ների աշխատողների աշխատավարձը։ 
2.Հաշվի առնելով ցերեկային խնամքի ծառայությունների կարիք ունեցող կյանքի դժվարին իրավիճակում հայտնված երեխաների՝ հատկապես ԼՂ տեղահանված երեխաների մեծ թիվը՝ 700 անձով ավելացել է Երեխաների խնամքի ցերեկային ծառայություններ ստացող շահառուների թիվը։                      
3. 2025 թվականից ներդրվել է «Առանց ծնողական խնամքի մնացած երեխաների խնամքի ապահովումը ընտանեկան միջավայրին առավել մոտ սոցիալ-կենցաղային պայմաններում» միջոցառումը, որի շրջանակում երեխայի՝ ընտանիքում ապրելու իրավունքի ապահովման նպատակով, ինչպես նաև շուրջօրյա խնամքի ապաինստիտուցիոնալացման պետության որդեգրած քաղաքականության շրջանակներում, առանց ծնողական խնամքի մնացած 80 երեխայի շուրջօրյա խնամքը 2025 թվականից պատվիրակվել է «ՍՕՍ մանկական գյուղեր» հիմնադրամին՝ երեխաների խնամքը ընտանեկան տիպի պայմաններում կազմակերպելու նպատակով՝ 417,192.0 հազ. դրամ ֆինանսավորմամբ, որը կշարունակվի 2026 թ.։                             
4. Ընդլայնվել է խնամատար ընտանիքներում երեխաների խնամքը կազմակերպելու միջոցառումը՝ երեխաների թիվը ավելացնելով 40-ով։
1098.ՀՀ ՊՆ համակարգում որպես բնակարանային պայմանների բարելավման կարիքավոր հաշվառված անձանց բնակարանային ապահովմանն աջակցություն, նախանշված արդյունքներն ապահովելու նպատակով նախատեսվում է 2026թ. ժամանակահատվածում բնակարանների գնման վկայագրեր տրամադրել 12002 միջոցառման շրջանակում  թվով 40  ընտանիքի, իսկ  12006 միջոցառման շրջանակում 67  ընտանիքի:
1032.  «Տարեց և (կամ) հաշմանդամություն ունեցող անձանց տնային պայմաններում խնամքի ծառայություններ» (11002) միջոցառման նպատակն է տնային պայմաններում խնամքի ծառայությունների տրամադրումը, որի շրջանակում 2025 թվականին խնամք է տրամադրվելու 1325 անձի, այդ թվում՝ 50 անձ կստանա հատուկ (մասնագիտացված) խնամք։ Պլանավորված ֆինանսական չափաքանակը 239,803.2 հազար դրամ է։ Միջոցառման իրականացման նպատակով 2026 թվականի բյուջեով նախատեսվում է շահառուների թվաքանակն ավելացնել 100-ով (50 շահառու ընդհանուր տիպի  խնամքի համար և 50 շահառու հատուկ տիպի խնամքի համար)՝ 1325 շահառուից հասցնելով 1425-ի։ 1425 շահառուի համար ֆինանսավորման չափն ավելանում է՝ հասնելով 265,574.4 հազար դրամի: 2027 թվականի համար նախատեսվում է ավելացնել 75 շահառու, իսկ 2028 թվականի համար թողնել նույնը՝ այդ տարիների ֆինանսավորումը հասցնելով 278,678․4 հազար դրամի, իչը պայմանավորված է շահառուների թվաքանակի փաստացի աճով: Ֆինանսական չափաքանակի ավելացման հրատապությունը պայմանավորված է ՀՀ կառավարության 2021-2026 թվականների ծրագրի 4.6 բաժնի 25-րդ պարբերության դրույթով, որի համաձայն տնային խնամք պետք է ներդրվի բոլոր մարզերում, իսկ Վայոց ձորի մարզում ներկայումս տնային ծառայությունը չի ներդրվել, ինչպես նաև պայմանավորված է հերթացուցակներում հաշվառված անձանց մեծ թվաքանակով։
1088 ծրագրում նախատեսվում լրացնել 2 նոր միջոցառում՝ ուղղված  Անապահովության գնահատման համակարգով անապահով ճանաչված ընտանիքի աշխատունակ անձանց զբաղվածության ապահովմանը։ Մասնավորապես,  նախատեսվում է  2026թ  պետական բյուջեով հատկացնել  242,350․0 հազ. դրամ՝ 400 շահառուի զբաղվածության ապահովման համար կարճաժամկետ ուսուցման դասընթացի կազմակերպման, աշխատանքային փորձ ձեռք բերելու համար աջակցության տրամադրման և զբաղվածության ապահովման  միջոցառման միջոցով, ինչպես նաև 154,350.0 հազ. դրամ՝ 350 շահառուի զբաղվածության ապահովման համար՝ հասարակական աշխատանքի դիմաց աջակցության տրամադրում միջոցառման միջոցով։
1145. «Կանանց հիմնահարցեր, ընտանեկան և կենցաղային բռնության և մարդկանց թրաֆիքինգի զոհերին աջակացություն» ծրագրի 11002 միջոցառման  շահառուների թվային աճով պայմանավորված նախատեսվել է ֆինանսական միջոցների ավելացումներ։ Նախատեսվում է ավելացվել է մեկ նոր միջոցառում՝  ընտանեկան և կենցաղային բռնություն գործադրած անձանց ռեաբիլիտացման ծրագրի շրջանակում ծառայություններ մատուցելու համար։       
</t>
  </si>
  <si>
    <r>
      <t>3.Կապիտալ բնույթի հիմնական միջոցառումները</t>
    </r>
    <r>
      <rPr>
        <vertAlign val="superscript"/>
        <sz val="10"/>
        <rFont val="GHEA Grapalat"/>
        <family val="3"/>
      </rPr>
      <t>4</t>
    </r>
    <r>
      <rPr>
        <sz val="10"/>
        <rFont val="GHEA Grapalat"/>
        <family val="3"/>
      </rPr>
      <t xml:space="preserve"> </t>
    </r>
  </si>
  <si>
    <t xml:space="preserve">1.«Տարեց և (կամ) հաշմանդամություն ունեցող անձանց շուրջօրյա խնամք մատուցող պետական ոչ առևտրային կազմակերպությունների շենքային պայմանների բարելավում (1032-32005)  միջոցառման  շրջանակում խնամքի բոլոր չորս կենտրոնների (««Հաղթանակե շուրջօրյա խնամքի կենտրոնե, ««Նորքե շուրջօրյա խնամքի կենտրոնե, ««Ձորակե շուրջօրյա խնամքի կենտրոնե, «Վարդենիսի շուրջօրյա խնամքի կենտրոնե ՊՈԱԿ-ներ) վերակառուցումն ու հիմնանորոգումը։ Միջոցառման շրջանակում 2026 թվականին կատարվելու են վերանորոգման աշխատանքներ չորս կազմակերպության՝ «Հաղթանակ», «Ձորակ», «Նորք» և Վարդենիսի շուրջօրյա խնամքի կենտրոններում՝ համապատասխանաբար, 157,560.0 հազ․ դրամ, 200,346.0 հազ․ դրամ, 229,140.0 և 571,242.0 հազ․ դրամ։
2.Սոցիալական բնակարանային ֆոնդի ընդլայնման անհրաժեշտությունը պայմանավորված է նաև ԼՂ-ից բռնի տեղահանված անձանց բնակարանային խնդիրների լուծման անհրաժեշտությամբ։
Սույն միջոցառմամբ նախատեսվում է վերանորոգել ՀՀ աշխատանքի և սոցիալական հարցերի նախարարությանը հատկացված և առաջիկայում հատկացվելիք 5 շենքերը՝ դրանք որպես սոցիալական բնակարանային ֆոնդ օգտագործելու նպատակով։ Արդյունքում սոցիալական բնակարանային ֆոնդի ընդլայնման միջոցով հնարավոր կլինի ժամանակավոր կացարաններ տրամադրել ևս 813 անձանց։  Նախատեսվում է 4 շենքերի նախագծանախահաշվային գործընթացներն ավարտել 2025 թվականին։2026 թվականին նախատեսվում է ևս մեկ՝ «Գավառի մանկատուն» ՊՈԱԿ-ը ևս վերանորոգել՝ դարձնելով սոցիալական բնակարանային ֆոնդի մասնաշենք, այժմ ընթանում են շենքը՝ նախարարությանը ամրացնելու գործընթացները։                                                                                                                                                                                                                                                                                                                                                                                                                                            3.«Մեծամորում հաշմանդամություն ունեցող անձանց համար Անկախ կյանքի   կենտրոնի կառուցում» (1160-32001) միջոցառման շրջանակում Անկախ կյանքի ծառայություն ներդնելու նպատակով Արմավիրի մարզի Մեծամոր համայնքում Աշխատանքի և սոցիալական հարցերի նախարարությանը հատկացված  հողատարածքի վրա աշխատանքներ են իրականացվում անկախ կյանքի կենտրոն կառուցելու ուղղությամբ։ Աշխատանքներն իրականացվում են  «Ավելի ուժեղ ծառայություններ՝ հանուն արդար մասնակցության եւ ներառական զարգացման» ծրագրի շրջանակներում Աշխատանքի և սոցիալական հարցերի նախարարության (ԱՍՀՆ), ՄԱԿ-ի զարգացման ծրագրի (ՄԱԶԾ) և ՄԱԿ-ի մանկական հիմնադրամի (ՅՈՒՆԻՍԵՖ) համագործակցությամբ։ Համագործակցության շրջանակներում ՄԱԶԾ-աջակցությամ մշակվել է անկախ կյանքի ծառայությունների կենտրոնի գլխավոր հատակագծի և ծախսերի նախահաշիվները։2025 թ. ՀՀ պետական բյուջեով հատկացվել է 867,840.0 հազ. դրամ։ ՀՀ ՄԺԾ 2026-2028 թթ. ծրագրով նախատեսվում է սույն միջոցառման համար հատկացնել.  2026 թ.՝ 651,221.0 հազ. դրամ։
</t>
  </si>
  <si>
    <r>
      <t>4. Ֆինանսական ակտիվների կառավարմանն առնչվող միջոցառումները</t>
    </r>
    <r>
      <rPr>
        <vertAlign val="superscript"/>
        <sz val="10"/>
        <rFont val="GHEA Grapalat"/>
        <family val="3"/>
      </rPr>
      <t>5</t>
    </r>
    <r>
      <rPr>
        <sz val="10"/>
        <rFont val="GHEA Grapalat"/>
        <family val="3"/>
      </rPr>
      <t>՝</t>
    </r>
  </si>
  <si>
    <t>Սույն հավելվածը լրացվում է նոր նախաձեռնությունների ներկայացման փուլում և 2026թ. բյուջետային հայտի ներկայացման փուլում:</t>
  </si>
  <si>
    <r>
      <t xml:space="preserve">Պետական մարմնի անվանումը </t>
    </r>
    <r>
      <rPr>
        <b/>
        <sz val="8"/>
        <color theme="1"/>
        <rFont val="GHEA Grapalat"/>
        <family val="3"/>
      </rPr>
      <t xml:space="preserve"> </t>
    </r>
    <r>
      <rPr>
        <b/>
        <u/>
        <sz val="8"/>
        <color theme="1"/>
        <rFont val="GHEA Grapalat"/>
        <family val="3"/>
      </rPr>
      <t>Աշխատանքի և սոցիալական հարցերի նախարարություն</t>
    </r>
  </si>
  <si>
    <t xml:space="preserve"> Միջոցառման տեսակը1</t>
  </si>
  <si>
    <t>Միջոցառման գծով առաջարկը ներառյալ բազային բյուջեի ընդլայնումները4, նոր նախաձեռնությունները</t>
  </si>
  <si>
    <t>Ծախսային խնայողության գծով առաջարկը (-)</t>
  </si>
  <si>
    <t>Միջոցառման հիմքում դրված ծախսային պարտավորության բնույթը6</t>
  </si>
  <si>
    <t>2026թ. 
(հաստատված)2</t>
  </si>
  <si>
    <t>2026թ. 
(բազային)3</t>
  </si>
  <si>
    <r>
      <t>ԸՆԴԱՄԵՆԸ</t>
    </r>
    <r>
      <rPr>
        <b/>
        <vertAlign val="superscript"/>
        <sz val="8"/>
        <rFont val="GHEA Grapalat"/>
        <family val="3"/>
      </rPr>
      <t>7</t>
    </r>
  </si>
  <si>
    <t>1005</t>
  </si>
  <si>
    <t>Պարգևավճարներ և պատվովճարներ</t>
  </si>
  <si>
    <t>Պետական հոգածության դրսևորում, առանձին կատեգորիայի քաղաքացիներին և նրանց ընտանիքներին սոցիալական երաշխիքների տրամադրում</t>
  </si>
  <si>
    <t>Առանձին կատեգորիայի քաղաքացիներին և նրանց ընտանիքի անդամների սոցիալական պաշտպանվածության մակարդակի բարձրացում</t>
  </si>
  <si>
    <t>1005 - 12001</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</si>
  <si>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</si>
  <si>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պարգևավճարների տրամադրում</t>
  </si>
  <si>
    <t>Տրանսֆերտների տրամադրում</t>
  </si>
  <si>
    <t>1005 - 12002</t>
  </si>
  <si>
    <t>Վետերանների պատվովճարներ</t>
  </si>
  <si>
    <t>ՀՄՊ վետերաններին պատվովճարի տրամադրում</t>
  </si>
  <si>
    <t>1005 - 12005</t>
  </si>
  <si>
    <t>Ծնողական փառքի մեդալով պարգևատրված անձանց ամենամսյա պատվովճար</t>
  </si>
  <si>
    <t>1011</t>
  </si>
  <si>
    <t>Անապահով և կյանքի դժվարին իրավիճակում սոցիալական խմբերին աջակցություն</t>
  </si>
  <si>
    <t>Օժանդակել անապահով ընտանիքների կենսամակարդակի բարձրացմանը</t>
  </si>
  <si>
    <t>Աղքատության մեղմում և ծայրահեղ աղքատության կրճատում</t>
  </si>
  <si>
    <t>1011 - 11001</t>
  </si>
  <si>
    <t>Ընտանիքի կենսամակարդակի բարձրացմանն ուղղված նպաստների իրականացման ապահովում</t>
  </si>
  <si>
    <t>Ընտանիքների անապահովության գնահատման համակարգում հաշվառված, ընդգրկված անապահով ճանաչված ընտանիքներին նպաստի, սոցիալական նպաստի և հրատապ օգնության վճարման ծառայությունների ձեռքբերում</t>
  </si>
  <si>
    <t>Ծառայությունների մատուցում</t>
  </si>
  <si>
    <t>1011 - 11003</t>
  </si>
  <si>
    <t>Սոցիալական դեպքի վարման ծառայության ձեռք բերում</t>
  </si>
  <si>
    <t>Ընտանիքի, դրա յուրաքանչյուր անդամի, սոցիալական գնահատման իրականացում  անապահով սոցիալական խմբերին հայտնաբերելու համար  սոցիալական աջակցության տարածքային մարմինների սոցիալական աշխատողների կողմից տնային այցելությունների միջոցով</t>
  </si>
  <si>
    <t>1011 - 11005</t>
  </si>
  <si>
    <t>Սոցիալական շտապ օգնություն</t>
  </si>
  <si>
    <t>1011 - 11007</t>
  </si>
  <si>
    <t>Սոցիալական բնակարանային ֆոնդի սպասարկման ծառայությունների տրամադրում</t>
  </si>
  <si>
    <t>1011 - 11008</t>
  </si>
  <si>
    <t>Ժամանակավոր կացարաններում բնակվող փախստականների կենցաղային խնդիրների լուծման միջոցառումների իրականացում</t>
  </si>
  <si>
    <t>Կացարաններում սանիտարահիգիենիկ պայմանների, ընդհանուր օգտագործման էլեկտրաէներգիայի, ջրմուղ-կոյուղու ծախսերի փոխհատուցում, ինչպես նաև այդ կացարանների պահպանման աշխատանքերի կազմակերպում</t>
  </si>
  <si>
    <t>1011 - 11009</t>
  </si>
  <si>
    <t>1011 - 11010</t>
  </si>
  <si>
    <t>Սոցիալապես անապահով անձանց սննդի կազմակերպում</t>
  </si>
  <si>
    <t>ՀՀ մարզերում և Երևան քաղաքում սոցիալապես անապահով անձանց սննդի կազմակերպման ծառայության տրամադրում</t>
  </si>
  <si>
    <t>Վարձակալությամբ ապրող, սոցիալապես անապահով ընտանիքներին վարձավճարի մասնակի հատուցում</t>
  </si>
  <si>
    <t>Անապահովության գնահատման  համակարգով  անապահով ճանաչված և առավելագույն խոցելիություն ունեցող ընտանիքներին վարձակալության մասնակի հատուցում</t>
  </si>
  <si>
    <t>1011 - 12001</t>
  </si>
  <si>
    <t>Ընտանիքի կենսամակարդակի բարձրացմանն ուղղված նպաստներ</t>
  </si>
  <si>
    <t>Ընտանիքների անապահովության գնահատման համակարգում հաշվառված, անապահով ճանաչված ընտանիքներին նպաստի, սոցիալական նպաստի և հրատապ օգնության տրամադրում</t>
  </si>
  <si>
    <t>1011 - 12007</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</si>
  <si>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</si>
  <si>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Սոց. բնակ. ֆոնդի  կացարաններում բնակվող միայնակ կենսաթոշակառուներին  տարեցներին կամ հաշմանդամություն ունեցող սոց. անապահով խմբերի կոմունալ ծախսերի դիմաց դրամական փոխհատուցում ծառայություն տրամադրող կազմակերպություններին:</t>
  </si>
  <si>
    <t>1011 - 12008</t>
  </si>
  <si>
    <t>Բնակչության սոցիալական պաշտպանության պետական և պետության կողմից ուղղորդմամբ հաստատությունների (մանկատների) շրջանավարտներին դրամական աջակցություն</t>
  </si>
  <si>
    <t>ՀՀ-ում  գործող երեխաներին շուրջօրյա խնամք տրամադրող բն. սոց. պաշտպանության պետական հաստատությունների (մանկատների) 18 տարին լրացած և հաստատությունից դուրս գրված շրջանավարտների դրամական աջակցության տրամադրում  նվազագույն ամսական աշխատավարձի չափով:</t>
  </si>
  <si>
    <t>1011 - 12009</t>
  </si>
  <si>
    <t>Բնակչության սոցիալական պաշտպանության պետական և պետության կողմից ուղղորդմամբ հաստատությունների (մանկատների) շրջանավարտներին բնակելի տարածության վարձավճարի հատուցում:</t>
  </si>
  <si>
    <t>ՀՀ-ում  գործող երեխաներին շուրջօրյա խնամք տրամադրող բն. սոց. պաշտպանության պետական հաստատությունների (մանկատների) 18 տարին լրացած և հաստատությունից դուրս գրված շրջանավարտների բնակելի տարածության վարձավճարի հատուցման տրամադրում:</t>
  </si>
  <si>
    <t>1011 - 12010</t>
  </si>
  <si>
    <t>ՀՀ-ում փախստական ճանաչված և ապաստան ստացած անձանց վարձակալությամբ բնակարանների ձեռքբերման ծախսերի փոխհատուցման տրամադրում</t>
  </si>
  <si>
    <t>ՀՀ-ում փախստական ճանաչված և ապաստան ստացած անձանց բնակարաններ վարձակալելու համար փոխատուցման տրամադրում   առավելագույնը 6 ամիս ժամկետով, յուրաքանչյուր ամսվա համար 60000 ՀՀ դրամի չափով</t>
  </si>
  <si>
    <t>1011 - 12011</t>
  </si>
  <si>
    <t>ՀՀ վերադարձող քաղաքացիների վերաինտեգրմանն ուղղված առաջնային ծրագիր</t>
  </si>
  <si>
    <t>ՀՀ-ում փախստական ճանաչված և ապաստան ստացած անձանց բնակարաններ վարձակալելու համար փոխատուցման տրամադրում  առավելագույնը 6 ամիս ժամկետով, յուրաքանչյուր ամսվա համար 60000 ՀՀ դրամի չափով:</t>
  </si>
  <si>
    <t>1011 - 32001</t>
  </si>
  <si>
    <t>Սոցիալական բնակարանային ֆոնդի շենքերի վերանորոգում</t>
  </si>
  <si>
    <t>Սոցիալական բնակարանային ֆոնդի շենքերի թվով 4 շենքների վերանորոգում` սոցիալական բնակարանային ֆոնդի շահառուներին սպասարկելու համար</t>
  </si>
  <si>
    <t>Այլ պետական կազմակերպությունների կողմից օգտագործվող ոչ ֆինանսական ակտիվների հետ գործառնություններ</t>
  </si>
  <si>
    <t>1015</t>
  </si>
  <si>
    <t>Սոցիալական փաթեթների ապահովում</t>
  </si>
  <si>
    <t>Պետական հիմնարկների և կազմակերպությունների աշխատողների սոցիալական երաշխիքների ապահովում և աշխատանքային մոտիվացիայի բարձրացում</t>
  </si>
  <si>
    <t>Պետական մարմինների աշխատակիցների կյանքի որակի բարելավում</t>
  </si>
  <si>
    <t>1015 - 12001</t>
  </si>
  <si>
    <t>Պետական հիմնարկների և կազմակերպությունների աշխատողների սոցիալական փաթեթով ապահովում</t>
  </si>
  <si>
    <t>Հիպոթեքային վարկի կամ ուսանող-ն վարկի ամսական վճարի, ուսման վճարի, հանգստի ապահովման գծով կամ մարզա-առողջ. և սպորտ. համալիրների, լողավազանների և այլ սպորտ. Կազմակերպ-ի, ինչպես նաև առողջապահական փաթեթի մեջ չներառված լրացուցիչ ծառայութ-ի վճարի փոխհատուցում</t>
  </si>
  <si>
    <t>1032</t>
  </si>
  <si>
    <t>Տարեց և (կամ) հաշմանդամություն ունեցող անձանց աջակցություն</t>
  </si>
  <si>
    <t>Տարեց և (կամ) հաշմանդամություն ունեցող անձանց խնամքի տրամադրում</t>
  </si>
  <si>
    <t>Տարեց և (կամ) հաշմանդամություն ունեցող անձանց խնամքի ծառայությունների որակի բարելավում</t>
  </si>
  <si>
    <t>1032 - 11001</t>
  </si>
  <si>
    <t>Տարեց և (կամ) հաշմանդամություն ունեցող անձանց շուրջօրյա խնամքի ծառայություններ</t>
  </si>
  <si>
    <t>Բնակչության սոցիալական պաշտպանության հաստատություններում տարեց և (կամ) հաշմանդամություն ունեցող անձանց շուրջօրյա խնամքի տրամադրման ծառայություն</t>
  </si>
  <si>
    <t>1032 - 11002</t>
  </si>
  <si>
    <t>Տարեց և (կամ) հաշմանդամություն ունեցող անձանց տնային պայմաններում խնամքի ծառայություններ</t>
  </si>
  <si>
    <t>Տարեցներին (կամ) հաշմանդամություն ունեցող անձանց խնամքի տրամադրման ծառայություն տնային պայմաններում</t>
  </si>
  <si>
    <t>1032 - 11003</t>
  </si>
  <si>
    <t>Տարեց և (կամ) հաշմանդամություն ունեցող անձանց ցերեկային խնամքի ծառայություններ</t>
  </si>
  <si>
    <t>Տարեց և (կամ) հաշմանդամություն ունեցող անձանց խնամքի տրամադրման ծառայություն սոցիալական հոգածության ցերեկային կենտրոններում</t>
  </si>
  <si>
    <t>1032 - 12002</t>
  </si>
  <si>
    <t xml:space="preserve"> ԱՊՀ տարածքում Հայրենական մեծ պատերազմի հաշմանդամների և մասնակիցների օդային տրանսպորտով մատուցվող ծառայությունների դիմաց փոխհատուցում 	</t>
  </si>
  <si>
    <t>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t>
  </si>
  <si>
    <t>1032 - 12003</t>
  </si>
  <si>
    <t>Աջակցություն «ՀՀ մարշալ Բաղրամյանի անվան վետերանների միավորում» հասարակական կազմակերպությանը</t>
  </si>
  <si>
    <t>Աջակցության տրամադրում՛ վետերանների նյութական, կենցաղային պայմանների բարելավման, բժշկական սպասարկման, հուղարկավորության ծախսերի, հուշատախտակների ու հուշարձանների խնամքի իրականացման համար</t>
  </si>
  <si>
    <t>1032 - 32007</t>
  </si>
  <si>
    <t>Տարեց և (կամ) հաշմանդամություն ունեցող անձանց շուրջօրյա խնամքի  պետական ոչ առևտրային կազմակերպությունների շենքային պայմանների բարելավում</t>
  </si>
  <si>
    <t>Տարեց և (կամ) հաշմանդամություն ունեցող անձանց շուրջօրյա խնամք մատուցող ՊՈԱԿ-ների վերանորոգման և շինարարության համար անհրաժեշտ նախագծանախահաշվային փաթեթների կազմում և փորձաքննության անցկացում, վերանորոգման և շինարարական աշխատանքների իրականացում</t>
  </si>
  <si>
    <t>1068</t>
  </si>
  <si>
    <t>Ժողովրդագրական վիճակի բարելավում</t>
  </si>
  <si>
    <t>Խթանել ժողովրդագրական վիճակի բարելավումը</t>
  </si>
  <si>
    <t>Ժողովրդագրական վիճակի բարելավում և բազմազավակության աճ</t>
  </si>
  <si>
    <t>1068 - 11001</t>
  </si>
  <si>
    <t>Մինչև 2 տարեկան երեխայի խնամքի նպաստի տրամադրման ապահովում</t>
  </si>
  <si>
    <t>Մինչև 2 տարեկան երեխայի խնամքի նպաստի վճարման ծառայությունների ձեռքբերում</t>
  </si>
  <si>
    <t>1068 - 12001</t>
  </si>
  <si>
    <t>Մինչև 2 տարեկան երեխայի խնամքի նպաստի տրամադրում</t>
  </si>
  <si>
    <t>1068 - 12002</t>
  </si>
  <si>
    <t>Երեխայի ծննդյան միանվագ նպաստ</t>
  </si>
  <si>
    <t>Երեխայի ծննդյան կապակցությամբ միանվագ նպաստի տրամադրում</t>
  </si>
  <si>
    <t>1068 - 12003</t>
  </si>
  <si>
    <t>Երեխա ունեցող ընտանիքների բնակարանային ապահովման աջակցություն</t>
  </si>
  <si>
    <t>Երեխա ունեցող ընտանիքների բնակարանային ապահովման աջակցության տրամադրում</t>
  </si>
  <si>
    <t>1068 - 12004</t>
  </si>
  <si>
    <t>Դրամական աջակցություն ընտանիքում 3 և ավելի երեխա ունեցող ընտանիքներին</t>
  </si>
  <si>
    <t>Ընտանիքում 3-րդ և յուրաքանչյուր հաջորդ երեխայի ծնվելու կապակցությամբ նոր ծնված երեխային նշանակել և վճարել դրամական աջակցություն՛ ամսական 50000 դրամի չափով, մինչև երեխայի 6 տարեկանը լրանալը</t>
  </si>
  <si>
    <t>1068 - 12005</t>
  </si>
  <si>
    <t>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t>
  </si>
  <si>
    <t>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t>
  </si>
  <si>
    <t>1082</t>
  </si>
  <si>
    <t>Սոցիալական աջակցություն անաշխատունակության դեպքում</t>
  </si>
  <si>
    <t>Կորցրած եկամուտների մասնակի փոխհատուցում</t>
  </si>
  <si>
    <t>Անաշխատունակության հետևանքով եկամտի կորստի մասնակի փոխհատուցման ապահովում</t>
  </si>
  <si>
    <t>1082 - 11001</t>
  </si>
  <si>
    <t>Ժամանակավոր անաշխատունակության թերթիկների տպագրություն</t>
  </si>
  <si>
    <t>Ժամանակավոր անաշխատունակության և մայրության նպաստների նշանակման համար բժշկական  հաuտատության կողմից տրվող ժամանակավոր անաշխատունակության ձևաթղթերի տպագրության ծառայությունների ձեռքբերում</t>
  </si>
  <si>
    <t>1082 - 12001</t>
  </si>
  <si>
    <t>Ժամանակավոր անաշխատունակության դեպքում նպաստ</t>
  </si>
  <si>
    <t>ժամանակավոր անաշխատունակության դեպքում  (հիվանդության, ընտանիքի հիվանդ անդամի խնամքի և օրենքով սահմանված այլ պատճ. առաջացած) վարձու աշխատողներին, նոտարներին և անհատ ձեռնարկատերերին ժամանակավոր անաշխատունակության նպաստի վճարում</t>
  </si>
  <si>
    <t>1082 - 12002</t>
  </si>
  <si>
    <t>Մայրության նպաստ</t>
  </si>
  <si>
    <t>Մայրության նպաստի տրամադրում աշխատող և չաշխատող անձանց</t>
  </si>
  <si>
    <t>1082 - 12003</t>
  </si>
  <si>
    <t>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</si>
  <si>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փոխհատուցման տրամադրում</t>
  </si>
  <si>
    <t>1088</t>
  </si>
  <si>
    <t>Զբաղվածության ծրագիր</t>
  </si>
  <si>
    <t>Բնակչության կայուն և ժամանակավոր զբաղվածության ապահովմանը միտված պայմանների ստեղծում</t>
  </si>
  <si>
    <t>Կայուն և ժամանակավոր զբաղվածների թվաքանակի աճ</t>
  </si>
  <si>
    <t>1088 - 12006</t>
  </si>
  <si>
    <t>Սեզոնային զբաղվածության խթանման միջոցով գյուղացիական տնտեսությանն աջակցության տրամադրում</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</si>
  <si>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</si>
  <si>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1088 - 12018</t>
  </si>
  <si>
    <t>1088 - 12022</t>
  </si>
  <si>
    <t>2023 թ. Լեռնային Ղարաբաղից բռնի տեղահանված  անձանց համար կարճաժամկետ ուսուցման դասընթացի կազմակերպման և աշխատանքային փորձ ձեռք բերելու համար աջակցության տրամադրում</t>
  </si>
  <si>
    <t>2023թ. Լեռնային Ղարաբաղի բռնի տեղահանվածներին ձեռք բերելու գործատուի պահանջներին համապատասխան մասնագիտական հմտություններ, կարողություններ և աշխատանքային փորձ վերջինիս թափուր աշխատատեղը համալրելու համար՝ շահառուի ուսուցում, աշխատանքային փորձի ձեռք բերում</t>
  </si>
  <si>
    <t>Անհուսալի վարկային դասով դասակարգված վարկային պարտավորություն(ներ) ունեցող աշխատաշուկայից (ֆորմալ զբաղվածությունից) դուրս մնացած կամ մասնակի ֆորմալ զբաղվածություն ունեցող անձանց աջակցություն</t>
  </si>
  <si>
    <t>Աջակցել աշխատաշուկայից (ֆորմալ զբաղվածությունից) դուրս մնացածներին կամ մասնակի ֆորմալ զբաղվածություն ունեցողներին, որոնք ունեն անհուսալի վարկային դասով դասակարգված վարկային պարտավորություն(ներ)՝ վերականգնելու իրենց տնտեսական ակտիվությունն աշխատաշուկա վերադառնալու միջոցով</t>
  </si>
  <si>
    <t>Անապահովության գնահատման համակարգով անապահով ճանաչված ընտանիքի աշխատունակ անձանց համար կարճաժամկետ ուսուցման դասընթացի կազմակերպման, աշխատանքային փորձ ձեռք բերելու համար աջակցության տրամադրում և զբաղվածության ապահովում</t>
  </si>
  <si>
    <t>Անապահովության գնահատման համակարգով անապահով ճանաչված ընտանիքի աշխատունակ անձանց տնտեսական ակտիվացում, գործատուի պահանջներին համապատասխան մասնագիտական հմտություններ, կարողություններ և աշխատանքային փորձ ձեռք բերելուն աջակցություն, գործատուի թափուր աշխատատեղը համալրելու համար՝ շահառուի ուսուցում, աշխատանքային փորձի ձեռք բերում, գործատուին միանվագ աջակցություն</t>
  </si>
  <si>
    <t>Անապահովության գնահատման համակարգով անապահով ճանաչված ընտանիքների աշխատունակ անձանց հասարակական աշխատանքի դիմաց աջակցության տրամադրում, ինչպես նաև այդ անձանց աշխատանքի տեղավորման նպատակով գործատուին աջակցության տրամադրում</t>
  </si>
  <si>
    <t>Անապահովության գնահատման համակարգով անապահով ճանաչված ընտանիքի աշխատունակ անձանց տնտեսական ակտիվացման համար պայմանների ստեղծումը, այդ անձանց եկամուտների  ավելացումն ու վերջիններիս՝ աշխատաշուկա մուտք գործելու հնարավորությունների ընդլայնում, հասարակական աշխատանքի դիմաց աջակցության տրամադրում, ինչպես նաև այդ անձանց աշխատանքի տեղավորման նպատակով գործատուին աշխատավարձի մասնակի փոխհատուցման տրամադրում</t>
  </si>
  <si>
    <t>1098</t>
  </si>
  <si>
    <t>Բնակարանային ապահովում</t>
  </si>
  <si>
    <t>Հանրապետությունում մշտական բնակության վայր չունեցող անօթևան անձանց բնակարանային ապահովմանն աջակցություն</t>
  </si>
  <si>
    <t>Հանրապետությունում մշտական բնակության վայր չունեցող անօթևան անձանց բնակարանային ապահովվածության բարելավում</t>
  </si>
  <si>
    <t>1098 - 12001</t>
  </si>
  <si>
    <t>Երկրաշարժի հետևանքով անօթևան մնացած ընտանիքների բնակարանային ապահովում</t>
  </si>
  <si>
    <t>Բնակության վայր չունեցող անօթևան անձանց բնակարանային ապահովման աջակցություն</t>
  </si>
  <si>
    <t>1098 - 12002</t>
  </si>
  <si>
    <t>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</si>
  <si>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Գնահատման չափանիշների համաձայն բնակարանի բարելավման կարիք ունեցող կարիքավորների ճանաչում, հաշվառում և նրանց անհատույց ֆինասական աջակցության տրամադրման եղանակով բնակարանային խնդիրների լուծում</t>
  </si>
  <si>
    <t>1098 - 12006</t>
  </si>
  <si>
    <t>ՀՀ ՊՆ համակարգի` բնակարանային պայմանների բարելավման կարիք ունեցող զինծառայողներին, նրանց հավասարեցված անձանց և նրանց ընտանիքների անդամներին,ծառայությունից սահմանված կարգով արձակված նախկին զինծառայողներին, բնակարան ձեռք բերելու նպատակով անհատույց պետական ֆինանսական աջակցության տրամադրում</t>
  </si>
  <si>
    <t>Գնահատման չափանիշների համաձայն բնակարանի բարելավման կարիք ունեցող կարիքավորների ճանաչում` հաշվառում և նրանց անհատույց ֆինանսական աջակցության տրամադրման եղանակով բնակարանային խնդիրների լուծում</t>
  </si>
  <si>
    <t>1098 - 12007</t>
  </si>
  <si>
    <t>1098 - 12008</t>
  </si>
  <si>
    <t>Սահմանամերձ բնակավայրերում ընտանիքների բնակարանային մատչելիության ապահովման պետական աջակցություն</t>
  </si>
  <si>
    <t>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t>
  </si>
  <si>
    <t>1098 - 12009</t>
  </si>
  <si>
    <t>Բնակարանի վարձակալության վարձավճարի հատուցում</t>
  </si>
  <si>
    <t>Անապահով ընտանիքներին և խոցելի այլ խմբերին ժամանակավոր կացարաններով ապահովելու նպատակով բնակարանի վարձակալության վարձավճարի հատուցման տրամադրում՛ 6 ամիս ժամկետով</t>
  </si>
  <si>
    <t>1102</t>
  </si>
  <si>
    <t>Կենսաթոշակային ապահովություն</t>
  </si>
  <si>
    <t>Կենսաթոշակի իրավունքի իրացում</t>
  </si>
  <si>
    <t>Կենսաթոշակների նշանակման և վճարման գործընթացի ապահովում</t>
  </si>
  <si>
    <t>1102 - 11001</t>
  </si>
  <si>
    <t>Կենսաթոշակների և այլ դրամական վճարների տրամադրման տեղեկատվական միասնական համակարգերի սպասարկում և շահագործում</t>
  </si>
  <si>
    <t>Կենսաթոշակների և այլ դրամական վճարների տրամադրման տեղեկատվական համակարգի վարման, սպասարկման և տեղեկատվության տրամադրման ծառայություններ</t>
  </si>
  <si>
    <t>1102 - 11002</t>
  </si>
  <si>
    <t>Կենսաթոշակների և այլ դրամական վճարների իրականացման ապահովում</t>
  </si>
  <si>
    <t>Կենսաթոշակների և այլ դրամական վճարների վճարման ծառայությունների ձեռքբերում</t>
  </si>
  <si>
    <t>1102 - 12001</t>
  </si>
  <si>
    <t>Սպայական անձնակազմի և նրանց ընտանիքների անդամների կենսաթոշակներ</t>
  </si>
  <si>
    <t>Սպայական անձնակազմի զինծառայողներին երկարամյա ծառայության, հաշմանդամության և զինծառայողի մահվան դեպքում նրա ընտանիքի անդամներին կերակրողին կորցնելու դեպքում զինվորական կենսաթոշակների տրամադրում</t>
  </si>
  <si>
    <t>1102 - 12002</t>
  </si>
  <si>
    <t>Շարքային զինծառայողների և նրանց ընտանիքների անդամների զինվորական կենսաթոշակներ</t>
  </si>
  <si>
    <t>ԽՍՀՄ զինված ուժերի շարքային կազմի զինծառայողներին հաշմանդամության, նրանց մահվան դեպքում ընտանիքների անդամներին կերակրողին կորցնելու դեպքում զինվորական կենսաթոշակների տրամադրում</t>
  </si>
  <si>
    <t>1102 - 12003</t>
  </si>
  <si>
    <t>Աշխատանքային կենսաթոշակներ</t>
  </si>
  <si>
    <t>Աշխատանքային կենսաթոշակների (տարիքային, հաշմանդամության, արտոնյալ պայմաններով, երկարամյա ծառայության, մասնակի, կերակրողին կորցնելու դեպքում կենսաթոշակների) տրամադրում</t>
  </si>
  <si>
    <t>1102 - 12004</t>
  </si>
  <si>
    <t>ՀՀ օրենքով նշանակված կենսաթոշակներ</t>
  </si>
  <si>
    <t>«Պաշտոնատար անձանց գործունեության ապահովման, սպասարկման և սոցիալական երաշխիքների մասին» ՀՀ օրենքով սահմանված պաշտոններում պաշտոնավարած անձանց կենսաթոշակի տրամադրում</t>
  </si>
  <si>
    <t>1102 - 12005</t>
  </si>
  <si>
    <t>Կուտակային հատկացումներ մասնակցի կենսաթոշակային հաշվին</t>
  </si>
  <si>
    <t>«Կուտակային կենսաթոշակների մասին» ՀՀ օրենքով սահմանված կարգով մասնակցի կենսաթոշակային հաշվին կուտակային հատկացումների կատարում</t>
  </si>
  <si>
    <t>1117</t>
  </si>
  <si>
    <t>Սոցիալական պաշտպանության բնագավառում պետական քաղաքականության մշակում, ծրագրերի համակարգում և մոնիթորինգ</t>
  </si>
  <si>
    <t>Աղքատության մեղմման և անհավասարության նվազեցման, աշխատաշուկայի պահանջարկի և գործազրկության անհմպ. կրճատման, զբաղվածության աճի, ժողովրդագրական իրավիճակի բարելավման և քաղաքացիների սոց.իրավունքի  իրացմանն ուղղված քաղաքականության մշակմ. և իրականացմ. ապահովում</t>
  </si>
  <si>
    <t>Սոցիալական պաշտպանության ոլորտում իրականացվող ծրագրերի ազդեցության և արդյունավետության բարելավում</t>
  </si>
  <si>
    <t>1117 - 11001</t>
  </si>
  <si>
    <t>Սոցիալական պաշտպանության բնագավառի պետական քաղաքականության մշակման, ծրագրերի համակարգման և մոնիթորինգի ծառայություններ</t>
  </si>
  <si>
    <t>Սոցիալական պաշտպանության բնագավառի պետական քաղաքականության մշակման, ծրագրերի համակարգման և մոնիտորինգի ծառայություններ</t>
  </si>
  <si>
    <t>1117 - 11002</t>
  </si>
  <si>
    <t>Սոցիալական պաշտպանության առանձին  ծրագրերի իրականացման ապահովում</t>
  </si>
  <si>
    <t>Պետական կենսաթոշակային ապահովության բնագավառում քաղաքականության իրականացում</t>
  </si>
  <si>
    <t>1117 - 11003</t>
  </si>
  <si>
    <t>Հանրային իրազեկման միջոցառումների իրականացում</t>
  </si>
  <si>
    <t>Սոց. պաշտպ. ոլորտի վերաբերյալ տեսահոլովակների պատրաստում, ԶԼՄ-ներով իրադարձային աշխատանքների լուսաբանում, բուկլետների և գրքույկների տպագրում և տարածում (այդ թվում` թրաֆիքինգի դեմ պայքարի, տրամադրվող սոցիալական աջակցության, զբաղվածության և այլ հարցեր)</t>
  </si>
  <si>
    <t>1117 - 11004</t>
  </si>
  <si>
    <t>Սոցիալական պաշտպանության ոլորտի տեղեկատվական համակարգի սպասարկման (կատարելագործման), շահագործման և տեղեկատվության տրամադրման ծառայություններ</t>
  </si>
  <si>
    <t>Սոցիալական պաշտպանության ոլորտի տեղեկատվական բազաների  սպասարկում և շահագործում</t>
  </si>
  <si>
    <t>Պետական մարմինների կողմից օգտագործվող ոչ ֆինանսական ակտիվների հետ գործառնություններ</t>
  </si>
  <si>
    <t>1141</t>
  </si>
  <si>
    <t>Երեխաների հիմնահարցեր</t>
  </si>
  <si>
    <t>Կյանքի դժվարին իրավիճակում հայտնված երեխաների հիմնական պահանջմունքների և սոցիալական կարիքների բավարարում և ինտեգրում հասարակություն</t>
  </si>
  <si>
    <t>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t>
  </si>
  <si>
    <t>1141 - 11001</t>
  </si>
  <si>
    <t>Երեխաների շուրջօրյա խնամքի ծառայություններ</t>
  </si>
  <si>
    <t>Մինչև 18 տարեկան առանց ծնողական խնամքի մնացած երեխաների շուրջօրյա խնամքի, դաստիարակության, ուսման, ֆիզիկական և մտավոր զարգացմանը նպաստող պայմանների ապահովում, երեխաների իրավունքների և շահերի պաշտպանություն</t>
  </si>
  <si>
    <t>1141 - 11007</t>
  </si>
  <si>
    <t>Կյանքի դժվարին իրավիճակում հայտնված երեխաներին` երեխայի և ընտանիքի աջակցության կենտրոններում ծառայությունների տրամադրում</t>
  </si>
  <si>
    <t>Կյանքի դժվարին իրավիճակում հայտնված երեխաներին  շուրջօրյա խնամքի և ցերեկային ծառայություննեի  տրամադրում</t>
  </si>
  <si>
    <t>1141 - 11009</t>
  </si>
  <si>
    <t>Երեխաների և ընտանիքների աջակցության տրամադրման ծառայություններ</t>
  </si>
  <si>
    <t>Կյանքի դժվարին իրավիճակում հայտնված կամ հաշմանդամություն ունեցող 2-18 տարեկան երեխաների ցերեկային խնամքի, դաստիարակության, ուսման, ֆիզիկական և մտավոր զարգացմանը նպաստող պայմանների ապահովում, ինչպես նաև ընտանեկան բռնության ենթարկված անձանց աջակցություն</t>
  </si>
  <si>
    <t>1141 - 11018</t>
  </si>
  <si>
    <t>Երեխաների խնամքի ցերեկային ծառայությունների տրամադրում</t>
  </si>
  <si>
    <t>Կյանքի դժվար. իրավ. հայտնված և հաշմ. ունեցող երեխ. ցերեկ. խնամքի ծառ. տրամադր.է, հասարակ. ներառելը° մատչելի սոց-հոգեբան., մանկավարժ. վերականգնող. ծառ. տրամադրման, կրթ. կարողութ. զարգացման, ինչպես նաև երեխ. շուրջօրյա հաստատ. մուտքի կանխարգ. միջոցով</t>
  </si>
  <si>
    <t>Հաշմանդամություն ունեցող երեխայի տնային խնամքի ծառայություններ</t>
  </si>
  <si>
    <t>Աջակցություն հաշմանդամություն ունեցող անձանց անկախ ապրելու, կանխարգելելով մուտքը խնամքի հաստատություններ</t>
  </si>
  <si>
    <t>1141--11021</t>
  </si>
  <si>
    <t>Առանց ծնողական խնամքի մնացած երեխաների խնամքի ապահովումը ընտանեկան միջավայրին առավել մոտ սոցիալ-կենցաղային պայմաններում</t>
  </si>
  <si>
    <t>3-18 տարեկան առանց ծնողական խնամքի մնացած երեխաների խնամքի ապահովումը ընտանեկան միջավայրին առավել մոտ սոցիալ կենցաղային պայմաններում</t>
  </si>
  <si>
    <t>1141 - 12001</t>
  </si>
  <si>
    <t>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</si>
  <si>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</si>
  <si>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1141 - 12004</t>
  </si>
  <si>
    <t>Խնամատար ընտանիքում երեխայի խնամքի և դաստիարակության աջակցության տրամադրում</t>
  </si>
  <si>
    <t>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</si>
  <si>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1141 - 12008</t>
  </si>
  <si>
    <t>Անհայտ բացակայող կամ մահացած ճանաչված զինծառայողների ծնողներին մինչև երեք տարեկան երեխայի խնամքի կազմակերպման համար պետական աջակցության տրամադրում</t>
  </si>
  <si>
    <t>Անհայտ բացակայող կամ մահացած ճանաչված զինծառայոզների ծնողներին մինչև երեք տարեկան երեխայի խնամքի կազմակերպման համար պետական աջակցության տրամադրում</t>
  </si>
  <si>
    <t>1141-նոր դասիչ</t>
  </si>
  <si>
    <t>Երեխաների պաշտպանության համակարգի սոցիալական աշխատողներին համակարգիչների և հեռախոսների տրամադրում</t>
  </si>
  <si>
    <t>1141- նոր դասիչ</t>
  </si>
  <si>
    <t>Երեխաներին շուրջօրյա և ցերեկային խնամքի  ծառայություններ մատուցող պետական ոչ առևտրային կազմակերպությունների  շենքային  պայմանների բարելավում</t>
  </si>
  <si>
    <t>1145</t>
  </si>
  <si>
    <t>Կանանց հիմնահարցեր, ընտանեկան և կենցաղային բռնության և մարդկանց թրաֆիքինգի զոհերին աջակացություն</t>
  </si>
  <si>
    <t>Խոցելի խմբերին պատկանող կանանց, ինչպես նաև ընտանեկան և կենցաղային բռնության, թրաֆիքինգի և շահագործման, սեռական բռնության ենթարկված անձանց  կաիրքահեն սոցիական աջակցությունների տրամադրում</t>
  </si>
  <si>
    <t>Նպաստել  խտրականության և անհավասարության հաղթահարմանը</t>
  </si>
  <si>
    <t>1145 - 11001</t>
  </si>
  <si>
    <t>Թրաֆիքինգի և շահագործման, սեռական բռնության ենթարկված անձանց սոցիալ- հոգեբանական վերականգնողական ծառայություններ</t>
  </si>
  <si>
    <t>Թրաֆիքինգի և շահագործման, սեռական բռնության ենթարկված անձանց պաշտպանություն և նրանց մատչելի, բազմակողմանի ու օպերատիվ աջակցության կազմակերպում</t>
  </si>
  <si>
    <t>Ընտանեկան և կենցաղային  բռնության ենթարկված անձանց ապաստարանի ծառայություններ</t>
  </si>
  <si>
    <t>Ընտանեկան և կենցաղային  բռն. ենթարկված անձանց, անհրաժեշտության դեպքում նրանց խնամքի տակ գտնվող երեխաներին  անհատույց ապահով բնակելի տարածքով, սննդով և հագուստով ապահովում, հոգեբանական և իրավ. օգն. տրամադրում, ինչպես նաև օրենսդրությամբ սահմնանված սոց. աջակցություն</t>
  </si>
  <si>
    <t>Ընտանեկան և կենցաղային բռնության ենթարկված անձանց աջակցության կենտրոնների  ծառայություններ</t>
  </si>
  <si>
    <t>Ընտանեկան և կենցաղային բռն. ենթարկված անձանց /կին տղամարդ/ ,Ընտանեկան և կենցաղային բռն. կանխարգելման, ընտանեկան և կենցաղային բռն. ենթարկված անձանց պաշտպանության և ընտանիքում համերաշխության վերականգնման մասինե  ՀՀ օրենքի 19-րդ հոդվածի պահանջներին համապատասխան ծառայությունների տրամադրում</t>
  </si>
  <si>
    <t>Ընտանեկան և կենցաղային բռնություն գործադրած անձանց ռեաբիլիտացման ծրագրի շրջանակում տրամադրվող ծառայութուններ</t>
  </si>
  <si>
    <t>1145 - 12001</t>
  </si>
  <si>
    <t xml:space="preserve">Մարդկանց թրաֆիքինգի (և/կամ) շահագործման զոհերին միանվագ դրամական փոխհատուցման տրամադրում </t>
  </si>
  <si>
    <t>Մարդկանց թրաֆիքինգի և շահագործման ենթարկվելու ընթացքում անձի կրած վնասների մասնակի փոխհատուցման նպատակով դրամական փոխհատուցման տրամադրում</t>
  </si>
  <si>
    <t>Ընտանեկան և կենցաղային բռնության ենթարկվածներին ժամանակավոր աջակցություն</t>
  </si>
  <si>
    <t>Ընտանեկան և կենցաղային բռնության ենթարկված անձանց ֆինանսական աջակցության տրամադրում ՀՀ կառավարության 2019 թվականի մարտի 29-ի N333-Ն որոշմամբ սահմանված դրույթների պահանջներին համապատասխան է ոչ ավելի, քան 150.0 հազ. դրամի չափով</t>
  </si>
  <si>
    <t>1153</t>
  </si>
  <si>
    <t>Սոցիալական պաշտպանության ոլորտի զարգացման ծրագիր</t>
  </si>
  <si>
    <t>Սոցիալական պաշտպանության ոլորտի քաղաքականության, ծրագրերի, գիտահետազոտական և մասնագիտական կապիտալի զարգացման ապահովում</t>
  </si>
  <si>
    <t>Սոցիալական պաշտպանության ոլորտի հիմնախնդիրների լուծումների առաջադրում, բարեփոխեւմներին ուղղված սոցիալական ինովացիաների մշակում, ինչպես նաև ոլորտի մասնագետների շարունակական կրթության ապահովում, գիտելիքների և կարողությունների զարգացում</t>
  </si>
  <si>
    <t>1153 - 11001</t>
  </si>
  <si>
    <t>Մեթոդաբանական ձեռնարկների մշակում, հետազոտությունների անցկացում և սոցիալական ապահովության ոլորտի կադրերի վերապատրաստում</t>
  </si>
  <si>
    <t>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</si>
  <si>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1153 - 11002</t>
  </si>
  <si>
    <t>Մասնագիտական կողմնորոշման, համակարգի մեթոդաբանության ապահովման և կադրերի վերապատրաստման ծառայություններ</t>
  </si>
  <si>
    <t>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</si>
  <si>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1160</t>
  </si>
  <si>
    <t>Հաշմանդամություն ունեցող անձանց սոցիալական ներառում</t>
  </si>
  <si>
    <t>Հաշմանդամություն ունեցող անձանց հիմնական պահանջմունքների և սոցիալական կարիքների բավարարում և սոցիալական ներառում հասարակություն</t>
  </si>
  <si>
    <t>Հաշմանդամություն ունեցող անձանց մատուցվող սոցիալական ծառայությունների հասցեականության և արդյունավետության բարձրացում</t>
  </si>
  <si>
    <t>1160 - 11009</t>
  </si>
  <si>
    <t>Տեսողության խնդիրներ ունեցող անձանց սոցիալ-հոգեբանական վերականգնում</t>
  </si>
  <si>
    <t>Չտեսնող անձանց համապատասխան հմտությունների ուսուցում` տարածության մեջ սպիտակ ձեռնափայտերի օգնությամբ ինքնուրույն տեղաշարժվելու և հասարակության մեջ ներառվելու համար</t>
  </si>
  <si>
    <t>1160 - 11012</t>
  </si>
  <si>
    <t>Հաշմանդամություն ունեցող անձանց սոցիալ- վերականգնողական ծառայություններ ցերեկային կենտրոնում</t>
  </si>
  <si>
    <t>Մտավոր և հոգեկան խնդիրներ ունեցող անձանց սոցիալ-վերականգնողական ծառայությունների մատուցում ցերեկային կենտրոնում</t>
  </si>
  <si>
    <t>1160 - 11013</t>
  </si>
  <si>
    <t xml:space="preserve">Հաշմանդամություն ունեցող անձանց շուրջօրյա  խնամքի  ծառայություներ համայնքահենք փոքր խմբային տներում  </t>
  </si>
  <si>
    <t>Հաշմանդամություն ունեցող անձանց շուրջօրյա  խնամքի  ծառայություներ համայնքահենք փոքր խմբային տներում</t>
  </si>
  <si>
    <t>1160 - 11016</t>
  </si>
  <si>
    <t>Անձնական օգնականի ծառայություն</t>
  </si>
  <si>
    <t>Աջակցություն հաշմանդամություն ունեցող անձանց անկախ ապրելուն</t>
  </si>
  <si>
    <t>1160 - 12001</t>
  </si>
  <si>
    <t>Պետական հավաստագրերով աջակցող միջոցների տրամադրում և դրանց վերանորոգում</t>
  </si>
  <si>
    <t xml:space="preserve"> Հաշմանդամություն ունեցող անձանց աջակցող միջոցների տրամադրում պետական հավաստագրերի միջոցով և աջակցող միջոցների վերանորոգում</t>
  </si>
  <si>
    <t xml:space="preserve">                                                                         </t>
  </si>
  <si>
    <t>1160 - 32001</t>
  </si>
  <si>
    <t xml:space="preserve">Մեծամորում հաշմանդամություն ունեցող անձանց համար անկախ կյանքի կենտրոնի կառուցում	</t>
  </si>
  <si>
    <t>Հաշմանդամություն ունեցող անձանց սոցիալական, մասնագիտական ծառայությունների զարգացման և տրամադրման, կենցաղավարման ծրագրերի, տարբեր թերապիաների միջոցով անկախ կյանքի ծառայություններ մատուցելու նպատակով անկախ կյանքի կենտրոնի կառուցում</t>
  </si>
  <si>
    <t>Հաշմանդամություն ունեցող անձանց սոցիալ-վերականգնողական ծառայություններ պետական հավաստագրերով</t>
  </si>
  <si>
    <t>1184</t>
  </si>
  <si>
    <t>Ավանդների և այլ փոխհատուցումներ</t>
  </si>
  <si>
    <t>«ՎՏԲ-Հայաստան» ՓԲԸ-ում ավանդատու հանդիսացող և նախկին ԽՍՀՄ Խնայբանկի ՀԽՍՀ հանրապետական բանկում մինչև 1993 թվականի հունիսի 10-ը ներդրված դրամական ավանդների փոխհատուցում և անավարտ շինարարության բնակարանաշինարարական կոոպերատիվների փայատերերի կողմից Խորհրդային</t>
  </si>
  <si>
    <t xml:space="preserve"> Փոխհատուցված ավանդատու անձանց ընդգրկվածության աճ և փայատերերի թիվը</t>
  </si>
  <si>
    <t>1184 - 11001</t>
  </si>
  <si>
    <t>Մինչև 1993 թվականի հունիսի 10-ը ներդրված ավանդների դիմաց փոխհատուցման միջոցառման իրականացման ապահովում</t>
  </si>
  <si>
    <t>«ՎՏԲ-Հայաստան» ՓԲԸ-ում ավանդատու հանդիսացող և նախկին ԽՍՀՄ Խնայբանկի ՀԽՍՀ հանրապետական բանկում մինչև 1993 թվականի հունիսի 10-ը ավանդներ ներդրած քաղաքացիների փոխհատուցման վճարման ծառայությունների ձեռքբերում</t>
  </si>
  <si>
    <t>1184 - 12001</t>
  </si>
  <si>
    <t>«ՎՏԲ-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</si>
  <si>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«ՎՏԲ-Հայաստան» ՓԲԸ-ում ավանդատու հանդիսացող քաղաքացիների՛ որպես նախկին ԽՍՀՄ Խնայբանկի ՀԽՍՀ հանրապետական բանկում մինչև 1993 թվականի հունիսի 10-ը ներդրված ավանդների դիմաց փոխհատուցման տրամադրում</t>
  </si>
  <si>
    <t>1205</t>
  </si>
  <si>
    <t>Սոցիալական ապահովություն</t>
  </si>
  <si>
    <t>Սոցիալական ապահովության իրավունքի իրականացման ապահովում</t>
  </si>
  <si>
    <t>Սոցիալական ապահովության իրավունքի իրականացում</t>
  </si>
  <si>
    <t>1205 - 12001</t>
  </si>
  <si>
    <t>Ծերության, հաշմանդամության, կերակրողին կորցնելու դեպքում նպաստներ</t>
  </si>
  <si>
    <t>Ծերության, հաշմանդամության, կերակրողին կորցնելու դեպքում սոցիալական նպաստների տրամադրում</t>
  </si>
  <si>
    <t>1205 - 12002</t>
  </si>
  <si>
    <t>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</si>
  <si>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նպաստի տրամադրում </t>
  </si>
  <si>
    <t>1205 - 12003</t>
  </si>
  <si>
    <t>ՀՀ քաղաքացիական գործերով վերաքննիչ դատարանի վճիռների համաձայն կերակրողը կորցրած անձանց կրած վնասի փոխհատուցում</t>
  </si>
  <si>
    <t>ՀՀ քաղաքացիական գործերով վերաքննիչ դատարանի 2010թ. Ապրիի 2-ի NԵԱՆԴ1676/02/09 և 2009թ. Մայիսի 8-ի NԵԱՔԴ1538/02/08 վճիռների համաձայն կերակրողը կորցրած անձանց պատճառված վնասի փոխհատուցում</t>
  </si>
  <si>
    <t>1205 - 12006</t>
  </si>
  <si>
    <t>Վնասի փոխհատուցում կերակրողը կորցրած անձանց</t>
  </si>
  <si>
    <t>ՀՀ քաղաք. գործերով վերաքննիչ դատարանի 05-1680 գործով 15.07.2005թ և 07-3832 գործով 03.11.2007թ, ինչպես նաև Կենտրոն և Նորք Մարաշ վարչ. շրջանների ընդհ. իրավասության 1-ին ատյանի դատարանի 08.06.2012թ NԵԴԿ/1247/02/10/ վճիռների համաձայն կրած վնասի փոխհատուցում</t>
  </si>
  <si>
    <t>1205 - 12007</t>
  </si>
  <si>
    <t>ՀՀ ՊՆ, ՀՀ ԿԱ ԱԱԾ կրտսեր, միջին, ավագ և ՀՀ ԿԱ ՀՀ ոստիկանության միջին, ավագ, գլխավոր սպայական անձնակազմին սոցիալական աջակցություն</t>
  </si>
  <si>
    <t>ՀՀ ՊՆ, ՀՀ ԿԱ ԱԱԾ կրտսեր, միջին, ավագ և ՀՀ ԿԱ ՀՀ ոստիկանության միջին, ավագ և գլխավոր սպայական անձնակազմին տրամադրաված սպառողական վարկերի տոկոսագումարների մասնակի փոխհատուցում</t>
  </si>
  <si>
    <t>1205 - 12009</t>
  </si>
  <si>
    <t>Հայաստանի Հանրապետության պաշտպանության ժամանակ զինծառայողների կյանքին կամ առողջությանը պատճառված վնասների հատուցում</t>
  </si>
  <si>
    <t>1205 - 12012</t>
  </si>
  <si>
    <t>ՀՀ ՊՆ զինվորական կոչում ունեցող անձնակազմին   սոցիալական աջակցություն</t>
  </si>
  <si>
    <t>ՀՀ ՊՆ զինվորական կոչում ունեցող անձնակազմին տրամադրված սպառողական վարկերի տոկոսագումարների մասնակի փոխհատուցում</t>
  </si>
  <si>
    <t>1205 - 12029</t>
  </si>
  <si>
    <t>Անկանխիկ եղանակով վճարումներից կենսաթոշակառուներին հետվճարի տրամադրում</t>
  </si>
  <si>
    <t>Անկանխիկ եղանակով վճարումներից կենսաթոշակառուներին հետվճարի տրամադրում՛ պետություն-մասնավոր սոցիալական փոխգործակցության միջոցառման շրջանակում</t>
  </si>
  <si>
    <t>1225</t>
  </si>
  <si>
    <t>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</si>
  <si>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Օժանդակել ճգնաժամերի հակազդման և արտակարգ իրավիճակների հետևանքով ընտանիքների առջև ծառացած սոցիալական խնդիրների բացասական հետևանքների մեղմմանը</t>
  </si>
  <si>
    <t>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t>
  </si>
  <si>
    <t>1225 - 12018</t>
  </si>
  <si>
    <t>Լեռնային Ղարաբաղից բռնի տեղահանվածներին  սոցիալական աջակցության տրամադրում և բնակարանային ապահովության խնդրի լուծում</t>
  </si>
  <si>
    <t>Üå³ï³ÏÁ</t>
  </si>
  <si>
    <t>Ìñ³·ñÇ ¹³ëÇãÁ ¨ ³Ýí³ÝáõÙÁ</t>
  </si>
  <si>
    <t>Ìñ³·ñÇ í»ñçÝ³Ï³Ý ³ñ¹ÛáõÝùÝ»ñÁ</t>
  </si>
  <si>
    <t xml:space="preserve">Î³åÁ ÐÐ Ï³é³í³ñáõÃÛ³Ý Íñ³·ñáí  ¨ ÐÐ ·áñÍáÕ ³ÛÉ é³½Ù³í³ñ³Ï³Ý ÷³ëï³ÃÕÃ»ñáí ë³ÑÙ³Ýí³Í ÐÐ Ï³é³í³ñáõÃÛ³Ý ù³Õ³ù³Ï³ÝáõÃÛ³Ý Ýå³ï³ÏÝ»ñÇ ¨ ÃÇñ³ËÝ»ñÇ Ñ»ï </t>
  </si>
  <si>
    <t>Î³åÁ Ø²Î-Ç Ï³ÛáõÝ ½³ñ·³óÙ³Ý Ýå³ï³ÏÝ»ñÇ ¨ óáõó³ÝÇßÝ»ñÇ Ñ»ï</t>
  </si>
  <si>
    <t>Փոփոխությունը 2025-2027 թթ. ՄԺԾԾ փաստաթղթի համեմատ (լրացնել այո կամ ոչ)</t>
  </si>
  <si>
    <t>â³÷áñáßÇãÁ</t>
  </si>
  <si>
    <t xml:space="preserve">ºÉ³Ï»ïÁ  </t>
  </si>
  <si>
    <t>ÂÇñ³ËÁ</t>
  </si>
  <si>
    <t>òáõó³ÝÇßÁ</t>
  </si>
  <si>
    <t>Ä³ÙÏ»ïÁ</t>
  </si>
  <si>
    <t>ä»ï³Ï³Ý Ñá·³ÍáõÃÛ³Ý ¹ñë¨áñáõÙ՝ ³é³ÝÓÇÝ Ï³ï»·áñÇ³ÛÇ ù³Õ³ù³óÇÝ»ñÇÝ ¨ Ýñ³Ýó ÁÝï³ÝÇùÝ»ñÇÝ ëáóÇ³É³Ï³Ý »ñ³ßËÇùÝ»ñÇ ïñ³Ù³¹ñáõÙ</t>
  </si>
  <si>
    <t>1005   ä ³ñ·¨³í×³ñÝ»ñ ¨ å³ïíáí×³ñÝ»ñ</t>
  </si>
  <si>
    <t>Ùß³Ïí³Í ã¿</t>
  </si>
  <si>
    <t>ՀՀ կառավարության ծրագրի  հետ անմիջական կապ չկա․ Ծրագրի միջոցով տրամադրվում են տրանսֆերտներ (պարգևավճարներ)  անձանց՝ սոցիալական ապահովության սահմանադրական իրավունքի իրացման շրջանակներում՝ «Զինվորական ծառայության և զինծառայողի  կարգավիճակի մասին» օրենքին համապատասխան։</t>
  </si>
  <si>
    <t>úÅ³Ý¹³Ï»É ³Ý³å³Ñáí ÁÝï³ÝÇùÝ»ñÇ Ï»Ýë³Ù³Ï³ñ¹³ÏÇ µ³ñÓñ³óÙ³ÝÁ</t>
  </si>
  <si>
    <t>1011 ²Ý³å³Ñáí ¨ ÏÛ³ÝùÇ ¹Åí³ñÇÝ Çñ³íÇ×³ÏáõÙ Ñ³ÛïÝí³Í ëáóÇ³É³Ï³Ý ËÙµ»ñÇÝ ³ç³ÏóáõÃÛáõÝ</t>
  </si>
  <si>
    <t>Ì³ÍÏáõÛÃ µÝ³ÏãáõÃÛáõÝÇó, ïáÏáë</t>
  </si>
  <si>
    <t>31.12.2023 թ.</t>
  </si>
  <si>
    <t>ՄԱԿ-ի կայուն զարգացման 2030 օրակարգ, Üå³ï³Ï 1․ ²Õù³ïáõÃÛ³Ý í»ñ³óáõÙ և Üå³ï³Ï 2․ Սովի í»ñ³óáõÙ</t>
  </si>
  <si>
    <t>ոչ</t>
  </si>
  <si>
    <t>ÊÝ³ÙùÇ Ï³ñÇù áõÝ»óáÕ 18 ï³ñ»Ï³ÝÇó µ³ñÓñ ï³ñÇùÇ ³ÝÓ³Ýó µÝ³Ï³ÝáÝ Ï»Ýë³·áñ ÍáõÝ»áõÃÛ³Ý ³å³ÑáíáõÙ</t>
  </si>
  <si>
    <t>1032 î³ñ»ó ¨ (Ï³Ù) Ñ³ßÙ³Ý¹³ÙáõÃÛáõÝ áõÝ»óáÕ ³ÝÓ³Ýó ³ç³ÏóáõÃÛáõÝ</t>
  </si>
  <si>
    <t>ÊÝ³ÙùÇ Ï³ñÇù áõÝ»óáÕ 18 ï³ñÇÝ Éñ³ó³Í ³ÝÓ³Ýó  ïñ³Ù³¹ñíáÕ ËÝ³ÙùÇ Í³é³ÛáõÃÛáõÝ Ý»ñÇ áñ³ÏÇ µ³ñ»É³íáõÙ« ïáÏáë</t>
  </si>
  <si>
    <t xml:space="preserve">ՄԱԿ-ի կայուն զարգացման 2030 օրակարգ, 1-ին կետի 3-րդ, 8-րդ կետի 1-ին, 10-րդ կետի 4-րդ, 11-րդ կետի 2-րդ, 3-րդ, 7-րդ 
դրույթները
</t>
  </si>
  <si>
    <t xml:space="preserve">ÊÝ³ÙùÇ Í³é³ÛáõÃÛáõÝÝ»ñ ëï³óáÕÝ»ñÇ Ãí³ù³Ý³ÏáõÙ  ËÝ³ÙùÇ ³ÛÉÁÝïñ³Ý ù³ÛÇÝ Í³é³ÛáõÃ ÛáõÝÝ»ñ ëï³óáÕÝ»ñÇ ÁÝ·ñÏí³ÍáõÃ Û³Ý Ù³Ï³ñ¹³ÏÇ µ³ñÓñ³óáõÙ« ïáÏáë  </t>
  </si>
  <si>
    <t>Ø³ïáõóíáÕ ËÝ³ÙùÇ Í³é³ÛáõÃ ÛáõÝÝ»ñÇ Ñ³Ù³å³ï³ëË³ÝáõÃÛáõÝÁ ß³Ñ³éáõÝ»ñÇ ·Ý³Ñ³ïí³Í ëáóÇ³É³Ï³Ý ³ÝÑ³ï³Ï³Ý Ï³ñÇùÝ»ñÇÝ« ïáÏáë</t>
  </si>
  <si>
    <t xml:space="preserve"> ÊÃ³Ý»É ÅáÕáíñ¹³·ñ³Ï³Ý íÇ×³ÏÇ µ³ñ»É³íáõÙÁ</t>
  </si>
  <si>
    <t>1068 ÄáÕáíñ¹³·ñ³Ï³Ý íÇ×³ÏÇ µ³ñ»É³íáõÙ</t>
  </si>
  <si>
    <t>ÌÝ»ÉÇáõÃÛ³Ý ·áõÙ³ñ³ÛÇÝ ·áñÍ³ÏÇóÁ</t>
  </si>
  <si>
    <t xml:space="preserve">´Ý³ÏãáõÃÛ³Ý Ï³ÛáõÝ ¨ Å³Ù³Ý³Ï³íáñ ½µ³Õí³ÍáõÃÛ³Ý ³å³ÑáíÙ³ÝÁ ÙÇïí³Í å³ÛÙ³ÝÝ»ñÇ ëï»ÕÍáõÙ
 </t>
  </si>
  <si>
    <t>1088. ¼µ³Õí³ÍáõÃÛ³Ý Íñ³·Çñ</t>
  </si>
  <si>
    <t>Ìñ³·ñáõÙ ÁÝ¹·ñÏí³Í ³ÝÓ³Ýó ï»ë³Ï³ñ³ñ ÏßÇéÁ ï³ñí³ ÁÝÃ³óùáõÙ  ·áñÍ³½áõñÏÇ Ï³ñ·³íÇ×³Ï ëï³ó³Í ³ÝÓ³Ýó Ãí³ù³Ý³ÏáõÙ, ïáÏáë</t>
  </si>
  <si>
    <t xml:space="preserve">Üå³ï³Ï 1․ ²Õù³ïáõÃÛ³Ý í»ñ³óáõÙ      Üå³ï³Ï 8․ ²ñÅ³Ý³å³ïÇí ³ßË³ï³Ýù ¨ ïÝï»ë³Ï³Ý ³×£ òáõó³ÝÇß 8©5©2© ¶áñÍ³½ñÏáõÃÛ³Ý Ù³Ï³ñ¹³ÏÁ Áëï ë»éÇ« ï³ñÇù³ÛÇÝ ËÙµÇ ¨ Ñ³ßÙ³Ý¹³ÙáõÃÛáõÝ áõÝ»Ý³Éáõ Ñ³Ý·³Ù³ÝùÇ£ òáõó³ÝÇß 8©µ©1© êáóÇ³É³Ï³Ý å³ßïå³ÝáõÃÛ³Ý ¨ ½µ³Õí³ÍáõÃÛ³Ý Íñ³·ñ»ñáõÙ ÁÝ¹Ñ³Ýáõñ å»ï³Ï³Ý Í³Ëë»ñÁ áñå»ë å»ï³Ï³Ý µÛáõç»Ç ¨ ÐÜ²-Ç Ñ³Ù³Ù³ëÝáõÃÛáõÝ_x000D_
</t>
  </si>
  <si>
    <t>այո</t>
  </si>
  <si>
    <t>Ð³Ýñ³å»ïáõÃÛáõÝáõÙ Ùßï³Ï³Ý µÝ³ÏáõÃÛ³Ý í³Ûñ ãáõÝ»óáÕ ³ÝûÃ¨³Ý ³ÝÓ³Ýó µÝ³Ï³ñ³Ý³ÛÇÝ
³å³ÑáíÙ³ÝÝ ³ç³ÏóáõÃÛáõÝ</t>
  </si>
  <si>
    <t>1098.´Ý³Ï³ñ³Ý³ÛÇÝ ³å³ÑáíáõÙ</t>
  </si>
  <si>
    <t>´Ý³Ï³ñ³Ýáí ³å³Ñáíí³ÍÝ»ñÇ ï»ë³Ï³ñ³ñ ÏßÇéÁ µÝ³Ï³ñ³ÝÇ Ï³ñÇù áõÝ»óáÕ ¹ÇÙáõÙ³ïáõÝ»ñÇ ÝÏ³ïÙ³Ùµ, ïáÏáë</t>
  </si>
  <si>
    <t>Î»Ýë³Ãáß³ÏÇ Çñ³íáõÝùÇ Çñ³óáõÙ</t>
  </si>
  <si>
    <t>1102   Î»Ýë³Ãáß³Ï³ÛÇÝ ³å³ÑáíáõÃÛáõÝ</t>
  </si>
  <si>
    <t xml:space="preserve"> ÎÛ³ÝùÇ ¹Åí³ñÇÝ Çñ³íÇ×³ÏáõÙ Ñ³ÛïÝí³Í ÁÝï³ÝÇùÝ»ñÇ՝ Ï³Ý³Ýó ¨ »ñ»Ë³Ý»ñÇ ÑÇÙÝ³Ï³Ý å³Ñ³ÝçÙáõÝùÝ»ñÇ ¨ ëáóÇ³É³Ï³Ý Ï³ñÇùÝ»ñÇ µ³í³ñ³ñáõÙ ¨ ÇÝï»·ñáõÙ Ñ³ë³ñ³ÏáõÃÛáõÝ</t>
  </si>
  <si>
    <t xml:space="preserve">1141 ºñ»Ë³Ý»ñÇ ÑÇÙÝ³Ñ³ñó»ñ </t>
  </si>
  <si>
    <t>ÊÝ³Ù³ï³ñáõÃÛ³Ý ÙÇçáóáí ÁÝï³Ý»Ï³Ý ÙÇç³í³ÛñáõÙ ³åñ»Éáõ Çñ³íáõÝùÝ Çñ³óÝáÕ »ñ»Ë³Ý»ñÇ ÃÇí</t>
  </si>
  <si>
    <t>ÊÃ³Ý»É Ë³Õ³Õ »í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»í Ý»ñ³é³Ï³Ý Ñ³ëï³ïáõÃÛáõÝÝ»ñ</t>
  </si>
  <si>
    <t>´áÉáñ Ù³ñ½»ñáõÙ å»ïáõÃÛ³Ý ÏáÕÙÇó å³ïíÇñ³ÏÙ³Ý ÙÇçáóáí Çñ³Ï³Ý³óíáÕ ó»ñ»Ï³ÛÇÝ Í³é³ÛáõÃÛáõÝÝ»ñ ïñ³Ù³¹ñáÕ Ï»ÝïñáÝÝ»ñÇ ÃÇí՝ »ñ»Ë³Ý»ñÇ ÙáõïùÁ ßáõñçûñÛ³ ËÝ³ÙùÇ Ñ³ëï³ïáõÃÛáõÝÝ»ñ Ï³ÝË³ñ·»É»Éáõ Ýå³ï³Ïáí</t>
  </si>
  <si>
    <t xml:space="preserve">1145. Î³Ý³Ýó ÑÇÙÝ³Ñ³ñó»ñ, ÁÝï³ÝÇùáõÙ µéÝáõÃÛ³Ý ¨ Ù³ñ¹Ï³Ýó Ãñ³ýÇùÇÝ·Ç ½áÑ»ñÇÝ ³ç³Ï³óáõÃÛáõÝ </t>
  </si>
  <si>
    <t>1©   Î¼Ü 5£ §Ð³ëÝ»É ·»Ý¹»ñ³ÛÇÝ Ñ³í³ë³ñáõÃÛ³Ý »í ½áñ³óÝ»É µáÉáñ Ï³Ý³Ýó  áõ ³ÕçÇÏÝ»ñÇÝ¦  2© Î¼Ü 8©7 §Ò»éÝ³ñÏ»É ³ÝÑ³å³Õ ¨ ³ñ¹ÛáõÝ³í»ï ÙÇçáó³éáõÙÝ»ñª Çëå³é í»ñ³óÝ»Éáõ Ñ³ñÏ³¹ñÛ³É ³ßË³ï³ÝùÁ« í»ñç ¹Ý»Éáõ Å³Ù³Ý³Ï³ÏÇó ëïñÏáõÃÛ³ÝÁ ¨ Ù³ñ¹Ï³Ýó Ãñ³ýÇùÇÝ·ÇÝ« ³å³Ñáí»Éáõ »ñ»Ë³ÛÇ ³ßË³ï³ÝùÇ í³ïÃ³ñ³·áõÛÝ Ó¨»ñÇ« ³Û¹ ÃíáõÙª Ù³ÝáõÏ ½ÇÝíáñÝ»ñÇ Ñ³í³ù³·ñÙ³Ý ¨ û·ï³·áñÍÙ³Ý ³ñ·»ÉáõÙÝ áõ í»ñ³óáõÙÁ« ÇÝãå»ë Ý³¨ ÙÇÝã¨ 2025 Ã© í»ñç ¹Ý»É »ñ»Ë³ÛÇ ³ßË³ï³ÝùÇÝ Çñ µáÉáñ Ó¨»ñáí¦  3©  Î¼Ü16©1© §¼·³ÉÇáñ»Ý Ýí³½»óÝ»É µéÝáõÃÛ³Ý µáÉáñ Ó¨»ñÁ ¨ ¹ñ³Ýó ³éÝãíáÕ Ù³Ñ»ñÇ óáõó³ÝÇßÁ¦«  4©Î¼Ü16©2© §ì»ñç ¹Ý»É »ñ»Ë³Ý»ñÇ ã³ñ³ß³ÑÙ³ÝÁ« ß³Ñ³·áñÍÙ³ÝÁ« Ãñ³ýÇùÇÝ·ÇÝ« Ýñ³Ýó ¹»Ù ·áñÍ³¹ñíáÕ µáÉáñ ï»ë³ÏÇ µéÝáõÃÛáõÝÝ»ñÇÝ ¨ Ëáßï³Ý·áõÙÝ»ñÇÝ£</t>
  </si>
  <si>
    <t>Ëáó»ÉÇ ËÙµ»ñÇÝ å³ïÏ³ÝáÕ Ï³Ý³Ýó, ÇÝãå»ë Ý³¨ ÁÝï³ÝÇùáõÙ µéÝáõÃÛ³Ý ¨ Ãñ³ýÇùÇÝ·Ç ¨ ß³Ñ³·áñÍÙ³Ý, ë»é³Ï³Ý µéÝáõÃÛ³Ý »ÝÃ³ñÏí³Í ³ÝÓ³Ýó  Ï³Çñù³Ñ»Ý ëáóÇ³Ï³Ý ³ç³ÏóáõÃÛáõÝÝ»ñÇ ïñ³Ù³¹ñáõÙ</t>
  </si>
  <si>
    <t>Սոցիալական պաշտպանության ոլորտում քաղաքականության ու ծրագրերի մշակման համար անհրաժեշտ  հետազոտությունների ու վերլուծությունների իրականացում, ոլորտում ընդգրկված մասնագետների մասնագիտական կողմնորոշման, ինչպես նաև  նրանց մասնագիտական գիտելիքների ու կարողությունների շարունակական զարգացման ապահովում</t>
  </si>
  <si>
    <t>1153 êáóÇ³É³Ï³Ý å³ßïå³ÝáõÃÛ³Ý áÉáñïÇ ½³ñ·³óÙ³Ý Íñ³·Çñ</t>
  </si>
  <si>
    <t xml:space="preserve">1. Î³ÛáõÝ ½³ñ·³óÙ³Ý Ýå³ï³Ï 1-Ç («²Ù»Ýáõñ»ù í»ñ³óÝ»É ³Õù³ïáõÃÛáõÝÁ՝ Çñ µáÉáñ Ó¨»ñáí áõ ¹ñë¨áñáõÙÝ»ñáí») ·Éáµ³É óáõó³³ÝÇß 1.3
2.  Î³ÛáõÝ ½³ñ·³óÙ³Ý Ýå³ï³Ï 4-Ç («²å³Ñáí»É Ý»ñ³é³Ï³Ý áõ Ñ³Ù³å³ï³ëË³Ý áñ³ÏÛ³É ÏñÃáõÃÛáõÝ µáÉáñÇ Ñ³Ù³ñ »í ËÃ³Ý»É áÕç ÏÛ³ÝùÇ ÁÝÃ³óùáõÙ áõëÙ³Ý ÑÝ³ñ³íáñáõÃÛáõÝÝ»ñ») ·Éáµ³É óáõó³³ÝÇß 4.4
3. Î³ÛáõÝ ½³ñ·³óÙ³Ý Ýå³ï³Ï 8-Ç  («ÊÃ³Ý»É Ï³Û³ó³Í, Ý»ñ³é³Ï³Ý »í Ï³ÛáõÝ ïÝï»ë³Ï³Ý ³×, ÉÇ³ñÅ»ù »í ³ñï³¹ñáÕ³Ï³Ý ½µ³Õí³ÍáõÃÛáõÝ »í ³ñÅ³Ý³å³ïÇí ³ßË³ï³Ýù µáÉáñÇ Ñ³Ù³ñ») ·Éáµ³É óáõó³³ÝÇßÝ»ñ 8.3, 8.5 ¨ 8.6 
4. Î³ÛáõÝ ½³ñ·³óÙ³Ý Ýå³ï³Ï 10-Ç  («Îñ×³ï»É ³ÝÑ³í³ë³ñáõÃÛáõÝÁ »ñÏñÝ»ñÇ Ý»ñëáõÙ »í ¹ñ³Ýó ÙÇç»í») ·Éáµ³É óáõó³³ÝÇß 10.2
</t>
  </si>
  <si>
    <t>8,5</t>
  </si>
  <si>
    <t xml:space="preserve">²ç³ÏóáõÃÛáõÝ Ñ³ßÙ³Ý¹³ÙáõÃÛáõÝ áõÝ»óáÕ ³ÝÓ³Ýó ëáóÇ³É³Ï³Ý Ý»ñ³éÙ³ÝÁ Ñ³ë³ñ³ÏáõÃÛáõÝ </t>
  </si>
  <si>
    <t>1160 Ð³ßÙ³Ý¹³ÙáõÃÛáõÝ áõÝ»óáÕ ³ÝÓ³Ýó ëáóÇ³É³Ï³Ý Ý»ñ³éáõÙ</t>
  </si>
  <si>
    <t>Ð³ßÙ³Ý¹³ÙáõÃÛáõÝ áõÝ»óáÕ ³ÝÓ³Ýó  Ù³ïáõóíáÕ Í³é³ÛáõÃÛáõÝÝ»ñÇ Ñ³ëó»³Ï³ÝáõÃÛ³Ý ¨ ³ñ¹ÛáõÝ³í»ïáõÃÛ³Ý µ³ñÓñ³óáõÙ</t>
  </si>
  <si>
    <t>Üå³ï³Ï 16. Ê³Õ³ÕáõÃÛáõÝ, ³ñ¹³ñáõÃÛáõÝ ¨ ³Ùáõñ Ñ³ëï³ïáõÃÛáõÝÝ»ñ - ÊÃ³Ý»É Ë³Õ³Õ ¨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 Ý»ñ³é³Ï³Ý Ñ³ëï³ïáõÃÛáõÝÝ»ñ։</t>
  </si>
  <si>
    <t>êáóÇ³É³Ï³Ý ³å³ÑáíáõÃÛ³Ý Çñ³íáõÝùÇ Çñ³Ï³Ý³óÙ³Ý ³å³ÑáíáõÙ</t>
  </si>
  <si>
    <t>1205   êáóÇ³É³Ï³Ý ³å³ÑáíáõÃÛáõÝ</t>
  </si>
  <si>
    <t>Ìñ³·ñÇ ¹³ëÇãÁ</t>
  </si>
  <si>
    <t>Ìñ³·ñÇ ³Ýí³ÝáõÙÁ</t>
  </si>
  <si>
    <t xml:space="preserve"> ä³ñ·¨³í×³ñÝ»ñ ¨ å³ïíáí×³ñÝ»ñ</t>
  </si>
  <si>
    <t xml:space="preserve"> Ìñ³·ñÇ ÙÇçáó³éáõÙÝ»ñÁ </t>
  </si>
  <si>
    <t xml:space="preserve"> Ìñ³·ñÇ ¹³ëÇãÁ` </t>
  </si>
  <si>
    <t xml:space="preserve"> 1005 </t>
  </si>
  <si>
    <t xml:space="preserve"> ØÇçáó³éÙ³Ý ¹³ëÇãÁ` </t>
  </si>
  <si>
    <t xml:space="preserve"> 12001 </t>
  </si>
  <si>
    <t>2024Ã (åÉ³Ý) (Ñ³½. ¹ñ³Ù)</t>
  </si>
  <si>
    <t>2025 Ã. ÏÇë³ÙÛ³Ï (Ñ³½. ¹ñ³Ù)</t>
  </si>
  <si>
    <t>2025 Ã. ÇÝÝ ³ÙÇë (Ñ³½. ¹ñ³Ù)</t>
  </si>
  <si>
    <t>2025 թ.(տարի) (Ñ³½. ¹ñ³Ù)</t>
  </si>
  <si>
    <t>2026թ</t>
  </si>
  <si>
    <t xml:space="preserve"> ØÇçáó³éÙ³Ý ³Ýí³ÝáõÙÁ` </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</si>
  <si>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ïñíáÕ å³ñ·¨³í×³ñÝ»ñ</t>
  </si>
  <si>
    <t xml:space="preserve"> ÜÏ³ñ³·ñáõÃÛáõÝÁ` </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</si>
  <si>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å³ñ·¨³í×³ñÝ»ñÇ ïñ³Ù³¹ñáõÙ</t>
  </si>
  <si>
    <t xml:space="preserve"> ØÇçáó³éÙ³Ý ï»ë³ÏÁ` </t>
  </si>
  <si>
    <t xml:space="preserve"> îñ³Ýëý»ñïÝ»ñÇ ïñ³Ù³¹ñáõÙ</t>
  </si>
  <si>
    <t xml:space="preserve">Þ³Ñ³éáõÝ»ñÇ ÁÝïñáõÃÛ³Ý ã³÷³ÝÇßÝ»ñÁ </t>
  </si>
  <si>
    <t xml:space="preserve"> ÐØä Ù³ëÝ³ÏÇóÝ»ñ« ÐØä ¨ ³ÛÉ å»ïáõÃÛáõÝÝ»ñáõÙ Ù³ñï³Ï³Ý ·áñÍáÕáõÃÛáõÝÝ»ñÇ ÁÝÃ³óùáõÙ ½áÑí³Í ½ÇÝÍ³é³ÛáÕÝ»ñÇ ÁÝï³ÝÇùÝ»ñ </t>
  </si>
  <si>
    <t xml:space="preserve"> ²ñ¹ÛáõÝùÇ ã³÷áñáßÇãÝ»ñ </t>
  </si>
  <si>
    <t>²ñ¹ÛáõÝùÇ ã³÷áñáßÇãÇ ï»ë³ÏÁ</t>
  </si>
  <si>
    <t>²ñ¹ÛáõÝùÇ ã³÷áñáßÇãÇ ³Ýí³ÝáõÙÁ ¨ ã³÷Ù³Ý ÙÇ³íáñÁ</t>
  </si>
  <si>
    <t>ù³Ý³Ï³Ï³Ý</t>
  </si>
  <si>
    <t>ä³ñ·¨³í×³ñÝ»ñ ëï³óáÕÝ»ñÇ ÃÇí, ՀՀ ÁÝï³ÝÇù</t>
  </si>
  <si>
    <t>ä³ñ·¨³í×³ñÝ»ñ ëï³óáÕÝ»ñÇ ÃÇí,ԼՂ  ÁÝï³ÝÇù</t>
  </si>
  <si>
    <t>Å³ÙÏ»ï³ÛÇÝ</t>
  </si>
  <si>
    <t xml:space="preserve"> ä³ñ·¨³í×³ñÝ»ñÇ í×³ñÙ³Ý ³Ùë³Ï³Ý Ñ³×³Ë³Ï³ÝáõÃÛáõÝ, ³Ý·³Ù </t>
  </si>
  <si>
    <t xml:space="preserve"> ØÇçáó³éÙ³Ý íñ³ Ï³ï³ñíáÕ Í³ËëÁ (Ñ³½³ñ ¹ñ³Ù) </t>
  </si>
  <si>
    <t xml:space="preserve"> ì»ï»ñ³ÝÝ»ñÇ å³ïíáí×³ñÝ»ñ</t>
  </si>
  <si>
    <t xml:space="preserve"> ÐØä í»ï»ñ³ÝÝ»ñÇÝ å³ïíáí×³ñÇ ïñ³Ù³¹ñáõÙ</t>
  </si>
  <si>
    <t xml:space="preserve"> îñ³Ýëý»ñïÝ»ñÇ ïñ³Ù³¹ñáõÙ </t>
  </si>
  <si>
    <t xml:space="preserve"> ÐØ å³ï»ñ³½ÙÇ í»ï»ñ³ÝÝ»ñÇÝ å³ïíáí×³ñÝ»ñÇ ïñ³Ù³¹ñáõÙ 02.12.1998Ã. Ðú-267-Ü ûñ»ÝùÇ 4-ñ¹ Ñá¹í³Íáí </t>
  </si>
  <si>
    <t>պ³ïíáí×³ñ ëï³óáÕ ՀՀ  í»ï»ñ³ÝÝ»ñÇ ÃÇí,Ù³ñդ</t>
  </si>
  <si>
    <t xml:space="preserve"> պ³ïíáí×³ñ ëï³óáÕ ԼՂ í»ï»ñ³ÝÝ»ñÇ ÃÇí,Ù³ñդ</t>
  </si>
  <si>
    <t xml:space="preserve"> ä³ïíáí×³ñÝ»ñÇ í×³ñÙ³Ý ³Ùë³Ï³Ý Ñ³×³Ë³Ï³ÝáõÃÛáõÝÁ, ³Ý·³Ù </t>
  </si>
  <si>
    <t>2025թ</t>
  </si>
  <si>
    <t xml:space="preserve"> ¼áÑí³Í՛ Ñ»ïÙ³Ñáõ  "Ð³Û³ëï³ÝÇ ³½·³ÛÇÝ Ñ»ñáë" ÐÐ µ³ñÓñ³·áõÛÝ ÏáãáõÙ ëï³ó³Í Ï³Ù"Ø³ñï³Ï³Ý Ë³ã" ßù³Ýß³Ýáí å³ñ·¨³ïñí³Í ³ÝÓÇ ÁÝï³ÝÇùÇÝ ïñíáÕ å³ñ·¨³í×³ñ</t>
  </si>
  <si>
    <t xml:space="preserve"> ¼áÑí³Í՛ Ñ»ïÙ³Ñáõ "Ð³Û³ëï³ÝÇ ³½·³ÛÇÝ Ñ»ñáë" ÐÐ µ³ñÓñ³·áõÛÝ ÏáãáõÙ ëï³ó³Í Ï³Ù "Ø³ñï³Ï³Ý Ë³ã" ßù³Ýß³Ýáí å³ñ·¨³ïñí³Í ³ÝÓÇ ÁÝï³ÝÇùÇÝ _x000D_</t>
  </si>
  <si>
    <t xml:space="preserve"> ¼áÑí³Í` Ñ»ïÙ³Ñáõ "Ð³Û³ëï³ÝÇ ³½·³ÛÇÝ Ñ»ñáë" ÐÐ µ³ñÓñ³·áõÛÝ ÏáãáõÙ ëï³ó³Í Ï³Ù "Ø³ñï³Ï³Ý Ë³ã" ßù³Ýß³Ýáí å³ñ·¨³ïñí³Í ³ÝÓÇ ÁÝï³ÝÇùÇ ³Ý¹³ÙÝ»ñ </t>
  </si>
  <si>
    <t xml:space="preserve"> ä³ñ·¨³í×³ñÝ»ñ ëï³óáÕÝ»ñÇ ÃÇí, ÁÝï³ÝÇù </t>
  </si>
  <si>
    <t xml:space="preserve"> ÌÝáÕ³Ï³Ý ÷³éùÇ Ù»¹³Éáí å³ñ·¨³ïñí³Í ³ÝÓ³Ýó ³Ù»Ý³ÙëÛ³ å³ïíáí×³ñ</t>
  </si>
  <si>
    <t>ÌÝáÕ³Ï³Ý ÷³éùÇ Ù»¹³Éáí å³ñ·¨³ïñí³Í ³ÝÓ</t>
  </si>
  <si>
    <t xml:space="preserve">ä³ïíáí×³ñ  ëï³óáÕÝ»ñÇ ÃÇí, ÁÝï³ÝÇù </t>
  </si>
  <si>
    <t xml:space="preserve"> Ìñ³·ñÇ ¹³ëÇãÁ </t>
  </si>
  <si>
    <t xml:space="preserve"> Ìñ³·ñÇ ³Ýí³ÝáõÙÁ </t>
  </si>
  <si>
    <t xml:space="preserve"> ²Ý³å³Ñáí ¨ ÏÛ³ÝùÇ ¹Åí³ñÇÝ Çñ³íÇ×³ÏáõÙ Ñ³ÛïÝí³Í ëáóÇ³É³Ï³Ý ËÙµ»ñÇÝ ³ç³ÏóáõÃÛáõÝ</t>
  </si>
  <si>
    <t xml:space="preserve"> ÀÝï³ÝÇùÇ Ï»Ýë³Ù³Ï³ñ¹³ÏÇ µ³ñÓñ³óÙ³ÝÝ áõÕÕí³Í Ýå³ëïÝ»ñÇ Çñ³Ï³Ý³óÙ³Ý ³å³ÑáíáõÙ</t>
  </si>
  <si>
    <t xml:space="preserve"> ÀÝï³ÝÇùÝ»ñÇ ³Ý³å³ÑáíáõÃÛ³Ý ·Ý³Ñ³ïÙ³Ý Ñ³Ù³Ï³ñ·áõÙ Ñ³ßí³éí³Í՝ ÁÝ¹·ñÏí³Í ³Ý³å³Ñáí ×³Ý³ãí³Í ÁÝï³ÝÇùÝ»ñÇÝ Ýå³ëïÇ՝ ëáóÇ³É³Ï³Ý Ýå³ëïÇ ¨ Ññ³ï³å û·ÝáõÃÛ³Ý í×³ñÙ³Ý Í³é³ÛáõÃÛáõÝÝ»ñÇ Ó»éùµ»ñáõÙ, ÇÝãå»ë Ý³¨ µçç³ÛÇÝ Ñ»é³Ëáëáí ÝáõÛ³Ý³Ï³Ý³ó³ÙÝ ³å³ÑáííÙ³Ý  í×³ñÙ³Ý Í³é³ÛáõÃÛáõÝÝ»ñÇ Ó»éùµ»ñáõÙ</t>
  </si>
  <si>
    <t xml:space="preserve"> Ì³é³ÛáõÃÛáõÝÝ»ñÇ Ù³ïáõóáõÙ</t>
  </si>
  <si>
    <t xml:space="preserve"> ØÇçáó³éáõÙÝ Çñ³Ï³Ý³óÝáÕÇ ³Ýí³ÝáõÙÁ? </t>
  </si>
  <si>
    <t xml:space="preserve"> &lt;&lt;¶ÝáõÙÝ»ñÇ Ù³ëÇÝ&gt;&gt; ÐÐ ûñ»ÝùÇ Ñ³Ù³Ó³ÛÝ ÁÝïñí³Í Ï³½Ù³Ï»ñåáõÃÛáõÝ </t>
  </si>
  <si>
    <t xml:space="preserve"> ÀÝï³ÝÇùÇ Ï»Ýë³Ù³Ï³ñ¹³ÏÇ µ³ñÓñ³óÙ³ÝÝ áõÕÕí³Í Ýå³ëïÝ»ñ ëï³óáÕ ÁÝï³ÝÇùÝ»ñÇ ÃÇí, Ñ³ï </t>
  </si>
  <si>
    <t xml:space="preserve"> ÀÝï³ÝÇùÇ Ï»Ýë³Ù³Ï³ñ¹³ÏÇ µ³ñÓñ³óÙ³ÝÝ áõÕÕí³Í Ýå³ëïÝ»ñ ëï³óáÕ ÁÝï³ÝÇùÝ»ñÇ Ï³½ÙáõÙ µçç³ÛÇÝ Ñ»é³Ëáëáí ÝáõÛÝ³Ï³Ý³óÙ³Ý ³å³ÑáíÙ³Ý   ÁÝï³ÝÇùÝ»ñÇ ÃÇí, Ñ³ï </t>
  </si>
  <si>
    <t xml:space="preserve">  êáóÇ³É³Ï³Ý ¹»åùÇ í³ñÙ³Ý Í³é³ÛáõÃÛ³Ý Ó»éùµ»ñáõÙ </t>
  </si>
  <si>
    <t xml:space="preserve"> ÀÝï³ÝÇùÇ, ¹ñ³ Ûáõñ³ù³ÝãÛáõñ ³Ý¹³ÙÇ, ëáóÇ³É³Ï³Ý ·Ý³Ñ³ïÙ³Ý Çñ³Ï³Ý³óáõÙ` ³Ý³å³Ñáí ëáóÇ³É³Ï³Ý ËÙµ»ñÇÝ Ñ³ÛïÝ³µ»ñ»Éáõ Ñ³Ù³ñ` ëáóÇ³É³Ï³Ý ³ç³ÏóáõÃÛ³Ý ï³ñ³Íù³ÛÇÝ Ù³ñÙÇÝÝ»ñÇ ëáóÇ³É³Ï³Ý ³ßË³ïáÕÝ»ñÇ ÏáÕÙÇó ïÝ³ÛÇÝ ³Ûó»ÉáõÃÛáõÝÝ»ñÇ ÙÇçáóáí_x000D_
</t>
  </si>
  <si>
    <t xml:space="preserve"> ØÇçáó³éáõÙÝ Çñ³Ï³Ý³óÝáÕÇ ³Ýí³ÝáõÙÁ </t>
  </si>
  <si>
    <t xml:space="preserve"> ÐÐ ³ßË³ï³ÝùÇ ¨ ëáóÇ³É³Ï³Ý Ñ³ñó»ñÇ Ý³Ë³ñ³ñáõÃÛáõÝ </t>
  </si>
  <si>
    <t>²Ûó»ÉáõÃÛáõÝÝ»ñÇ ÃÇíÁ« ³Û¹ ÃíáõÙª</t>
  </si>
  <si>
    <t>²Ûó»ÉáõÃÛáõÝÝ»ñÇ ÃÇíÁ (ՀՀ քաղ )« ³Û¹ ÃíáõÙª</t>
  </si>
  <si>
    <t>ÀÝï³ÝÇùÇ ëáóÇ³É³Ï³Ý ·Ý³Ñ³ïÙ³Ý Ñ³Ù³Ï³ñ·áõÙ</t>
  </si>
  <si>
    <t>¼µ³Õí³ÍáõÃÛ³Ý å»ï³Ï³Ý Íñ³·ñ»ñÇ Ñ³Ù³Ï³ñ·áõÙ</t>
  </si>
  <si>
    <t>Ð³ßÙ³Ý¹³ÙáõÃÛ³Ý ·Ý³Ñ³ïÙ³Ý Ñ³Ù³Ï³ñ·áõÙ</t>
  </si>
  <si>
    <t>²Ûó»ÉáõÃÛáõÝÝ»ñÇ ÃÇíÁ (ԼՂ) « ³Û¹ ÃíáõÙª</t>
  </si>
  <si>
    <t xml:space="preserve">²Ûó»ÉáõÃÛáõÝÝ»ñÇ ³ñ¹ÛáõÝùáõÙ ëáóÇ³É³Ï³Ý Í³é³ÛáõÃÛáõÝ ëï³ó³Í ԼՂ ÁÝï³ÝÇùÝ»ñÇ (³ÝÓ³Ýó) ÃÇí </t>
  </si>
  <si>
    <t>áñ³Ï³Ï³Ý</t>
  </si>
  <si>
    <t xml:space="preserve">·Ý³Ñ³ïí³Í Ï³ñÇùÝ»ñÇ ÃÇí՝ ïáÏáë, ïáõÝ³Ûó»ñÇ ÝÏ³ïÙ³Ùµ </t>
  </si>
  <si>
    <t xml:space="preserve"> êáóÇ³É³Ï³Ý ßï³å û·ÝáõÃÛáõÝ </t>
  </si>
  <si>
    <t xml:space="preserve"> ²ñ³· ³ñÓ³·³ÝùÙ³Ý ³å³ÑáíáõÙ </t>
  </si>
  <si>
    <t xml:space="preserve"> Ø³ëÝ³·Çï³óí³Í Ï³½Ù³Ï»ñåáõÃÛáõÝ </t>
  </si>
  <si>
    <t xml:space="preserve"> ÀÝï³ÝÇùÝ»ñÇ ÃÇí, Ñ³ï, այդ թվում՝ </t>
  </si>
  <si>
    <t xml:space="preserve"> ՀՀ ըÝï³ÝÇùÝ»ñÇ ÃÇí, Ñ³ï </t>
  </si>
  <si>
    <t xml:space="preserve"> êáóÇ³É³Ï³Ý µÝ³Ï³ñ³Ý³ÛÇÝ ýáÝ¹Ç ëå³ë³ñÏÙ³Ý Í³é³ÛáõÃÛáõÝÝ»ñÇ ïñ³Ù³¹ñáõÙ </t>
  </si>
  <si>
    <t xml:space="preserve"> Ì³é³ÛáõÃÛáõÝÝ»ñÇ Ù³ïáõóáõÙ </t>
  </si>
  <si>
    <t xml:space="preserve"> êáóÇ³É³Ï³Ý µÝ³Ï³ñ³Ý³ÛÇÝ ýáÝ¹áõÙ Ý»ñ³éí³Í Ï³éáõÛóÝ»ñÇ ÃÇí« ³Û¹ ÃíáõÙ  </t>
  </si>
  <si>
    <t xml:space="preserve"> ³/ ß»Ýù»ñÇ ÃÇí, ³Û¹ ÃíáõÙ </t>
  </si>
  <si>
    <t xml:space="preserve"> µÝ³Ï³ñ³ÝÝ»ñÇ ÃÇí </t>
  </si>
  <si>
    <t xml:space="preserve"> µ/ ³é³ÝÓÝ³ïÝ»ñÇ ÃÇí </t>
  </si>
  <si>
    <t xml:space="preserve"> 9 </t>
  </si>
  <si>
    <t xml:space="preserve"> ·/ ³é³ÝÓÇÝ µÝ³Ï³ñ³ÝÝ»ñÇ ÃÇíÁ </t>
  </si>
  <si>
    <t xml:space="preserve"> 1 </t>
  </si>
  <si>
    <t>êáóÇ³É³Ï³Ý µÝ³Ï³ñ³Ý³ÛÇÝ ýáÝ¹áõÙ Ý»ñ³éí³Í Ï³éáõÛóÝ»ñáõÙ µÝ³ÏíáÕ ՀՀ  ³ÝÓ³Ýó (ÁÝï³ÝÇùÝ»ñÇ)  ÃÇí</t>
  </si>
  <si>
    <t>Ä³Ù³Ý³Ï³íáñ Ï³ó³ñ³ÝÝ»ñáõÙ µÝ³ÏíáÕ ÷³Ëëï³Ï³ÝÝ»ñÇ Ï»Ýó³Õ³ÛÇÝ ËÝ¹ÇñÝ»ñÇ ÉáõÍÙ³Ý ÙÇçáó³éáõÙÝ»ñÇ Çñ³Ï³Ý³óáõÙ</t>
  </si>
  <si>
    <t>Î³ó³ñ³ÝÝ»ñáõÙ ë³ÝÇï³ñ³ÑÇ·Ç»ÝÇÏ å³ÛÙ³ÝÝ»ñÇ, ÁÝ¹Ñ³Ýáõñ û·ï³·áñÍÙ³Ý ¿É»Ïïñ³¿Ý»ñ·Ç³ÛÇ, çñÙáõÕ-ÏáÛáõÕáõ Í³Ëë»ñÇ ÷áËÑ³ïáõóáõÙ, ÇÝãå»ë Ý³¨ ³Û¹ Ï³ó³ñ³ÝÝ»ñÇ å³Ñå³ÝÙ³Ý ³ßË³ï³Ýù»ñÇ Ï³½Ù³Ï»ñåáõÙ</t>
  </si>
  <si>
    <t xml:space="preserve"> ØÇçáó³éáõÙÝ Çñ³Ï³Ý³óÝáÕÇ ³Ýí³ÝáõÙÁ` </t>
  </si>
  <si>
    <t>Ø³ëÝ³·Çï³óí³Í Ï³½Ù³Ï»ñåáõÃÛáõÝ</t>
  </si>
  <si>
    <t>àñ³Ï³Ï³Ý</t>
  </si>
  <si>
    <t>Î³ó³ñ³ÝÝ»ñáõÙ ÁÝ¹Ñ³Ýáõñ û·ï³·áñÍÙ³Ý ¿É»Ïïñ³¿Ý»ñ·Ç³ÛÇ Í³Ëë»ñÇ ï»ëÏ³ñ³ñ ÏßÇéÁ ÷áËÑ³ïáõóíáÕ ·áõÙ³ñáõÙ, ïáÏáë</t>
  </si>
  <si>
    <t xml:space="preserve"> Î³ó³ñ³ÝÝ»ñáõÙ çñÙáõÕ-ÏáÛáõÕáõ Í³Ëë»ñÇ ï»ë³Ï³ñ³ñ ÏßÇéÁ ÷áËÑ³ïáõóíáÕ ·áõÙ³ñáõÙ, ïáÏáë </t>
  </si>
  <si>
    <t>²ÝûÃ¨³Ý ³ÝÓ³Ýó Ï³ó³ñ³Ýáí ³å³ÑáíáõÙ</t>
  </si>
  <si>
    <t>²ÝûÃ¨³Ý ³ÝÓ³Ýó Ï³ó³ñ³Ýáí ³å³ÑáíáõÙ՝ Å³Ù³Ý³Ï³íáñ ûÃ¨³ÝÝ»ñáõÙ՝ ÁÝ¹Ñ³Ýáõñ ïÇåÇ, Ñ³ïáõÏ (Ù³ëÝ³·Çï³óí³Í), ÁÝ¹áõÝÇã-³ËïáñáßÇã Ï»ÝïñáÝáõÙ, ×·Ý³Å³Ù³ÛÇÝ Ï»ÝïñáÝÝ»ñáõÙ</t>
  </si>
  <si>
    <t xml:space="preserve"> ØÇçáó³éáõÙÝ Çñ³Ï³Ý³óÝáÕÇ ³Ýí³ÝáõÙÁ</t>
  </si>
  <si>
    <t xml:space="preserve"> Ø³ëÝ³·Çï³óí³Í Ï³½Ù³Ï»ñåáõÃÛáõÝÝ»ñ </t>
  </si>
  <si>
    <t>Î³ó³ñ³Ýáí ³å³ÑáíÙ³Ý Í³é³ÛáõÃÛáõÝ ëï³óáÕ ³ÝûÃ¨³Ý ³ÝÓ³Ýó ÃÇí՝ Ù³ñ¹, ³Û¹ ÃíáõÙ</t>
  </si>
  <si>
    <t>ÏÇÝ</t>
  </si>
  <si>
    <t>ïÕ³Ù³ñ¹</t>
  </si>
  <si>
    <t>³Û¹ ÃíáõÙ՝ Ñ³ßÙ³Ý¹³ÙáõÃÛáõÝ áõÝ»óáÕ</t>
  </si>
  <si>
    <t>²ÝûÃ¨³Ý ³ÝÓ³Ýó Ï³ó³ñ³Ýáí ³å³ÑáíáõÙ ÁÝ¹Ñ³Ýáõñ ïÇåÇ ûÃ¨³ÝáõÙ, ³Û¹ ÃíáõÙ</t>
  </si>
  <si>
    <t>êáóÇ³É³å»ë ³Ý³å³Ñáí ³ÝÓ³Ýó ëÝÝ¹Ç Ï³½Ù³Ï»ñåáõÙ</t>
  </si>
  <si>
    <t>ÐÐ Ù³ñ½»ñáõÙ ¨ ºñ¨³Ý ù³Õ³ùáõÙ ëáóÇ³É³å»ë ³Ý³å³Ñáí ³ÝÓ³Ýó ëÝÝ¹Ç Ï³½Ù³Ï»ñåÙ³Ý Í³é³ÛáõÃÛ³Ý ïñ³Ù³¹ñáõÙ</t>
  </si>
  <si>
    <t>ÐÐ ³ßË³ï³ÝùÇ ¨ ëáóÇ³É³Ï³Ý Ñ³ñó»ñÇ Ý³Ë³ñ³ñáõÃÛáõÝ ¨ ÙñóáõÛÃáõÙ Ñ³ÕÃ³Í Ï³½Ù³Ï»ñåáõÃÛáõÝ</t>
  </si>
  <si>
    <t>Þ³Ñ³éáõÝ»ñÇ ÃÇí,  ³ÝÓ (ÐÐ)</t>
  </si>
  <si>
    <t xml:space="preserve"> ÀÝï³ÝÇùÇ Ï»Ýë³Ù³Ï³ñ¹³ÏÇ µ³ñÓñ³óÙ³ÝÝ áõÕÕí³Í Ýå³ëïÝ»ñ</t>
  </si>
  <si>
    <t xml:space="preserve"> ÀÝï³ÝÇùÝ»ñÇ ³Ý³å³ÑáíáõÃÛ³Ý ·Ý³Ñ³ïÙ³Ý Ñ³Ù³Ï³ñ·áõÙ Ñ³ßí³éí³Í՝ ³Ý³å³Ñáí ×³Ý³ãí³Í ÁÝï³ÝÇùÝ»ñÇÝ Ýå³ëïÇ՝ ëáóÇ³É³Ï³Ý Ýå³ëïÇ ¨ Ññ³ï³å û·ÝáõÃÛ³Ý ïñ³Ù³¹ñáõÙ</t>
  </si>
  <si>
    <t xml:space="preserve"> Þ³Ñ³éáõÝ»ñÇ ÁÝïñáõÃÛ³Ý ã³÷³ÝÇßÝ»ñÁ </t>
  </si>
  <si>
    <t xml:space="preserve"> ÀÝï³ÝÇùÝ»ñÇ ³Ý³å³ÑáíáõÃÛ³Ý ·Ý³Ñ³ïÙ³Ý Ñ³Ù³Ï³ñ·áõÙ Ñ³ßí³éí³Í ÁÝï³ÝÇù?ÁÝï³ÝÇùÇ ³Ý³å³ÑáíáõÃÛ³Ý ÙÇ³íáñÇ ÑÇÙ³Ý íñ³ </t>
  </si>
  <si>
    <t>ÀÝï³ÝÇùÇ Ï»Ýë³Ù³Ï³ñ¹³ÏÇ µ³ñÓñ³óÙ³ÝÝ áõÕÕí³Í Ýå³ëïÝ»ñ ëï³óáÕ ՀՀ ÁÝï³ÝÇùÝ»ñÇ ÃÇí, Ñ³ï</t>
  </si>
  <si>
    <t xml:space="preserve"> ÀÝï³ÝÇùÇ Ï»Ýë³Ù³Ï³ñ¹³ÏÇ µ³ñÓñ³óÙ³ÝÝ áõÕÕí³Í Ýå³ëïÝ»ñ ëï³óáÕ ԼՂ ÁÝï³ÝÇùÝ»ñÇ ÃÇí, Ñ³ï</t>
  </si>
  <si>
    <t xml:space="preserve">Üå³ëï ëï³óáÕ ՀՀ ³Ý¹³ÙÝ»ñÇ ÃÇí </t>
  </si>
  <si>
    <t xml:space="preserve">Üå³ëï ëï³óáÕ ԼՂ ³Ý¹³ÙÝ»ñÇ ÃÇí </t>
  </si>
  <si>
    <t xml:space="preserve">êáóÇ³É³Ï³Ý µÝ³Ï³ñ³Ý³ÛÇÝ ýáÝ¹Ç Ï³ó³ñ³ÝÝ»ñáõÙ µÝ³ÏíáÕ ÙÇ³ÛÝ³Ï Ï»Ýë³Ãáß³Ï³éáõÝ»ñÇÝ ëå³é³Í µÝ³Ï³Ý ·³½Ç« ¿É»Ïïñ³Ï³Ý ¿Ý»ñ·Ç³ÛÇ ¨ çñ³Ù³ï³Ï³ñ³ñÙ³Ý í³ñÓ³í×³ñÝ»ñÇ ÷áËÑ³ïáõóáõÙ </t>
  </si>
  <si>
    <t xml:space="preserve"> êáó. µÝ³Ï. ýáÝ¹Ç  Ï³ó³ñ³ÝÝ»ñáõÙ µÝ³ÏíáÕ ÙÇ³ÛÝ³Ï Ï»Ýë³Ãáß³Ï³éáõÝ»ñÇÝ՛ ï³ñ»óÝ»ñÇÝ Ï³Ù Ñ³ßÙ³Ý¹³ÙáõÃÛáõÝ áõÝ»óáÕ ëáó. ³Ý³å³Ñáí ËÙµ»ñÇ ÏáÙáõÝ³É Í³Ëë»ñÇ ¹ÇÙ³ó ¹ñ³Ù³Ï³Ý ÷áËÑ³ïáõóáõÙ Í³é³ÛáõÃÛáõÝ ïñ³Ù³¹ñáÕ Ï³½Ù³Ï»ñåáõÃÛáõÝÝ»ñÇÝ:</t>
  </si>
  <si>
    <t>êáóÇ³É³Ï³Ý µÝ³Ï³ñ³Ý³ÛÇÝ ýáÝ¹Ç  Ï³ó³ñ³ÝÝ»ñáõÙ µÝ³ÏíáÕ ÙÇ³ÛÝ³Ï Ï»Ýë³Ãáß³Ï³éáõÝ»ñÇÝª ï³ñ»óÝ»ñÇÝ Ï³Ù Ñ³ßÙ³Ý¹³ÙáõÃÛáõÝ áõÝ»óáÕ ëáóÇ³É³å»ë ³Ý³å³Ñáí ËÙµ»ñ</t>
  </si>
  <si>
    <t xml:space="preserve"> ²ç³ÏóáõÃÛáõÝ ëï³ó³Í ³ÝÓ³Ýó ÃÇí«  Ù³ñ¹ 
</t>
  </si>
  <si>
    <t>´Ý³ÏãáõÃÛ³Ý ëáóÇ³É³Ï³Ý å³ßïå³ÝáõÃÛ³Ý å»ï³Ï³Ý ¨ å»ïáõÃÛ³Ý ÏáÕÙÇó áõÕÕáñ¹Ù³Ùµ Ñ³ëï³ïáõÃÛáõÝÝ»ñÇ (Ù³ÝÏ³ïÝ»ñÇ) ßñç³Ý³í³ñïÝ»ñÇÝ ¹ñ³Ù³Ï³Ý ³ç³ÏóáõÃÛáõÝ</t>
  </si>
  <si>
    <t xml:space="preserve"> 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¹ñ³Ù³Ï³Ý ³ç³ÏóáõÃÛ³Ý ïñ³Ù³¹ñáõÙ՛ Ýí³½³·áõÛÝ ³Ùë³Ï³Ý ³ßË³ï³í³ñÓÇ ã³÷áí:</t>
  </si>
  <si>
    <t>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t>
  </si>
  <si>
    <t xml:space="preserve"> ²Ùë³Ï³Ý í³ñÓ³í×³ñÇ ã³÷Á,  Ñ³½. ¹ñ³Ù </t>
  </si>
  <si>
    <t xml:space="preserve">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Ñ³ïáõóáõÙ </t>
  </si>
  <si>
    <t xml:space="preserve"> 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Ñ³ïáõóÙ³Ý ïñ³Ù³¹ñáõÙ:</t>
  </si>
  <si>
    <t>Ð³Û³ëï³ÝÇ Ð³Ýñ³å»ïáõÃÛáõÝáõÙ  ·áñÍáÕ »ñ»Ë³Ý»ñÇÝ ßáõñçûñÛ³ ËÝ³Ùù ïñ³Ù³¹ñáÕ µÝ³ÏãáõÃÛ³Ý ëáóÇ³É³Ï³Ý å³ßïå³ÝáõÃÛ³Ý å»ï³Ï³Ý ¨ å»ïáõÃÛ³Ý ÏáÕÙÇó Ñ³ëï³ïáõÃÛáõÝÝ»ñÇ (Ù³ÝÏ³ïÝ»ñÇ) 18 ï³ñÇÝ Éñ³ó³Í ¨ Ñ³ëï³ïáõÃÛáõÝÇó ¹áõñë·ñí³Í ßñç³Ý³í³ñïÝ»ñ</t>
  </si>
  <si>
    <t>²Ùë³Ï³Ý í³ñÓ³í×³ñÇ ã³÷Á,  Ñ³½. ¹ñ³Ù</t>
  </si>
  <si>
    <t xml:space="preserve"> ÐÐ-áõÙ ÷³Ëëï³Ï³Ý ×³Ý³ãí³Í ¨ ³å³ëï³Ý ëï³ó³Í ³ÝÓ³Ýó í³ñÓ³Ï³ÉáõÃÛ³Ùµ µÝ³Ï³ñ³ÝÝ»ñÇ Ó»éùµ»ñÙ³Ý Í³Ëë»ñÇ ÷áËÑ³ïáõóÙ³Ý ïñ³Ù³¹ñáõÙ</t>
  </si>
  <si>
    <t>ÐÐ-áõÙ ÷³Ëëï³Ï³Ý ×³Ý³ãí³Í ¨ ³å³ëï³Ý ëï³ó³Í ³ÝÓ³Ýó µÝ³Ï³ñ³ÝÝ»ñ í³ñÓ³Ï³É»Éáõ Ñ³Ù³ñ ÷áË³ïáõóÙ³Ý ïñ³Ù³¹ñáõÙ ՝³é³í»É³·áõÛÝÁ 6³ÙÇë Å³ÙÏ»ïáí,Ûáõñ³ù³ÝãÛáõñ ³Ùëí³ Ñ³Ù³ñ 60000 ÐÐ ¹ñ³ÙÇ ã³÷áí:</t>
  </si>
  <si>
    <t>îñ³Ýëý»ñï</t>
  </si>
  <si>
    <t>Þ³Ñ³éáõÝ»ñÇ ÁÝïñáõÃÛ³Ý ã³÷³ÝÇßÝ»ñÁ</t>
  </si>
  <si>
    <t>Ä³Ù³Ý³Ï³íáñ Ï³ó³ñ³Ýáí ³å³ÑáíÙ³Ý ËÝ¹Çñ áõÝ»óáÕ ÐÐ-áõÙ ÷³Ëëï³Ï³Ý ×³Ý³ãí³Í ³ÝÓÇù</t>
  </si>
  <si>
    <t>öáËÑ³ïáõóÙ³Ý ïñ³Ù³¹ñÙ³Ý ³é³í»É³·áõÛÝ ï¨áÕáõÃÛáõÝ, ³ÙÇë</t>
  </si>
  <si>
    <t>öáËÑ³ïáõóÙ³Ý ³Ùë³Ï³Ý ã³÷, Ñ³½³ñ ¹ñ³Ù</t>
  </si>
  <si>
    <t xml:space="preserve">ÐÐ í»ñ³¹³ñÓáÕ ù³Õ³ù³óÇÝ»ñÇ í»ñ³ÇÝï»·ñÙ³ÝÝ áõÕÕí³Í ³é³çÝ³ÛÇÝ Íñ³·Çñ </t>
  </si>
  <si>
    <t>êáóÇ³É³Ï³Ý µÝ³Ï³ñ³Ý³ÛÇÝ ýáÝ¹Ç  ß»Ýù»ñÇ í»ñ³Ýáñá·áõÙ</t>
  </si>
  <si>
    <t>êáóÇ³É³Ï³Ý µÝ³Ï³ñ³Ý³ÛÇÝ ýáÝ¹Ç ß»Ýù»ñÇ Ãíáí 4 ß»Ýù»ñÇ í»ñ³Ýáñá·áõÙ՝ ëáóÇ³É³Ï³Ý µÝ³Ïñ³Ý³ÛÇÝ ýáÝ¹Ç ß³Ñ³éáõÝ»ñÇÝ ëå³ë³ñÏ»Éáõ Ñ³Ù³ñ</t>
  </si>
  <si>
    <t xml:space="preserve">ä»ï³Ï³Ý Ù³ñÙÇÝÝ»ñÇ ÏáÕÙÇó û·ï³·áñÍíáÕ áã ýÇÝ³Ýë³Ï³Ý ³ÏïÇíÝ»ñÇ Ñ»ï ·áñÍ³éÝáõÃÛáõÝÝ»ñ </t>
  </si>
  <si>
    <t>Ð³Û³ëï³ÝÇ ï³ñ³Íù³ÛÇÝ ½³ñ·³óÙ³Ý ÑÇÙÝ³¹ñ³Ù</t>
  </si>
  <si>
    <t>Þ»Ýù»ñÇ Ãí³ù³Ý³Ï</t>
  </si>
  <si>
    <t>ù․²ñï³ß³ï Øé³íÛ³Ý ÷áÕáó 32/1</t>
  </si>
  <si>
    <t>«êÛáõÝÇùÇ Ù³ñ½Ç »ñ»Ë³ÛÇ ¨ ÁÝï³ÝÇùÇ ³ç³ÏóáõÃÛ³Ý Ï»ÝïñáÝ»</t>
  </si>
  <si>
    <t xml:space="preserve">Ðñ³½¹³ÝÇ Ý³ËÏÇÝ ùñ»³Ï³ï³ñáÕ³Ï³Ý ÑÇÙÝ³ñÏÇ ß»Ýù </t>
  </si>
  <si>
    <t xml:space="preserve">ù․¸ÇÉÇç³Ý ¶áÉáíÇÝá Ã³Õ³Ù³ë, Î³ÙáÛÇ ÷․,137-ñ¹ ß»Ýù </t>
  </si>
  <si>
    <t xml:space="preserve"> êáóÇ³É³Ï³Ý ÷³Ã»ÃÝ»ñÇ ³å³ÑáíáõÙ</t>
  </si>
  <si>
    <t>12001 (ամփոփ)</t>
  </si>
  <si>
    <t xml:space="preserve"> ä»ï³Ï³Ý ÑÇÙÝ³ñÏÝ»ñÇ ¨ Ï³½Ù³Ï»ñåáõÃÛáõÝÝ»ñÇ ³ßË³ïáÕÝ»ñÇ ëáóÇ³É³Ï³Ý ÷³Ã»Ãáí ³å³ÑáíáõÙ</t>
  </si>
  <si>
    <t>ÐÇåáÃ»ù³ÛÇÝ í³ñÏÇ Ï³Ù áõë³ÝáÕ³Ï³Ý í³ñÏÇ ³Ùë³Ï³Ý í×³ñÇ, áõëÙ³Ý í×³ñÇ, Ñ³Ý·ëïÇ ³å³ÑáíÙ³Ý ·Íáí Ï³Ù Ù³ñ½³³éáÕç³ñ³ñ³Ï³Ý ¨ ëåáñï³ÛÇÝ Ñ³Ù³ÉÇñÝ»ñÇ, ÉáÕ³í³½³ÝÝ»ñÇ ¨ ³ÛÉ ëåáñï³ÛÇÝ Ï³½Ù³Ï»ñåáõÃÛáõÝÝ»ñÇ, ÇÝãå»ë Ý³¨ ³éáÕç³å³Ñ³Ï³Ý ÷³Ã»ÃÇ Ù»ç ãÝ»ñ³éí³Í Éñ³óáõóÇã Í³é³ÛáõÃÛáõÝÝ»ñÇ í×³ñÇ ÷áËÑ³ïáõóáõÙ</t>
  </si>
  <si>
    <t xml:space="preserve"> ä»ï³Ï³Ý ÑÇÙÝ³ñÏÝ»ñÇ ¨ Ï³½Ù³Ï»ñåáõÃÛáõÝÝ»ñÇ ³ßË³ï³ÏÇóÝ»ñ </t>
  </si>
  <si>
    <t xml:space="preserve"> ä»ï³Ï³Ý ÑÇÙÝ³ñÏÝ»ñÇ ¨ Ï³½Ù³Ï»ñåáõÃÛáõÝÝ»ñÇ ³ßË³ï³ÏÇóÝ»ñ« Ù³ñ¹
</t>
  </si>
  <si>
    <t>²Ù÷á÷/µ³óí³Í</t>
  </si>
  <si>
    <t>´³óí³Í</t>
  </si>
  <si>
    <t>2024Ã (åÉ³Ý)</t>
  </si>
  <si>
    <t>2025Ã ÏÇë³ÙÛ³Ï</t>
  </si>
  <si>
    <t>2025Ã ÇÝÝ ³ÙÇë</t>
  </si>
  <si>
    <t>ØÇçáó³éáõÙÝ Çñ³Ï³Ý³óÝáÕÇ ³Ýí³ÝáõÙÁ</t>
  </si>
  <si>
    <t>Ð³Ýñ³å»ïáõÃÛ³Ý Ý³Ë³·³ÑÇ ³ßË³ï³Ï³½Ù</t>
  </si>
  <si>
    <t xml:space="preserve">2024Ã (åÉ³Ý) (Ñ³½.  ¹ñ³Ù) </t>
  </si>
  <si>
    <t xml:space="preserve">ÐÐ ²½·³ÛÇÝ ÅáÕáí </t>
  </si>
  <si>
    <t>ÐÐ í³ñã³å»ïÇ ³ßË³ï³Ï³½Ù</t>
  </si>
  <si>
    <t xml:space="preserve">ÐÐ ë³ÑÙ³Ý³¹ñ³Ï³Ý ¹³ï³ñ³Ý </t>
  </si>
  <si>
    <t xml:space="preserve">ÐÐ ¹³ï³Ï³Ý ¹»å³ñï³Ù»Ýï </t>
  </si>
  <si>
    <t>ÐÐ ¹³ï³Ë³½áõÃÛáõÝ</t>
  </si>
  <si>
    <t>ÐÐ ï³ñ³Íù³ÛÇÝ Ï³é³í³ñÙ³Ý ¨ »ÝÃ³Ï³éáõóí³ÍùÝ»ñÇ Ý³Ë³ñ³ñáõÃÛáõÝ</t>
  </si>
  <si>
    <t>ÐÐ ³éáÕç³å³ÑáõÃÛ³Ý Ý³Ë³ñ³ñáõÃÛáõÝ</t>
  </si>
  <si>
    <t>ÐÐ ³ñ¹³ñ³¹³ïáõÃÛ³Ý Ý³Ë³ñ³ñáõÃÛáõÝ</t>
  </si>
  <si>
    <t>ÐÐ ¿ÏáÝáÙÇÏ³ÛÇ Ý³Ë³ñ³ñáõÃÛáõÝ</t>
  </si>
  <si>
    <t>ÐÐ ³ñï³ùÇÝ ·áñÍ»ñÇ Ý³Ë³ñ³ñáõÃÛáõÝ</t>
  </si>
  <si>
    <t>ÐÐ ßñç³Ï³ ÙÇç³í³ÛñÇ Ý³Ë³ñ³ñáõÃÛáõÝ</t>
  </si>
  <si>
    <t>ÐÐ ÏñÃáõÃÛ³Ý, ·ÇïáõÃÛ³Ý, Ùß³ÏáõÛÃÇ ¨ ëåáñïÇ Ý³Ë³ñ³ñáõÃÛáõÝ</t>
  </si>
  <si>
    <t>ÐÐ ³ßË³ï³ÝùÇ ¨ ëáóÇ³É³Ï³Ý Ñ³ñó»ñÇ Ý³Ë³ñ³ñáõÃÛáõÝ</t>
  </si>
  <si>
    <t>ÐÐ µ³ñÓñ ï»ËÝáÉá·Ç³Ï³Ý ³ñ¹ÛáõÝ³µ»ñáõÃÛ³Ý Ý³Ë³ñ³ñáõÃÛáõÝ</t>
  </si>
  <si>
    <t>ÐÐ ýÇÝ³ÝëÝ»ñÇ Ý³Ë³ñ³ñáõÃÛáõÝ</t>
  </si>
  <si>
    <t>ÐÐ ³ßË³ï³ÝùÇ ¨ ëáóÇ³É³Ï³Ý Ñ³ñó»ñÇ Ý³Ë³ñ³ñáõÃÛ³Ý ÙÇ³ëÝ³Ï³Ý ëáóÇ³É³Ï³Ý Í³é³ÛáõÃÛáõÝ</t>
  </si>
  <si>
    <t>ÐÐ íÇ×³Ï³·ñ³Ï³Ý ÏáÙÇï»</t>
  </si>
  <si>
    <t>ÐÐ Ñ³Ýñ³ÛÇÝ Í³é³ÛáõÃÛáõÝÝ»ñÁ Ï³ñ·³íáñáÕ Ñ³ÝÓÝ³ÅáÕáí</t>
  </si>
  <si>
    <t>ÐÐ Ï»ÝïñáÝ³Ï³Ý ÁÝïñ³Ï³Ý Ñ³ÝÓÝ³ÅáÕáí</t>
  </si>
  <si>
    <t>Øñó³ÏóáõÃÛ³Ý  å³ßïå³ÝáõÃÛ³Ý Ñ³ÝÓÝ³ÅáÕáí</t>
  </si>
  <si>
    <t>ÐÐ Ï³¹³ëïñÇ ÏáÙÇï»</t>
  </si>
  <si>
    <t>ÐÐ ï³ñ³Íù³ÛÇÝ Ï³é³í³ñÙ³Ý ¨ »ÝÃ³Ï³éáõóí³ÍùÝ»ñÇ Ý³Ë³ñ³ñáõÃÛ³Ý çñ³ÛÇÝ ÏáÙÇï»</t>
  </si>
  <si>
    <t>Ð»éáõëï³ï»ëáõÃÛ³Ý ¨ é³¹ÇáÛÇ Ñ³ÝÓÝ³ÅáÕáí</t>
  </si>
  <si>
    <t>ÐÐ å»ï³Ï³Ý »Ï³ÙáõïÝ»ñÇ ÏáÙÇï»</t>
  </si>
  <si>
    <t xml:space="preserve">ÐÐ ÏñÃáõÃÛ³Ý, ·ÇïáõÃÛ³Ý, Ùß³ÏáõÛÃÇ ¨ ëåáñïÇ Ý³Ë³ñ³ñáõÃÛ³Ý µ³ñÓñ³·áõÛÝ ÏñÃáõÃÛ³Ý ¨ ·ÇïáõÃÛ³Ý ÏáÙÇï» </t>
  </si>
  <si>
    <t>ÐÐ ï³ñ³Íù³ÛÇÝ Ï³é³í³ñÙ³Ý ¨ »ÝÃ³Ï³éáõóí³ÍùÝ»ñÇ Ý³Ë³ñ³ñáõÃÛ³Ý ù³Õ³ù³óÇ³Ï³Ý ³íÇ³óÇ³ÛÇ ÏáÙÇï»</t>
  </si>
  <si>
    <t xml:space="preserve">ÐÐ ³ñï³ùÇÝ ·áñÍ»ñÇ Ý³Ë³ñ³ñáõÃÛ³Ý å»ï³Ï³Ý ³ñ³ñáÕ³Ï³ñ·Ç Í³é³ÛáõÃÛáõÝ </t>
  </si>
  <si>
    <t>ÐÐ ï³ñ³Íù³ÛÇÝ Ï³é³í³ñÙ³Ý ¨ »ÝÃ³Ï³éáõóí³ÍùÝ»ñÇ Ý³Ë³ñ³ñáõÃÛ³Ý å»ï³Ï³Ý ·áõÛùÇ Ï³é³í³ñÙ³Ý ÏáÙÇï»</t>
  </si>
  <si>
    <t xml:space="preserve"> Ð³Ýñ³ÛÇÝ Ñ»é³ñÓ³ÏáÕÇ ËáñÑáõñ¹ </t>
  </si>
  <si>
    <t>ÐÐ Ñ³ßí»ùÝÝÇã å³É³ï</t>
  </si>
  <si>
    <t>Ø³ñ¹áõ Çñ³íáõÝùÝ»ñÇ å³ßïå³ÝÇ ³ßË³ï³Ï³½Ù</t>
  </si>
  <si>
    <t>ÐÐ ÙÇçáõÏ³ÛÇÝ ³Ýíï³Ý·áõÃÛ³Ý Ï³ñ·³íáñÙ³Ý ÏáÙÇï»</t>
  </si>
  <si>
    <t>ÐÐ ùÝÝã³Ï³Ý ÏáÙÇï»</t>
  </si>
  <si>
    <t>ÐÐ ù³Õ³ù³ßÇÝáõÃÛ³Ý ÏáÙÇï»</t>
  </si>
  <si>
    <t xml:space="preserve">ÐÐ ³ñ¹³ñ³¹³ïáõÃÛ³Ý Ý³Ë³ñ³ñáõÃÛ³Ý ùñ»³Ï³ï³ñáÕ³Ï³Ý Í³é³ÛáõÃÛáõÝ </t>
  </si>
  <si>
    <t xml:space="preserve">ÐÐ ³ñ¹³ñ³¹³ïáõÃÛ³Ý Ý³Ë³ñ³ñáõÃÛ³Ý Ñ³ñÏ³¹Çñ Ï³ï³ñáõÙÝ ³å³ÑáíáÕ Í³é³ÛáõÃÛáõÝ </t>
  </si>
  <si>
    <t>ÎáéáõåóÇ³ÛÇ Ï³ÝË³ñ·»ÉÙ³Ý Ñ³ÝÓÝ³ÅáÕáí</t>
  </si>
  <si>
    <t xml:space="preserve">ÐÐ ßñç³Ï³ ÙÇç³í³ÛñÇ Ý³Ë³ñ³ñáõÃÛ³Ý ¾Ïáå³ñ»Ï³ÛÇÝ Í³é³ÛáõÃÛáõÝ </t>
  </si>
  <si>
    <t>ÐÐ å»ï³Ï³Ý í»ñ³ÑëÏáÕ³Ï³Ý Í³é³ÛáõÃÛáõÝ</t>
  </si>
  <si>
    <t xml:space="preserve">ÐÐ ³ñ¹³ñ³¹³ïáõÃÛ³Ý Ý³Ë³ñ³ñáõÃÛ³Ý åñáµ³óÇ³ÛÇ Í³é³ÛáõÃÛáõÝ </t>
  </si>
  <si>
    <t>Ð³Ï³ÏáéáõåóÇáÝ ÏáÙÇï»</t>
  </si>
  <si>
    <t xml:space="preserve">ÐÐ ²ñ³·³ÍáïÝÇ  Ù³ñ½å»ïÇ ³ßË³ï³Ï³½Ù </t>
  </si>
  <si>
    <t xml:space="preserve">ÐÐ  ²ñ³ñ³ïÇ  Ù³ñ½å»ïÇ ³ßË³ï³Ï³½Ù </t>
  </si>
  <si>
    <t xml:space="preserve">ÐÐ  ²ñÙ³íÇñÇ Ù³ñ½å»ïÇ ³ßË³ï³Ï³½Ù </t>
  </si>
  <si>
    <t xml:space="preserve"> ÐÐ ¶»Õ³ñùáõÝÇùÇ Ù³ñ½å»ïÇ ³ßË³ï³Ï³½Ù </t>
  </si>
  <si>
    <t xml:space="preserve">ÐÐ Èáéáõ Ù³ñ½å»ïÇ ³ßË³ï³Ï³½Ù </t>
  </si>
  <si>
    <t xml:space="preserve"> ÐÐ Îáï³ÛùÇ Ù³ñ½å»ïÇ ³ßË³ï³Ï³½Ù </t>
  </si>
  <si>
    <t xml:space="preserve">ÐÐ ÞÇñ³ÏÇ Ù³ñ½å»ïÇ ³ßË³ï³Ï³½Ù </t>
  </si>
  <si>
    <t xml:space="preserve">ÐÐ êÛáõÝÇùÇ Ù³ñ½å»ïÇ ³ßË³ï³Ï³½Ù </t>
  </si>
  <si>
    <t xml:space="preserve"> ÐÐ ì³Ûáó ÓáñÇ Ù³ñ½å»ïÇ ³ßË³ï³Ï³½Ù </t>
  </si>
  <si>
    <t xml:space="preserve"> ÐÐ î³íáõßÇ Ù³ñ½å»ïÇ ³ßË³ï³Ï³½Ù</t>
  </si>
  <si>
    <t>²ÛÉ Ù³ñÙÇÝÝ»ñ</t>
  </si>
  <si>
    <t>î³ñ»ó ¨ (Ï³Ù) Ñ³ßÙ³Ý¹³ÙáõÃÛáõÝ áõÝ»óáÕ ³ÝÓ³Ýó ³ç³ÏóáõÃÛáõÝ</t>
  </si>
  <si>
    <t>î³ñ»ó ¨ (Ï³Ù) Ñ³ßÙ³Ý¹³ÙáõÃÛáõÝ áõÝ»óáÕ ³ÝÓ³Ýó ßáõñçûñÛ³ ËÝ³ÙùÇ Í³é³ÛáõÃÛáõÝÝ»ñ_x000D_</t>
  </si>
  <si>
    <t>´Ý³ÏãáõÃÛ³Ý ëáóÇ³É³Ï³Ý å³ßïå³ÝáõÃÛ³Ý ÁÝ¹Ñ³Ýáõñ ïÇåÇ ¨ Ñ³ïáõÏ (Ù³ëÝ³·Çï³óí³Í) Ñ³ëï³ïáõÃÛáõÝÝ»ñáõÙ ï³ñ»ó ¨ (Ï³Ù) Ñ³ßÙ³Ý¹³ÙáõÃÛáõÝ áõÝ»óáÕ ³ÝÓ³Ýó ßáõñçûñÛ³ ËÝ³ÙùÇ ïñ³Ù³¹ñÙ³Ý Í³é³ÛáõÃÛáõÝÝ»ñ</t>
  </si>
  <si>
    <t xml:space="preserve"> ØÇçáó³éáõÙÝ Çñ³Ï³Ý³óÝáÕÇ ³Ýí³ÝáõÙÁ՝ </t>
  </si>
  <si>
    <t>ÐÐ ³ßË³ï³ÝùÇ ¨ ëáóÇ³É³Ï³Ý Ñ³ñó»ñÇ Ý³Ë³ñ³ñáõÃÛáõÝ ¨ Ð³ÛÏ³Ï³Ý Î³ñÙÇñ Ê³ãÇ ÁÝÏ»ñáõÃÛáõÝ</t>
  </si>
  <si>
    <t>ÞáõñçûñÛ³ ËÝ³ÙùÇ ïñ³Ù³¹ñÙ³Ý Í³é³ÛáõÃÛáõÝ ëï³óáÕ ï³ñ»ó ¨ (Ï³Ù) Ñ³ßÙ³Ý¹³ÙáõÃÛáõÝ áõÝ»óáÕ ³ÝÓ³Ýó (ß³Ñ³éáõÝ»ñÇ) ÃÇí, Ù³ñ¹ , ³Û¹ ÃíáõÙ`</t>
  </si>
  <si>
    <t>ÞáõñçûñÛ³ ËÝ³ÙùÇ ïñ³Ù³¹ñÙ³Ý Í³é³ÛáõÃÛáõÝ ëï³óáÕ ï³ñ»ó ¨ (Ï³Ù) Ñ³ßÙ³Ý¹³ÙáõÃÛáõÝ áõÝ»óáÕ ՀՀ ³ÝÓ³Ýó (ß³Ñ³éáõÝ»ñÇ) ÃÇí, Ù³ñ¹ , ³Û¹ ÃíáõÙ`</t>
  </si>
  <si>
    <t xml:space="preserve"> ÏÇÝ </t>
  </si>
  <si>
    <t xml:space="preserve"> ïÕ³Ù³ñ¹ </t>
  </si>
  <si>
    <t xml:space="preserve"> ³Û¹ ÃíáõÙ՝ Ñ³ßÙ³Ý¹³ÙáõÃÛáõÝ áõÝ»óáÕ </t>
  </si>
  <si>
    <t xml:space="preserve"> ÞáõñçûñÛ³ ËÝ³ÙùÇ ïñ³Ù³¹ñÙ³Ý Í³é³ÛáõÃÛáõÝ ëï³óáÕ ï³ñ»ó ¨ (Ï³Ù) Ñ³ßÙ³Ý¹³ÙáõÃÛáõÝ áõÝ»óáÕ ³ÝÓ³Ýó Ñ³Ù³ñ ³ÝÑñ³Å»ßï ËÝ³ÙùÇ ïñ³Ù³¹ñÙ³Ý Ýí³½³·áõÛÝ ã³÷áñáßÇãÝ»ñÇÝ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</si>
  <si>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</si>
  <si>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Þ³Ñ³éáõÝ»ñÇ ·áÑáõÝ³ÏáõÃÛ³Ý ³ëïÇ×³ÝÁ, ïáÏáë</t>
  </si>
  <si>
    <t>î³ñ»ó ¨ (Ï³Ù) Ñ³ßÙ³Ý¹³ÙáõÃÛáõÝ áõÝ»óáÕ ³ÝÓ³Ýó ïÝ³ÛÇÝ å³ÛÙ³ÝÝ»ñáõÙ ËÝ³ÙùÇ Í³é³ÛáõÃÛáõÝÝ»ñ_x000D_</t>
  </si>
  <si>
    <t xml:space="preserve">ÐÐ Ù³ñ½»ñáõÙ ¨ ºñ¨³Ý ù³Õ³ùáõÙ ï³ñ»ó ¨ (Ï³Ù) Ñ³ßÙ³Ý¹³ÙáõÃÛáõÝ áõÝ»óáÕ ³ÝÓ³Ýó ïÝ³ÛÇÝ å³ÛÙ³ÝÝ»ñáõÙ ËÝ³ÙùÇ ïñ³Ù³¹ñáõÙª ·Ý³Ñ³ïí³Í ëáóÇ³É³Ï³Ý Ï³ñÇùÝ»ñÇÝ Ñ³Ù³å³ï³ëË³Ý </t>
  </si>
  <si>
    <t>îÝ³ÛÇÝ å³ÛÙ³ÝÝ»ñáõÙ ËÝ³ÙùÇ ïñ³Ù³¹ñÙ³Ý Í³é³ÛáõÃÛáõÝ ëï³óáÕ ï³ñ»ó ¨ (Ï³Ù) Ñ³ßÙ³Ý¹³ÙáõÃÛáõÝ áõÝ»óáÕ ³ÝÓ³Ýó (ß³Ñ³éáõÝ»ñÇ) ÃÇí, Ù³ñ¹ , ³Û¹ ÃíáõÙ`</t>
  </si>
  <si>
    <t>³Û¹ ÃíáõÙ՝ ÐÐ ù³Õ³ù³óÇ</t>
  </si>
  <si>
    <t>Þ³Ñ³éáõÝ»ñÇ ÃÇí, áñáÝù Ï³ñÇù áõÝ»Ý ÏáÕÙÝ³ÏÇ ³ÝÓÇ Ùßï³Ï³Ý ËÝ³ÙùÇ (² ËáõÙµ), Ù³ñ¹</t>
  </si>
  <si>
    <t>Þ³Ñ³éáõÝ»ñÇ ÃÇí, áñáÝù Ï³ñÇù áõÝ»Ý ÏáÕÙÝ³ÏÇ ³ÝÓÇ å³ñµ»ñ³Ï³Ý ËÝ³ÙùÇ (´ ËáõÙµ), Ù³ñ¹</t>
  </si>
  <si>
    <t xml:space="preserve">Þ³Ñ³éáõÝ»ñÇ ÃÇí, áñáÝù Ï³ñÇù áõÝ»Ý ÏáÕÙÝ³ÏÇ ³ÝÓÇ Ù³ëÝ³ÏÇ ËÝ³ÙùÇ (¶ ËáõÙµ) Ï³Ù Ï³ó³ñ³ÝÇ,Ù³ñ¹ </t>
  </si>
  <si>
    <t>î³ñ»ó ¨ (Ï³Ù) Ñ³ßÙ³Ý¹³ÙáõÃÛáõÝ áõÝ»óáÕ ³ÝÓ³Ýó ïÝ³ÛÇÝ å³ÛÙ³ÝÝ»ñáõÙ Ñ³ïáõÏ (Ù³ëÝ³·Çï³óí³Í) ËÝ³ÙùÇ Í³é³ÛáõÃÛáõÝÝ»ñ</t>
  </si>
  <si>
    <t xml:space="preserve">îÝ³ÛÇÝ å³ÛÙ³ÝÝ»ñáõÙ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</si>
  <si>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</si>
  <si>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î³ñ»ó ¨ (Ï³Ù) Ñ³ßÙ³Ý¹³ÙáõÃÛáõÝ áõÝ»óáÕ ³ÝÓ³Ýó ó»ñ»Ï³ÛÇÝ ËÝ³ÙùÇ Í³é³ÛáõÃÛáõÝÝ»ñ</t>
  </si>
  <si>
    <t xml:space="preserve">ÐÐ Ù³ñ½»ñáõÙ ¨ ºñ¨³Ý ù³Õ³ùáõÙ ï³ñ»ó ¨ (Ï³Ù) Ñ³ßÙ³Ý¹³ÙáõÃÛáõÝ áõÝ»óáÕ ³ÝÓ³Ýó ó»ñ»Ï³ÛÇÝ ËÝ³ÙùÇ ïñ³Ù³¹ñáõÙ՝ ·Ý³Ñ³ïí³Í ëáóÇ³É³Ï³Ý Ï³ñÇùÝ»ñÇÝ </t>
  </si>
  <si>
    <t>ò»ñ»Ï³ÛÇÝ Ï»ÝïñáÝÝ»ñáõÙ ËÝ³ÙùÇ ¨ ëÝÝ¹Ç ïñ³Ù³¹ñÙ³Ý Í³é³ÛáõÃÛáõÝÝ»ñ ëï³óáÕ ³ÝÓ³Ýó (ß³Ñ³éáõÝ»ñÇ) ÃÇí, Ù³ñ¹, ³Û¹ ÃíáõÙ</t>
  </si>
  <si>
    <t xml:space="preserve"> 100 </t>
  </si>
  <si>
    <t xml:space="preserve"> 50 </t>
  </si>
  <si>
    <t>ØñóáõÃ³ÛÇÝ ¹ñ³Ù³ßÝáñÑÇ ×³Ý³å³ñÑáí Ñ³ë³ñ³Ï³Ï³Ý Ï³½Ù³Ï»ñåáõÃÛáõÝÝ»ñÇ ÏáÕÙÇó ïñ³Ù³¹ñíáÕ ó»ñ»Ï³ÛÇÝ ËÝ³ÙùÇ Í³é³ÛáõÃÛáõÝ ëï³óáÕ ï³ñ»ó ¨ (Ï³Ù) Ñ³ßÙ³Ý¹³ÙáõÃÛáõÝ áõÝ»óáÕ ß³Ñ³éáõÝ»ñ</t>
  </si>
  <si>
    <t>ØñóáõÃ³ÛÇÝ ¹ñ³Ù³ßÝáñÑÇ ×³Ý³å³ñÑáí Ñ³ë³ñ³Ï³Ï³Ý Ï³½Ù³Ï»ñåáõÃÛáõÝÝ»ñÇ ÏáÕÙÇó ïñ³Ù³¹ñíáÕ ëÝÝ¹Ç Í³é³ÛáõÃÛáõÝ ëï³óáÕ 18 ï³ñÇÝ Éñ³ó³Í ß³Ñ³éáõÝ»ñ</t>
  </si>
  <si>
    <t xml:space="preserve">ò»ñ»Ï³ÛÇÝ Ï»ÝïñáÝÝ»ñáõÙ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</si>
  <si>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 15 </t>
  </si>
  <si>
    <t>î³ñ»ó ¨ (Ï³Ù) Ñ³ßÙ³Ý¹³ÙáõÃÛáõÝ áõÝ»óáÕ ³ÝÓ³Ýó ßáõñçûñÛ³ ËÝ³ÙùÇ Í³é³ÛáõÃÛáõÝÝ»ñÇ ïñ³Ù³¹ñáõÙ Èáéáõ Ù³ñ½áõÙ</t>
  </si>
  <si>
    <t>Èáéáõ Ù³ñ½áõÙ µÝ³ÏãáõÃÛ³Ý ëáóÇ³É³Ï³Ý å³ßïå³ÝáõÃÛ³Ý ÁÝ¹Ñ³Ýáõñ ïÇåÇ Ñ³ëï³ïáõÃÛáõÝáõÙ ï³ñ»ó ¨ (Ï³Ù) Ñ³ßÙ³Ý¹³ÙáõÃÛáõÝ áõÝ»óáÕ ³ÝÓ³Ýó ßáõñçûñÛ³ ËÝ³ÙùÇ ïñ³Ù³¹ñÙ³Ý Í³é³ÛáõÃÛáõÝÝ»ñ</t>
  </si>
  <si>
    <t>ÞáõñçûñÛ³ ËÝ³ÙùÇ ïñ³Ù³¹ñÙ³Ý Í³é³ÛáõÃÛáõÝ ëï³óáÕ ï³ñ»ó ¨ (Ï³Ù) Ñ³ßÙ³Ý¹³ÙáõÃÛáõÝ áõÝ»óáÕ ³ÝÓ³Ýó (ß³Ñ³éáõÝ»ñÇ) ÃÇí, Ù³ñ¹ , ³Û¹ ÃíáõÙ</t>
  </si>
  <si>
    <t xml:space="preserve"> 25 </t>
  </si>
  <si>
    <t xml:space="preserve"> 20 </t>
  </si>
  <si>
    <t xml:space="preserve">ÞáõñçûñÛ³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</si>
  <si>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 45 </t>
  </si>
  <si>
    <t xml:space="preserve"> 55 </t>
  </si>
  <si>
    <t>²ÝûÃ¨³Ý ³ÝÓ³Ýó Ï³ó³ñ³Ýáí ³å³ÑáíáõÙ Ñ³ïáõÏ (Ù³ëÝ³·Çï³óí³Í) ïÇåÇ ûÃ¨³ÝáõÙ, ³Û¹ ÃíáõÙ</t>
  </si>
  <si>
    <t xml:space="preserve"> 90 </t>
  </si>
  <si>
    <t>²ÝûÃ¨³Ý ³ÝÓ³Ýó Ï³ó³ñ³Ýáí ³å³ÑáíáõÙ ÁÝ¹áõÝÇã-³ËïáñáßÇã Ï»ÝïñáÝáõÙ, ³Û¹ ÃíáõÙ</t>
  </si>
  <si>
    <t>î³ñ»ó ¨ (Ï³Ù) Ñ³ßÙ³Ý¹³ÙáõÃÛáõÝ áõÝ»óáÕ ³ÝÓ³Ýó Ï³ó³ñ³Ýáí ³å³ÑáíáõÙ ¨ ËÝ³Ùù ×·Ý³Å³Ù³ÛÇÝ Ï»ÝïñáÝáõÙ, ³Û¹ ÃíáõÙ՝</t>
  </si>
  <si>
    <t xml:space="preserve">²ÝûÃ¨³Ý ³ÝÓ³Ýó Å³Ù³Ý³Ï³íáñ ûÃ¨³ÝáõÙ ïñ³Ù³¹ñíáÕ Í³é³ÛáõÃÛáõÝÝ»ñÇ Ñ³Ù³å³ï³ëË³ÝáõÃÛáõÝÁ ë³ÑÙ³Ýí³Í ã³÷³ÝÇßÝ»ñÇÝ, ïáÏáë </t>
  </si>
  <si>
    <t xml:space="preserve"> Ì³é³ÛáõÃÛ³Ý ï¨áÕáõÃÛáõÝÁ, ûñ </t>
  </si>
  <si>
    <t xml:space="preserve"> ²äÐ ï³ñ³ÍùáõÙ Ð³Ûñ»Ý³Ï³Ý Ù»Í å³ï»ñ³½ÙÇ Ñ³ßÙ³Ý¹³ÙÝ»ñÇ ¨ Ù³ëÝ³ÏÇóÝ»ñÇ û¹³ÛÇÝ ïñ³Ýëåáñïáí Ù³ïáõóíáÕ Í³é³ÛáõÃÛáõÝÝ»ñÇ ¹ÇÙ³ó ÷áËÑ³ïáõóáõÙ</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</si>
  <si>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÷áËÑ³ïáõóáõÙ_x000D_
</t>
  </si>
  <si>
    <t xml:space="preserve"> ú¹³ÛÇÝ ïñ³ÝëåáñïÇó û·ïíáÕ, ³ñïáÝÛ³É »ñÃ¨»Ï»Éáõ Çñ³íáõÝù áõÝ»óáÕ ÐÐ ù³Õ³ù³óÇÝ»ñ Ñ³Ý¹Çë³óáÕ Ð³Ûñ»Ý³Ï³Ý Ù»Í å³ï»ñ³½ÙÇ Ñ³ßÙ³Ý¹³ÙÝ»ñ, Ù³ëÝ³ÏÇóÝ»ñ </t>
  </si>
  <si>
    <t xml:space="preserve"> àõÕ¨áñÝ»ñÇ ù³Ý³Ï, Ù³ñ¹ </t>
  </si>
  <si>
    <t>²ç³ÏóáõÃÛáõÝ «ÐÐ Ø³ñß³É ´³Õñ³ÙÛ³ÝÇ ³Ýí³Ý í»ï»ñ³ÝÝ»ñÇ ÙÇ³íáñáõÙ» Ñ³ë³ñ³Ï³Ï³Ý Ï³½Ù³Ï»ñåáõÃÛ³ÝÁ</t>
  </si>
  <si>
    <t>²ç³ÏóáõÃÛ³Ý ïñ³Ù³¹ñáõÙ՝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 ÇÝãå»ë Ý³¨ Ð³Ûñ»Ý³Ï³Ý Ù»Í å³ï»ñ³½ÙÇ 80-³ÙÛ³ÏÇ Ýß»Éáõ Ýå³ï³Ïáí</t>
  </si>
  <si>
    <t xml:space="preserve">ÐÐ ù³Õ³ù³óÇÝ»ñ Ñ³Ý¹Çë³óáÕ Ð³Ûñ»Ý³Ï³Ý Ù»Í å³ï»ñ³½ÙÇ Ñ³ßÙ³Ý¹³ÙÝ»ñ, Ù³ëÝ³ÏÇóÝ»ñ </t>
  </si>
  <si>
    <t xml:space="preserve">  ²ç³ÏóáõÃÛáõÝ ëï³ó³Í í»ï»ñ³ÝÝ»ñÇ ÃÇí«  Ù³ñ¹</t>
  </si>
  <si>
    <t xml:space="preserve">î³ñ»ó ¨ (Ï³Ù) Ñ³ßÙ³Ý¹³ÙáõÃÛáõÝ áõÝ»óáÕ ³ÝÓ³Ýó ßáõñçûñÛ³ ËÝ³ÙùÇ å»ï³Ï³Ý áã ³é¨ïñ³ÛÇÝ Ï³½Ù³Ï»ñåáõÃÛáõÝÝ»ñÇ ß»Ýù³ÛÇÝ å³ÛÙ³ÝÝ»ñÇ µ³ñ»É³íáõÙ </t>
  </si>
  <si>
    <t xml:space="preserve"> î³ñ»ó ¨ (Ï³Ù) Ñ³ßÙ³Ý¹³ÙáõÃÛáõÝ áõÝ»óáÕ ³ÝÓ³Ýó ßáõñçûñÛ³ ËÝ³Ùù Ù³ïáõóáÕ äà²Î-Ý»ñÇ í»ñ³Ýáñá·Ù³Ý ¨ ßÇÝ³ñ³ñáõÃÛ³Ý Ñ³Ù³ñ ³ÝÑñ³Å»ßï Ý³Ë³·Í³Ý³Ë³Ñ³ßí³ÛÇÝ ÷³Ã»ÃÝ»ñÇ Ï³½ÙáõÙ ¨ ÷áñÓ³ùÝÝáõÃÛ³Ý ³ÝóÏ³óáõÙ, í»ñ³Ýáñá·Ù³Ý ¨ ßÇÝ³ñ³ñ³Ï³Ý ³ßË³ï³ÝùÝ»ñÇ Çñ³Ï³Ý³óáõÙ</t>
  </si>
  <si>
    <t xml:space="preserve"> ²ÛÉ å»ï³Ï³Ý Ï³½Ù³Ï»ñåáõÃÛáõÝÝ»ñÇ ÏáÕÙÇó û·ï³·áñÍíáÕ áã ýÇÝ³Ýë³Ï³Ý ³ÏïÇíÝ»ñÇ Ñ»ï ·áñÍ³éÝáõÃÛáõÝÝ»ñ </t>
  </si>
  <si>
    <t>ØñóáõÛÃáõÙ Ñ³ÕÃ³Í Ï³½Ù³Ï»ñåáõÃÛáõÝÝ»ñ</t>
  </si>
  <si>
    <t xml:space="preserve"> Ü³Ë³·Í³Ý³Ë³Ñ³ßí³ÛÇÝ ÷³Ã»ÃÝ»ñÇ ÃÇí« Ñ³ï </t>
  </si>
  <si>
    <t xml:space="preserve"> Ü³Ë³·ÍíáÕ Ù³Ï»ñ»ë« ùÙ </t>
  </si>
  <si>
    <t xml:space="preserve">ì»ñ³Ýáñá·Ù³Ý »ÝÃ³Ï³ ßÇÝáõÃÛáõÝÝ»ñÇ í»ñ³Ýáñá·áõÙ </t>
  </si>
  <si>
    <t>ì»ñ³Ýáñá·Ù³Ý »ÝÃ³Ï³ ßÇÝáõÃÛáõÝÝ»ñÇ Ý³Ë³·Í³Ý³Ë³Ñ³ßí³ÛÇÝ ÷³ëï³ÃÕÃ»ñÇ å³ïñ³ëïáõÙ</t>
  </si>
  <si>
    <t xml:space="preserve">Ìñ³·ñÇ ¹³ëÇãÁ </t>
  </si>
  <si>
    <t xml:space="preserve"> ÄáÕáíñ¹³·ñ³Ï³Ý íÇ×³ÏÇ µ³ñ»É³íáõÙ</t>
  </si>
  <si>
    <t xml:space="preserve"> ØÇÝã¨ 2 ï³ñ»Ï³Ý »ñ»Ë³ÛÇ ËÝ³ÙùÇ Ýå³ëïÇ ïñ³Ù³¹ñÙ³Ý ³å³ÑáíáõÙ</t>
  </si>
  <si>
    <t xml:space="preserve"> ØÇÝã¨ 2 ï³ñ»Ï³Ý »ñ»Ë³ÛÇ ËÝ³ÙùÇ Ýå³ëïÇ í×³ñÙ³Ý Í³é³ÛáõÃÛáõÝÝ»ñÇ Ó»éùµ»ñáõÙ</t>
  </si>
  <si>
    <t xml:space="preserve"> ØÇÝã¨ 2 ï³ñ»Ï³Ý »ñ»Ë³ÛÇ ËÝ³ÙùÇ Ýå³ëï ëï³óáÕ  ՀՀ ù³Õ³ù³óÇÝ»ñÇ ÃÇí, Ù³ñ¹</t>
  </si>
  <si>
    <t xml:space="preserve"> ØÇÝã¨ 2 ï³ñ»Ï³Ý »ñ»Ë³ÛÇ ËÝ³ÙùÇ Ýå³ëï ëï³óáÕ  ԼՂ ù³Õ³ù³óÇÝ»ñÇ ÃÇí, Ù³ñ¹</t>
  </si>
  <si>
    <t xml:space="preserve"> ØÇÝã¨ 2 ï³ñ»Ï³Ý »ñ»Ë³ÛÇ ËÝ³ÙùÇ Ýå³ëï</t>
  </si>
  <si>
    <t xml:space="preserve"> ØÇÝã¨ 2 ï³ñ»Ï³Ý »ñ»Ë³ÛÇ ËÝ³ÙùÇ ³ñÓ³Ïáõñ¹áõÙ ·ïÝíáÕ í³ñÓáõ ³ßË³ïáÕÇÝ Ýå³ëïÇ ïñ³Ù³¹ñáõÙ_x000D_
</t>
  </si>
  <si>
    <t xml:space="preserve"> ØÇÝã¨ »ñ»ù ï³ñ»Ï³Ý »ñ»Ë³ÛÇ ËÝ³ÙùÇ ³ñÓ³Ïáõñ¹áõÙ ·ïÝíáÕ ³ÝÓÁ` ÙÇÝã »ñ»Ë³ÛÇ 2 ï³ñ»Ï³ÝÁ Éñ³Ý³ÉÁ </t>
  </si>
  <si>
    <t xml:space="preserve"> ºñ»Ë³ÛÇ ÍÝÝ¹Û³Ý ÙÇ³Ýí³· Ýå³ëï</t>
  </si>
  <si>
    <t xml:space="preserve"> ºñ»Ë³ÛÇ ÍÝÝ¹Û³Ý Ï³å³ÏóáõÃÛ³Ùµ ÙÇ³Ýí³· Ýå³ëïÇ ïñ³Ù³¹ñáõÙ</t>
  </si>
  <si>
    <t xml:space="preserve"> ÐÐ-áõÙ Ñ³ßí³éí³Í Ýáñ ÍÝí³Í »ñ»Ë³ÛÇ ÍÝáÕ (ûñÇÝ³Ï³Ý Ý»ñÏ³Û³óáõóÇã) </t>
  </si>
  <si>
    <t xml:space="preserve"> Þ³Ñ³éáõ Ýáñ³ÍÇÝÝ»ñÇ ÃÇí, ³¹ ÃíáõÙ </t>
  </si>
  <si>
    <t xml:space="preserve"> ºñ»Ë³ áõÝ»óáÕ ÁÝï³ÝÇùÝ»ñÇ µÝ³Ï³ñ³Ý³ÛÇÝ ³å³ÑáíÙ³Ý ³ç³ÏóáõÃÛáõÝ</t>
  </si>
  <si>
    <t xml:space="preserve"> ºñ»Ë³Ý»ñ áõÝ»óáÕ ÁÝï³ÝÇùÝ»ñÇ µÝ³Ï³ñ³Ý³ÛÇÝ ³å³ÑáíáõÃÛ³Ý ïñ³Ù³¹ñáõÙ</t>
  </si>
  <si>
    <t xml:space="preserve"> ²Ý³å³Ñáí 4 ¨ ³í»ÉÇ »ñ»Ë³Ý»ñ áõÝ»óáÕ ÁÝï³ÝÇùÝ»ñ ¨ »ñ»Ë³ áõÝ»óáÕ ÁÝï³ÝÇùÝ»ñ« áíù»ñ ó³ÝÏ³ÝáõÙ »Ý Ó»éù µ»ñ»É µÝ³Ï³ñ³Ý« Ï³ÝË³í×³ñÇ ³å³Ñáí³·ñáõÃÛ³Ý Ó»éù µ»ñáõÙ »ñÇï³ë³ñ¹ ÁÝï³ÝÇùÝ»ñÇ Ñ³Ù³ñ« »ñ»Ë³ÛÇ ÍÝÝ¹áí å³ÛÙ³Ý³íáñí³Í ÑÇ÷áÃ»ù³ÛÇÝ í³ñÏ Ù³ñáÕ ÁÝï³ÝÇùÝ»ñ </t>
  </si>
  <si>
    <t xml:space="preserve"> Þ³Ñ³éáõÝ»ñÇ ÃÇí (»ñÇï³ë³ñ¹ ¨ »ñ»Ë³Ý»ñ áõÝ»óáÕ ÁÝï³ÝÇùÝ»ñÇ µÝ³Ï³ñ³Ý³ÛÇÝ ³å³ÑáíáõÃÛ³Ý µ³Õ³¹ñÇã), ³ÝÓ , ³¹ ÃíáõÙ՝</t>
  </si>
  <si>
    <t xml:space="preserve">Ø³ñ½áõÙ ÑÇ÷áÃ»ùÇ ³ç³ÏóáõÃÛáõÝ </t>
  </si>
  <si>
    <t>Î³ÝË³í×³ñÇ ³å³Ñáí³·ñáõÃÛáõÝ</t>
  </si>
  <si>
    <t>ÐÇ÷áÃ»ùÇ Ù³ñÙ³Ý ³ç³ÏóáõÃÛáõÝ</t>
  </si>
  <si>
    <t xml:space="preserve"> ¸ñ³Ù³Ï³Ý ³ç³ÏóáõÃÛáõÝ ÁÝï³ÝÇùáõÙ 3 ¨ ³í»ÉÇ »ñ»Ë³ áõÝ»óáÕ ÁÝï³ÝÇùÝ»ñÇÝ</t>
  </si>
  <si>
    <t xml:space="preserve"> ÀÝï³ÝÇùáõÙ 3-ñ¹ ¨ Ûáõñ³ù³ÝãÛáõñ Ñ³çáñ¹ »ñ»Ë³ÛÇ ÍÝí»Éáõ Ï³å³ÏóáõÃÛ³Ùµ Ýáñ ÍÝí³Í »ñ»Ë³ÛÇÝ Ýß³Ý³Ï»É ¨ í×³ñ»É ¹ñ³Ù³Ï³Ý ³ç³ÏóáõÃÛáõÝ՛ ³Ùë³Ï³Ý 50000 ¹ñ³ÙÇ ã³÷áí, ÙÇÝã¨ »ñ»Ë³ÛÇ 6 ï³ñ»Ï³ÝÁ Éñ³Ý³ÉÁ</t>
  </si>
  <si>
    <t xml:space="preserve">3 ¨ ³í»ÉÇ »ñ»Ë³Ý»ñ áõÝ»óáÕ ÁÝï³ÝÇùÝ»ñ, áñáÝù Ï¹ÇÙ»Ý 2022Ã. ÑáõÝí³ñÇ 1-Çó Ñ»ïá ÁÝï³ÝÇùáõÙ ÍÝí³Í »ñ»Ë³ÛÇ Ñ³Ù³ñ ¹ñ³Ù³Ï³Ý ³ç³ÏóáõÃÛáõÝ ëï³Ý³Éáõ Ñ³Ù³ñ </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</si>
  <si>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</si>
  <si>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 ÷áËÝ³Ï Ùáñ Í³é³ÛáõÃÛáõÝÝ»ñÇó û·ïí»Éáõ  ¨ ¹áÝáñ³Ï³Ý Óí³µççÇçÇ Ó»éùµ»ñÙ³Ý Í³Ëë»ñÁ Ù³ëÝ³ÏÇ ÷áËÑ³ïáõó»Éáõ</t>
  </si>
  <si>
    <t xml:space="preserve"> Þ³Ñ³éáõÇ ÃÇí, ³¹ ÃíáõÙ </t>
  </si>
  <si>
    <t>÷áËÝ³Ï Ùáñ Í³é³ÛáõÃÛáõÝÝ»ñÇó û·ïíáÕ ß³Ñ³éáõÝ»ñÇ ÃÇí</t>
  </si>
  <si>
    <t>¹áÝáñ³Ï³Ý Óí³µççÇçÇ Ó»éùµ»ñÙ³Ý Í³Ëë»ñÇó û·ïíáÕ ß³Ñ³éáõÝ»ñÇ ÃÇí</t>
  </si>
  <si>
    <t xml:space="preserve"> êáóÇ³É³Ï³Ý ³ç³ÏóáõÃÛáõÝ ³Ý³ßË³ïáõÝ³ÏáõÃÛ³Ý ¹»åùáõÙ</t>
  </si>
  <si>
    <t xml:space="preserve"> Ä³Ù³Ý³Ï³íáñ ³Ý³ßË³ïáõÝ³ÏáõÃÛ³Ý Ã»ñÃÇÏÝ»ñÇ ïå³·ñáõÃÛáõÝ</t>
  </si>
  <si>
    <t xml:space="preserve"> Ä³Ù³Ý³Ï³íáñ ³Ý³ßË³ïáõÝ³ÏáõÃÛ³Ý ¨ Ù³ÛñáõÃÛ³Ý Ýå³ëïÝ»ñÇ Ýß³Ý³ÏÙ³Ý Ñ³Ù³ñ µÅßÏ³Ï³Ý  Ñ³uï³ïáõÃÛ³Ý ÏáÕÙÇó ïñíáÕ Å³Ù³Ý³Ï³íáñ ³Ý³ßË³ïáõÝ³ÏáõÃÛ³Ý Ó¨³ÃÕÃ»ñÇ ïå³·ñáõÃÛ³Ý Í³é³ÛáõÃÛáõÝÝ»ñÇ Ó»éùµ»ñáõÙ_x000D_
_x000D_
</t>
  </si>
  <si>
    <t xml:space="preserve"> Ä³Ù³Ý³Ï³íáñ ³Ý³ßË³ïáõÝ³ÏáõÃÛ³Ý Ó¨³ÃÕÃ»ñÇ ÃÇí« Ñ³ï </t>
  </si>
  <si>
    <t xml:space="preserve"> Ä³Ù³Ý³Ï³íáñ ³Ý³ßË³ïáõÝ³ÏáõÃÛ³Ý ¹»åùáõÙ Ýå³ëï</t>
  </si>
  <si>
    <t xml:space="preserve"> 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t>
  </si>
  <si>
    <t xml:space="preserve">  úñ»Ýùáí ë³ÑÙ³Ýí³Í Ï³ñ·áí áõ ã³÷áí »Ï³Ùï³ÛÇÝ Ñ³ñÏ (ß³ÑáõÃ³Ñ³ñÏ)  í×³ñ³Í í³ñÓáõ ³ßË³ïáÕÝ»ñ, Ýáï³ñÝ»ñ ¨ ³ÝÑ³ï Ó»éÝ³ñÏ³ï»ñ»ñ </t>
  </si>
  <si>
    <t xml:space="preserve"> Ä³Ù³Ý³Ï³íáñ ³Ý³ßË³ïáõÝ³ÏáõÃÛ³Ý ûñ»ñÇ ÃÇí, ûñ </t>
  </si>
  <si>
    <t xml:space="preserve">                                </t>
  </si>
  <si>
    <t xml:space="preserve"> Ø³ÛñáõÃÛ³Ý Ýå³ëï</t>
  </si>
  <si>
    <t xml:space="preserve"> Ø³ÛñáõÃÛ³Ý Ýå³ëïÇ ïñ³Ù³¹ñáõÙ ³ßË³ïáÕ ¨ ã³ßË³ïáÕ ³ÝÓ³Ýó</t>
  </si>
  <si>
    <t xml:space="preserve"> ÐÕÇáõÃÛ³Ý ¨ ÍÝÝ¹³µ»ñáõÃÛ³Ý ³ñÓ³Ïáõñ¹Ç Çñ³íáõÝù áõÝ»óáÕ ³ÝÓÇÝù` ³ÝÏ³Ë ³ßË³ï³Ýù³ÛÇÝ Ï³ñ·³íÇ×³ÏÇó </t>
  </si>
  <si>
    <t xml:space="preserve"> ÐÕÇáõÃÛ³Ý ¨ ÍÝÝ¹³µ»ñáõÃÛ³Ý ³ñÓ³Ïáõñ¹Ç ûñ»ñÇ ÃÇí, ûñ </t>
  </si>
  <si>
    <t xml:space="preserve">  Ø³ÛñáõÃÛ³Ý Ýå³ëï ëï³óáÕ ³ßË³ïáÕ ³ÝÓ³Ýó ÃÇí, Ù³ñ¹, ³Û¹ ÃíáõÙ </t>
  </si>
  <si>
    <t xml:space="preserve">  Ø³ÛñáõÃÛ³Ý Ýå³ëï ëï³óáÕ ³ßË³ïáÕ ÐÐ ³ÝÓ³Ýó ÃÇí, Ù³ñ¹ </t>
  </si>
  <si>
    <t xml:space="preserve">  Ø³ÛñáõÃÛ³Ý Ýå³ëï ëï³óáÕ ã³ßË³ïáÕ ³ÝÓ³Ýó ÃÇí, Ù³ñ¹,³Û¹ ÃíáõÙ </t>
  </si>
  <si>
    <t xml:space="preserve">  ÐÐ Ù³ÛñáõÃÛ³Ý Ýå³ëï ëï³óáÕ ã³ßË³ïáÕ ³ÝÓ³Ýó ÃÇí, Ù³ñ¹ </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</si>
  <si>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÷áËÑ³ïáõóáõÙ</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</si>
  <si>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÷áËÑ³ïáõóÙ³Ý ïñ³Ù³¹ñáõÙ</t>
  </si>
  <si>
    <t xml:space="preserve"> ²ßË³ï³Ýù³ÛÇÝ å³ñï³Ï³ÝáõÃÛáõÝÝ»ñÇ Ï³ï³ñÙ³Ý Ñ»ï Ï³åí³Í Ë»ÕáõÙ, Ù³ëÝ³·Çï³Ï³Ý ÑÇí³Ý¹áõÃÛáõÝ ¨ ³éáÕçáõÃÛ³Ý ³ÛÉ íÝ³ë ëï³ó³Í ³ßË³ïáÕ ³ÝÓ </t>
  </si>
  <si>
    <t xml:space="preserve"> Ê»ÕáõÙ, Ù³ëÝ³·Çï³Ï³Ý ÑÇí³Ý¹áõÃÛáõÝ ¨ ³éáÕçáõÃÛ³Ý ³ÛÉ íÝ³ëÝ»ñ ëï³ó³ÍÝ»ñÇ ÃÇí, Ù³ñ¹</t>
  </si>
  <si>
    <t xml:space="preserve"> ¼µ³Õí³ÍáõÃÛ³Ý Íñ³·Çñ</t>
  </si>
  <si>
    <t xml:space="preserve"> ¶áñÍ³½áõñÏÝ»ñÇ՝ ³ßË³ï³Ý³ùÇó ³½³ïÙ³Ý éÇëÏ áõÝ»óáÕ՝ ÇÝãå»ë Ý³¨ ³½³ï³½ñÏÙ³Ý Ó¨áí å³ïÇÅÁ Ïñ»Éáõ ³í³ñïÇÝ í»ó ³ÙÇë ÙÝ³ó³Í ³ßË³ï³Ýù ÷ÝïñáÕ ³ÝÓ³Ýó Ù³ëÝ³·Çï³Ï³Ý áõëáõóÙ³Ý Ï³½Ù³Ï»ñåáõÙ</t>
  </si>
  <si>
    <t xml:space="preserve"> ¶áñÍ³½áõñÏÝ»ñÇ ¨ ³ßË³ï³ÝùÇó ³½³ïÙ³Ý éÇëÏ áõÝ»óáÕ՝  ÇÝãå»ë Ý³¨ ³½³ï³½ñÏÙ³Ý Ó¨áí å³ïÇÅÁ Ïñ»Éáõ ³í³ñïÇÝ ÙÇÝã¨ í»ó ³ÙÇë ÙÝ³ó³Í ³ßË³ï³Ýù ÷ÝïñáÕ ³ÝÓ³Ýó Ù³ëÝ³·Çï³Ï³Ý áõëáõóÙ³Ý Ï³½Ù³Ï»ñåáõÙ ÙÇÝã¨ 5 ³ÙÇë ï¨áÕáõÃÛ³Ùµ</t>
  </si>
  <si>
    <t>ØÇçáó³éÙ³Ý Ù»ç ÁÝ¹·ñÏí³ÍÝ»ñÇ ÃÇí« Ù³ñ¹« ³Û¹ ÃíáõÙª</t>
  </si>
  <si>
    <t>Ù³ëÝ³·Çï³Ï³Ý áõëáõóáõÙ ³Ýó³Í Ñ³ßÙ³Ý¹³ÙáõÃÛáõÝ áõÝ»óáÕ ³ÝÓ³Ýó ÃÇí« Ù³ñ¹</t>
  </si>
  <si>
    <t xml:space="preserve">Ø³ëÝ³·Çï³Ï³Ý áõëáõóÙ³Ý ÙÇçáó³éáõÙÝ»ñÇ Ñ³Ù³å³ï³ëË³ÝáõÃÛáõÝÝ ³ßË³ï³ßáõÏ³ÛáõÙ å³Ñ³Ýç³ñÏ áõÝ»óáÕ ³ßË³ï³ï»Õ»ñÇÝ« ïáÏáë </t>
  </si>
  <si>
    <t>Ø³ëÝ³·Çï³Ï³Ý áõëáõóÙ³Ý ³é³í»É³·áõÛÝ ï¨áÕáõÃÛáõÝ« ³ÙÇë</t>
  </si>
  <si>
    <t>ä»ï³Ï³Ý Ù³ñÙÝÇ (Ï³ï³ñáÕ) ·»ñ³ï»ëã³Ï³Ý ¹³ëÇãÁ՝</t>
  </si>
  <si>
    <t>ä»ï³Ï³Ý Ù³ñÙÝÇ  (Ï³ï³ñáÕ) ³Ýí³ÝáõÙÁ՝</t>
  </si>
  <si>
    <t>2023Ã »é³ÙëÛ³Ï</t>
  </si>
  <si>
    <t>2023Ã ÏÇë³ÙÛ³Ï</t>
  </si>
  <si>
    <t>2023Ã ÇÝÝ ³ÙÇë</t>
  </si>
  <si>
    <t xml:space="preserve"> ²ßË³ï³ÝùÇ ïáÝ³í³×³éÇ Ï³½Ù³Ï»ñåáõÙ </t>
  </si>
  <si>
    <t xml:space="preserve"> ¶áñÍ³ïáõÇ ¨ ³ßË³ï³Ýù ÷ÝïñáÕÇ ÙÇç¨ áõÕÕ³ÏÇ Ï³åÇ ëï»ÕÍáõÙ՝ Ñ³ÝñáõÃÛ³Ý É³ÛÝ ßñç³Ý³ÏÝ»ñáõÙ Çñ³½»ÏáõÙ ïÝï»ëáõÃÛ³Ý Ù»ç ï»ÕÇ áõÝ»óáÕ ½³ñ·³óáõÙÝ»ñÇ՝ ³ßË³ï³ßáõÏ³ÛáõÙ å³Ñ³ÝçíáÕ Ýáñ Ù³ëÝ³·ÇïáõÃÛáõÝÝ»ñÇ՝ Ã³÷áõñ ³ßË³ï³ï»Õ»ñÇ Ù³ëÇÝ: </t>
  </si>
  <si>
    <t xml:space="preserve"> ÐÐ ³ßË³ï³ÝùÇ ¨ ëáóÇ³É³Ï³Ý Ñ³ñó»ñÇ Ý³Ë³ñ³ñáõÃÛ³Ý ³ßË³ï³Ï³½Ù, «¶ÝáõÙÝ»ñÇ Ù³ëÇÝ» ÐÐ ûñ»ÝùÇ Ñ³Ù³Ó³ÛÝ ÁÝïñí³Í Ï³½Ù³Ï»ñåáõÃÛáõÝ </t>
  </si>
  <si>
    <t>îáÝ³í³×³éÝ»ñÇ ÃÇí, Ñ³ï</t>
  </si>
  <si>
    <t>Î³½Ù³Ï»ñåíáÕ ïáÝ³í³×³éÝ»ñÇÝ Ù³ëÝ³ÏóáÕ Ï³½Ù³Ï»ñåáõÃÛáõÝÝ»ñÇ ù³Ý³Ï, Ñ³ï</t>
  </si>
  <si>
    <t>²ßË³ï³ÝùÇ ïáÝ³í³×³éÇ Ï³½Ù³Ï»ñåÙ³Ý Ñ³Ù³å³ï³ëË³ÝáõÃÛáõÝÁ ï»ËÝÇÏ³Ï³Ý ³é³ç³¹ñ³ÝùÝ»ñÇ å³Ñ³ÝçÝ»ñÇÝ, ïáÏáë</t>
  </si>
  <si>
    <t>²ßË³ï³ÝùÇ ïáÝ³í³×³éÝ»ñÇ Ï³½Ù³Ï»ñåÙ³Ý  ³Ùë³Ï³Ý Ñ³×³Ë³Ï³ÝáõÃÛáõÝ, ³Ý·³Ù</t>
  </si>
  <si>
    <t xml:space="preserve"> ²ßË³ï³ßáõÏ³ÛáõÙ ³ÝÙñóáõÝ³Ï ³ÝÓ³Ýó ÷áùñ Ó»éÝ³ñÏ³ïÇñ³Ï³Ý ·áñÍáõÝ»áõÃÛ³Ý ³ç³ÏóáõÃÛ³Ý ïñ³Ù³¹ñáõÙ Íñ³·ñÇ áõëáõóÙ³Ý Ï³½Ù³Ï»ñåÙ³Ý ¨ ËáñÑñ¹³ïí³Ï³Ý Í³é³ÛáõÃÛáõÝÝ»ñ</t>
  </si>
  <si>
    <t xml:space="preserve"> ²ÝÙñóáõÝ³Ï ³ÝÓ³Ýó Ó»éÝ³ñÏ³ïÇñ³Ï³Ý ·áñÍáõÝ»áõÃÛ³Ý Ù»ÏÝ³ñÏÇ ¨ Çñ³Ï³Ý³óÙ³Ý Ñ³Ù³ñ ³ç³ÏóáõÃÛ³Ý ïñ³Ù³¹ñáõÙ ¨ ïÝï»ë³Ï³Ý ·áñÍáõÝ»áõÃÛáõÝÝ ëÏë»Éáõó Ñ»ïá Ù»Ï ï³ñí³ ÁÝÃ³óùáõÙ áõÕ»ÏóÙ³Ý ³ßË³ï³ÝùÝ»ñÇ Çñ³Ï³Ý³óáõÙ:</t>
  </si>
  <si>
    <t>ØÇçáó³éÙ³Ý ß³Ñ³éáõÝ»ñÇ ÃÇí« Ù³ñ¹« ³Û¹ ÃíáõÙª</t>
  </si>
  <si>
    <t>Ó»éÝ³ñÏ³ïÇñ³Ï³Ý áõëáõóáõÙ ³Ýó³Í Ñ³ßÙ³Ý¹³ÙáõÃÛáõÝ áõÝ»óáÕ ³ÝÓ³Ýó ÃÇíÁ</t>
  </si>
  <si>
    <t>ØÇçáó³éáõÙÝ»ñÇ ¨ ß³Ñ³éáõÝ»ñÇª ÐÐ ûñ»Ýë¹ñáõÃÛ³Ùµ ë³ÑÙ³Ýí³Í ÁÝïñáõÃÛ³Ý ã³÷³ÝÇßÝ»ñÇÝ Ñ³Ù³å³ï³ëË³ÝáõÃÛáõÝÁ« ïáÏáë</t>
  </si>
  <si>
    <t>àõëáõóáõÙ ³ÝóÝ»Éáõó Ñ»ïá Ó»éÝ³ñÏ³ïÇñ³Ï³Ý ·áñÍáõÝ»áõÃÛáõÝ ëÏë³Í ß³Ñ³éáõÝ»ñÇ ÃÇíÁ áõëáõóáõÙ ³Ýó³Í ß³Ñ³éáõÝ»ñÇ ÁÝ¹Ñ³Ýáõñ Ãí³ù³Ý³ÏáõÙ« ïáÏáë</t>
  </si>
  <si>
    <t>Þ³Ñ³éáõÝ»ñÇ ·áÑáõÝ³ÏáõÃÛ³Ý Ù³Ï³ñ¹³ÏÁ« ïáÏáë</t>
  </si>
  <si>
    <t>Ì³é³ÛáõÃÛ³Ý ï¨áÕáõÃÛáõÝ« ³ÙÇë</t>
  </si>
  <si>
    <t xml:space="preserve"> ì³ñÓ³ïñíáÕ Ñ³ë³ñ³Ï³Ï³Ý ³ßË³ï³ÝùÝ»ñÇ Çñ³Ï³Ý³óÙ³Ý ³å³ÑáíáõÙ</t>
  </si>
  <si>
    <t xml:space="preserve"> ì³ñÓ³ïñíáÕ Ñ³ë³ñ³Ï³Ï³Ý ³ßË³ï³ÝùÝ»ñÇ Çñ³Ï³Ý³óÙ³Ý ³å³ÑáíáõÙ` ³å³Ñáí»Éáí Ñ³í³ë³ñ ÑÝ³ñ³íáñáõÃÛáõÝÝ»ñ  Ï³Ý³Ýó ¨ ïÕ³Ù³ñ¹Ï³Ýó Ñ³Ù³ñ</t>
  </si>
  <si>
    <t xml:space="preserve"> ÐÐ ³ßË³ï³ÝùÇ ¨ ëáóÇ³É³Ï³Ý Ñ³ñó»ñÇ Ý³Ë³ñ³ñáõÃÛ³Ý ³ßË³ï³Ï³½Ù </t>
  </si>
  <si>
    <t>ØÇçáó³éáõÙÝ»ñÇ ÃÇí« Ñ³ï</t>
  </si>
  <si>
    <t>Ð³ë³ñ³Ï³Ï³Ý ³ßË³ï³ÝùÝ»ñÇ Ù»ç ÁÝ¹·ñÏí³Í ·áñÍ³½áõñÏÝ»ñÇ ÃÇí« Ù³ñ¹« ³Û¹ ÃíáõÙª</t>
  </si>
  <si>
    <t>ØÇçáó³éÙ³Ý ³é³í»É³·áõÛÝ ï¨áÕáõÃÛáõÝ« ³ÙÇë</t>
  </si>
  <si>
    <t>²Ù÷á÷</t>
  </si>
  <si>
    <t xml:space="preserve"> Ð³ßÙ³Ý¹³ÙáõÃÛáõÝ áõÝ»óáÕ »ñ»Ë³Ý»ñÇ ÍÝáÕÝ»ñÇ Ñ³Ù³ñ ¹³ëÁÝÃ³óÝ»ñÇ Ï³½Ù³Ï»ñåáõÙ_x000D_
 </t>
  </si>
  <si>
    <t xml:space="preserve"> Ð³ßÙ³Ý¹³ÙáõÃÛáõÝ áõÝ»óáÕ »ñ»Ë³Ý»ñÇ ÍÝáÕÝ»ñÇ Ñ³Ù³ñ Ù³ëÝ³·Çï³Ï³Ý áõëáõóÙ³Ý Ï³½Ù³Ï»ñåáõÙ </t>
  </si>
  <si>
    <t>Ìñ³·ñÇ ß³Ñ³éáõÝ»ñÇ ÃÇí, Ù³ñ¹</t>
  </si>
  <si>
    <t xml:space="preserve"> ¸³ëÁÝÃ³óÝ»ñÇ ù³Ý³ÏÁ </t>
  </si>
  <si>
    <t xml:space="preserve"> Ø³ëÝ³·Çï³Ï³Ý áõëáõóáõÙÇó Ñ»ïá՝ Ù»Ï ï³ñí³ ÁÝÃ³óùáõÙ ½µ³Õí³ÍáõÃÛáõÝ Ó»éù µ»ñ³Í ³ÝÓ³Ýó Ù³ëÝ³µ³ÅÇÝÁ Íñ³·ñ»ñáõÙ  ÁÝ¹·ñÏí³ÍÝ»ñÇ ÁÝ¹Ñ³Ýáõñ ÃíáõÙ, ïáÏáë </t>
  </si>
  <si>
    <t>Þ³Ñ³éáõÝ»ñÇ ·áÑáõÝ³ÏáõÃÛ³Ý Ù³Ï³ñ¹³ÏÁ, ïáÏáë</t>
  </si>
  <si>
    <t>Ì³é³ÛáõÃÛ³Ý ÙÇçÇÝ ï¨áÕáõÃÛáõÝ, ³ÙÇë</t>
  </si>
  <si>
    <t xml:space="preserve"> ºíñ³ëÇ³Ï³Ý ¼³ñ·³óÙ³Ý ´³ÝÏÇ  ³ç³ÏóáõÃÛ³Ùµ Çñ³Ï³Ý³óíáÕ §²ßË³ï³ÝùÇ ¾É»ÏïñáÝ³ÛÇÝ ´áñë³¦ ¹ñ³Ù³ßÝáñÑ³ÛÇÝ Íñ³·Çñ</t>
  </si>
  <si>
    <t>ØÇçáó³éáõÙÁ Ý»ñ³éáõÙ ¿ §²ßË³ï³ÝùÇ ¾É»ÏïñáÝ³ÛÇÝ ´áñë³¦ ¹ñ³Ù³ßÝáñÑ³ÛÇÝ Íñ³·ñÇ Ý³Ë³·ÍÙ³Ý« Ùß³ÏÙ³Ý ¨  Ý»ñ¹ñÙ³Ý ·áñÍÁÝÃ³óÇ ËáñÑñ¹³ïí³Ï³Ý ³ç³ÏóáõÃÛáõÝ« Ñ³ñÃ³ÏÇ í»ñ³µ»ñÛ³É Çñ³½»ÏÙ³Ý ³ßË³ï³ÝùÝ»ñÇ Çñ³Ï³Ý³óáõÙ« Íñ³·ñÇ Ï³é³í³ñáõÙ ¨ ³áõ¹Çï</t>
  </si>
  <si>
    <t xml:space="preserve"> Ø³ëÝ³·Çï³óí³Í ÙÇ³íáñ </t>
  </si>
  <si>
    <t>Ð³ñÃ³ÏÇ Ý³Ë³·ÍÙ³Ý ¨ Ùß³ÏÙ³Ý Ñ³Ù³ñ ³ÝÑñ³Å»ßï ï»ËÝÇÏ³Ï³Ý ³é³ç³¹ñ³Ýù« Ñ³ï</t>
  </si>
  <si>
    <t xml:space="preserve"> 99%-áí ³ÝË³÷³Ý ³ßË³ïáÕ Ñ³ñÃ³Ï« Ñ³ï </t>
  </si>
  <si>
    <t>Æñ³Ï³Ý³óí³Í Çñ³½»ÏÙ³Ý ³ßË³ï³ÝùÝ»ñÇ ³ñ¹ÛáõÝùáõÙ Çñ³½»Ïí³Í ù³Õ³ù³óÇ« Ù³ñ¹</t>
  </si>
  <si>
    <t xml:space="preserve"> ²ßË³ï³ßáõÏ³ÛáõÙ ³ÝÙñóáõÝ³Ï ³ÝÓ³Ýó ÷áùñ Ó»éÝ³ñÏ³ïÇñ³Ï³Ý ·áñÍáõÝ»áõÃÛ³Ý ³ç³ÏóáõÃÛ³Ý ïñ³Ù³¹ñáõÙ</t>
  </si>
  <si>
    <t xml:space="preserve"> öáùñ Ó»éÝ³ñÏ³ïÇñ³Ï³Ý ·áñÍáõÝ»áõÃÛ³Ùµ ½µ³Õí»Éáõ ¨ Éñ³óáõóÇã ³ßË³ï³ï»Õ»ñ ëï»ÕÍ»Éáõ Ýå³ï³Ïáí ³ßË³ï³ßáõÏ³ÛáõÙ ³ÝÙñóáõÝ³Ï ³ÝÓ³Ýó ýÇÝ³Ýë³Ï³Ý ³ç³ÏóáõÃÛ³Ý ïñ³Ù³¹ñáõÙ` ³å³Ñáí»Éáí Ñ³í³ë³ñ ÑÝ³ñ³íáñáõÃÛáõÝÝ»ñ  Ï³Ý³Ýó ¨ ïÕ³Ù³ñ¹Ï³Ýó Ñ³Ù³ñ</t>
  </si>
  <si>
    <t xml:space="preserve"> ¼µ³Õí³ÍáõÃÛ³Ý ï³ñ³Íù³ÛÇÝ Ï»ÝïñáÝÝ»ñáõÙ Ñ³ßí³éí³Í ³ßË³ï³ßáõÏ³ÛáõÙ ³ÝÙñóáõÝ³Ï ¨ ³éÝí³½Ý »ñ»ù ³ÙÇë ·áñÍ³½áõñÏÇ Ï³ñ·³íÇ×³ÏáõÙ ·ïÝíáÕ ³ÝÓÇÝù: </t>
  </si>
  <si>
    <t>ÆÝùÝ³½µ³Õí³ÍáõÃÛ³Ùµ ³å³Ñáíí³Í ³ÝÓ³Ýó ÃÇí, ³Û¹ ÃíáõÙ</t>
  </si>
  <si>
    <t>Ñ³ßÙ³Ý¹³ÙáõÃÛáõÝ áõÝ»óáÕ ³ÝÓ³Ýó ÃÇíÁ</t>
  </si>
  <si>
    <t xml:space="preserve"> ²ßË³ï³ßáõÏ. ³ÝÙñóáõÝ³Ï ³½³ï³½ñÏ í³Ûñ»ñÇó í»ñ³¹³ñÓ³Í, Ñ³ßÙ. áõÝ»óáÕ, ÇÝãå»ë Ý³¨ «,Ñ³ßÙ. áõÝ»óáÕ »ñ»Ë³,, Ï³ñ·. áõÝ»óáÕ ³ÝÓ³Ýó ³ßË³ï. ï»Õ³íáñÙ³Ý ¹»åùáõÙ ·áñÍ³ïáõÇÝ ³ßË³ï³í³ñÓÇ Ù³ëÝ³ÏÇ ÷áËÑ. ¨ Ñ³ßÙ. áõÝ»óáÕ ³ÝÓÇÝ áõÕ»ÏóáÕÇ Ñ³Ù³ñ ¹ñ³Ù³Ï³Ý û·ÝáõÃÛ³Ý ïñ³Ù³¹ñáõÙ</t>
  </si>
  <si>
    <t xml:space="preserve"> ²ßË. ³ÝÙñó. ³½³ï. í³Ûñ»ñÇó í»ñ³¹³ñÓ³Í, Ñ³ßÙ, ÇÝãå»ë Ý³¨ «Ñ³ßÙ. áõÝ»óáÕ »ñ»Ë³» Ï³ñ·. áõÝ»óáÕ ³ÝÓ. ³ßË. ï»Õ³íáñÙ³Ý ¹»åùáõÙ ·áñÍ³ï. Ù³ëÝ³ÏÇ ÷áËÑ, ÇÝãå»ë Ý³¨ ï»ëáÕáõÃÛ³Ý Ï³Ù ï»Õ³ß³ñÅÙ³Ý ËÝ¹ÇñÝ»ñáí ³é³çÇÝ ËÙµÇ Ñ³ßÙ. áõÝ»óáÕ ³ÝÓÇÝ áõÕ»ÏóáÕÇÝ ¹ñ³Ù. û·Ý. ïñ³Ù. </t>
  </si>
  <si>
    <t xml:space="preserve"> ¼µ³Õí³ÍáõÃÛ³Ý ï³ñ³Íù³ÛÇÝ Ï»ÝïñáÝÝ»ñáõÙ Ñ³ßí³éí³Í ³½³ï³½ñÏÙ³Ý í³Ûñ»ñÇó í»ñ³¹³ñÓ³Í,Ñ³ßÙ³Ý¹³ÙáõÃÛáõÝ áõÝ»óáÕ, ÇÝãå»ë Ý³¨ ''Ñ³ßÙ³Ý¹³ÙáõÃÛáõÝ áõÝ»óáÕ »ñ»Ë³'' Ï³ñ·³íÇ×³Ï áõÝ»óáÕ ³ÝÙñóáõÝ³Ï ³ÝÓÇÝù: </t>
  </si>
  <si>
    <t>²ßË³ï³ÝùÇ ÁÝ¹áõÝí³Í ³ßË³ï³ßáõÏ³ÛáõÙ ³ÝÙñóáõÝ³Ï, Ñ³ßÙ³Ý¹³ÙáõÃÛáõÝ áõÝ»óáÕ ³ÝÓÇÝù, ³Û¹ ÃíáõÙ</t>
  </si>
  <si>
    <t>áõÕ»ÏóáÕ ³ÝÓ³Ýó ÃÇí,  Ù³ñ¹</t>
  </si>
  <si>
    <t xml:space="preserve">¶áñÍ³ïáõÇÝ ³ç³ÏóáõÃÛ³Ý ïñ³Ù³¹ñÙ³Ý ï¨áÕáõÃÛáõÝÁ, ³ÙÇë </t>
  </si>
  <si>
    <t xml:space="preserve">àõÕ»ÏóáÕ ³ÝÓÇÝ ³ç³ÏóáõÃÛ³Ý ïñ³Ù³¹ñÙ³Ý ï¨áÕáõÃÛáõÝÁ, ³ÙÇë </t>
  </si>
  <si>
    <t xml:space="preserve"> Ò»éù µ»ñ³Í Ù³ëÝ³·ÇïáõÃÛ³Ùµ Ù³ëÝ³·Çï³Ï³Ý ³ßË³ï³Ýù³ÛÇÝ ÷áñÓ Ó»éù µ»ñ»Éáõ Ñ³Ù³ñ ·áñÍ³½áõñÏÝ»ñÇÝ ³ç³ÏóáõÃÛ³Ý ïñ³Ù³¹ñáõÙ</t>
  </si>
  <si>
    <t xml:space="preserve"> Ø³ëÝ³·ÇïáõÃÛáõÝ áõÝ»óáÕ՝ ³ßË³ï³ù³ÛÇÝ ÷áñÓ ãáõÝ»óáÕ ·áñÍ³½áõñÏÝ»ñÇ ³ßË³ï³Ýù³ÛÇÝ åñ³ÏïÇÏ³ÛÇ Ï³½Ù³Ï»ñåáõÙ ·áñÍ³ïáõÇ Ùáï</t>
  </si>
  <si>
    <t xml:space="preserve"> ¼µ³Õí³ÍáõÃÛ³Ý ï³ñ³Íù³ÛÇÝ Ï»ÝïñáÝÝ»ñáõÙ Ñ³ßí³éí³Í ·áñÍ³½áõñÏÇ Ï³ñ·³íÇ×³Ï ëï³ó³Í ³ÝÓÇÝù </t>
  </si>
  <si>
    <t>¶áñÍ³ïáõÇ Ùáï ³ßË³ï³Ýù³ÛÇÝ åñ³ÏïÇÏ³ ³Ýó³Í ·áñÍ³½áõñÏÝ»ñÇ ÃÇí, Ù³ñ¹, ³Û¹ ÃíáõÙ՝</t>
  </si>
  <si>
    <t>²ßË³ï³Ýù³ÛÇÝ åñ³ÏïÇÏ³ ³Ýó³Í Ñ³ßÙ³Ý¹³ÙáõÃÛáõÝ áõÝ»óáÕ ³ÝÓ³Ýó ÃÇí, Ù³ñ¹</t>
  </si>
  <si>
    <t xml:space="preserve">Þ³Ñ³éáõÝ»ñÇ ·áÑáõÝ³ÏáõÃÛ³Ý Ù³Ï³ñ¹³ÏÁ, ïáÏáë </t>
  </si>
  <si>
    <t>²ßË³ï³Ýù³ÛÇÝ åñ³ÏïÇÏ³ÛÇ ï¨áÕáõÃÛáõÝÁ, ³ÙÇë</t>
  </si>
  <si>
    <t xml:space="preserve"> ²ßË³ï³ßáõÏ³ÛáõÙ ³ÝÙñóáõÝ³Ï ³ÝÓ³Ýó ³ßË³ï³ÝùÇ ï»Õ³íáñÙ³Ý ¹»åùáõÙ ·áñÍ³ïáõÇÝ ÙÇ³Ýí³· ÷áËÑ³ïáõóÙ³Ý ïñ³Ù³¹ñáõÙ</t>
  </si>
  <si>
    <t xml:space="preserve"> ²ßË³ï³ßáõÏ³ÛáõÙ ³ÝÙñóáõÝ³Ï ³ÝÓ³Ýó ³ßË³ï³Ýù³ÛÇÝ áõÝ³ÏáõÃÛáõÝÝ»ñÇ ¨ Ï³ñáÕáõÃÛáõÝÝ»ñÇ` ³ßË³ï³ÝùÇ í³ÛñáõÙ Ó»éùµ»ñÙ³Ý ÑÝ³ñ³íáñáõÃÛáõÝÝ»ñÇ ÁÝÓ»éáõÙ ¨ Ñ³ßÙ³Ý¹³ÙáõÃÛáõÝ áõÝ»óáÕ ³ÝÓ³Ýó Ñ³Ù³ñ ³ßË³ï³ï»ÕÇ Ñ³ñÙ³ñ»óáõÙ՝ ³å³Ñáí»Éáí Ñ³í³ë³ñ ÑÝ³ñ³íáñáõÃÛáõÝÝ»ñ  Ï³Ý³Ýó ¨ ïÕ³Ù³ñ¹Ï³Ýó Ñ³Ù³ñ</t>
  </si>
  <si>
    <t xml:space="preserve"> ¼µ³Õí³ÍáõÃÛ³Ý ï³ñ³Íù³ÛÇÝ Ï»ÝïñáÝÝ»ñáõÙ Ñ³ßí³éí³Í ³ßË³ï³ßáõÏ³ÛáõÙ ³ÝÙñóáõÝ³Ï ³ÝÓÇÝù
 </t>
  </si>
  <si>
    <t xml:space="preserve"> ²ßË³ï³ßáõÏ³ÛáõÙ ³ÝÙñóáõÝ³Ï ³ÝÓ³Ýó ÃÇíÁ« ³Û¹ ÃíáõÙ` </t>
  </si>
  <si>
    <t xml:space="preserve"> ÎÇÝ </t>
  </si>
  <si>
    <t xml:space="preserve"> îÕ³Ù³ñ¹ </t>
  </si>
  <si>
    <t>Ð³ßÙ³Ý¹³ÙáõÃÛáõÝ áõÝ»óáÕ ³ÝÓ³Ýó ÃÇíÁ, áñáÝó Ñ³Ù³ñ Çñ³Ï³Ý³óí»É ¿ ³ßË³ï³ï»ÕÇ Ñ³ñÙ³ñ»óáõÙ</t>
  </si>
  <si>
    <t xml:space="preserve"> ê»½áÝ³ÛÇÝ ½µ³Õí³ÍáõÃÛ³Ý ËÃ³ÝÙ³Ý ÙÇçáóáí ·ÛáõÕ³óÇ³Ï³Ý ïÝï»ëáõÃÛ³ÝÝ ³ç³ÏóáõÃÛ³Ý ïñ³Ù³¹ñáõÙ</t>
  </si>
  <si>
    <t xml:space="preserve"> ²ßË³ï³ßáõÏ³ÛáõÙ ³ÝÙñóáõÝ³Ï` ·ÛáõÕ³ïÝï»ë³Ï³Ý Ýß³Ý³ÏáõÃÛ³Ý ÑáÕÇ ë»÷³Ï³Ý³ï»ñ՝ í³ñÓ³Ï³É Ï³Ù ³ÝÑ³ïáõÛó û·ï³·áñÍáÕ Ñ³Ý¹Çë³óáÕ ³ÝÓ³Ýó ýÇÝ³Ýë³Ï³Ý ³ç³ÏóáõÃÛáõÝ ë»½áÝ³ÛÇÝ ½µ³Õí³ÍáõÃÛ³Ý ³å³ÑáíÙ³Ý Ñ³Ù³ñ</t>
  </si>
  <si>
    <t xml:space="preserve"> ÐÐ É»éÝ³ÛÇÝ Ï³Ù µ³ñÓ³ñÉ»éÝ³ÛÇÝ Ï³Ù ë³ÑÙ³Ý³Ù»ñÓ ·ÛáõÕ³Ï³Ý µÝ³Ï³í³Ûñ»ñÇ ÙÇÝã¨ 3 Ñ³ ·ÛáõÕ³ïÝï»ë³Ï³Ý Ýß³Ý³ÏáõÃÛ³Ý ÑáÕÇ ë»÷³Ï³Ý³ï»ñ Ï³Ù í³ñÓ³Ï³É Ï³Ù ³ÝÑ³ïáõÛó û·ï³·áñÍáÕ Ñ³Ý¹Çë³óáÕ ³ßË³ï³ßáõÏ³ÛáõÙ ³ÝÙñóáõÝ³Ï ³ÝÓÇÝù ¨ ³ßË³ï³Ýù ÷ÝïñáÕÝ»ñ </t>
  </si>
  <si>
    <t>Ìñ³·ñ»ñáõÙ Ý»ñ³éí³Í ³ÝÓ³Ýó ÃÇí, Ù³ñ¹</t>
  </si>
  <si>
    <t>Ìñ³·ñÇ ³é³í»É³·áõÛÝ ï¨áÕáõÃÛáõÝÁ, ûñ</t>
  </si>
  <si>
    <t xml:space="preserve"> ¶áñÍ³½áõñÏÝ»ñÇ՝ ³ßË³ï³Ý³ùÇó ³½³ïÙ³Ý éÇëÏ áõÝ»óáÕ՝ ÇÝãå»ë Ý³¨ ³½³ï³½ñÏÙ³Ý Ó¨áí å³ïÇÅÁ Ïñ»Éáõ ³í³ñïÇÝ í»ó ³ÙÇë ÙÝ³ó³Í ³ßË³ï³Ýù ÷ÝïñáÕ ³ÝÓ³Ýó ÏñÃ³Ãáß³ÏÇ ïñ³Ù³¹ñáõÙ</t>
  </si>
  <si>
    <t xml:space="preserve"> Ø³ëÝ³·Çï³Ï³Ý áõëáõóÙ³Ý  ¹³ëÁÝÃ³óÝ»ñÇÝ Ù³ëÝ³ÏóáÕ  ·áñÍ³½áõñÏÝ»ñÇ՝  ³ßË³ï³ÝùÇó ³½³ïÙ³Ý éÇëÏ áõÝ»óáÕ՝ ÇÝãå»ë Ý³¨ ³½³ï³½ñÏÙ³Ý Ó¨áí å³ïÇÅÁ Ïñ»Éáõ ³í³ñïÇÝ í»ó ³ÙÇë ÙÝ³ó³Í ³ßË³ï³Ýù ÷ÝïñáÕ ³ÝÓ³Ýó ÏñÃ³Ãáß³ÏÇ ïñ³Ù³¹ñáõÙ áõëáõóÙ³Ý ³ÙµáÕç ÁÝÃ³óùáõÙ</t>
  </si>
  <si>
    <t>Ìñ³·ñáõÙ ÁÝ¹·ñÏí³ÍÝ»ñÇ ÃÇí, ³Û¹ ÃíáõÙ</t>
  </si>
  <si>
    <t xml:space="preserve"> Ñ³ßÙ³Ý¹³ÙáõÃÛáõÝ áõÝ»óáÕ ³ÝÓ³Ýó ÃÇíÁ</t>
  </si>
  <si>
    <t xml:space="preserve">  </t>
  </si>
  <si>
    <t xml:space="preserve"> ØÇÝã¨ »ñ»ù ï³ñ»Ï³Ý »ñ»Ë³ÛÇ ËÝ³ÙùÇ ³ñÓ³Ïáõñ¹áõÙ ·ïÝíáÕ ³ÝÓ³Ýó՝ »ñ»Ë³ÛÇ ÙÇÝã¨ »ñÏáõ ï³ñÇÝ Éñ³Ý³ÉÁ ³ßË³ï³ÝùÇ í»ñ³¹³éÝ³Éáõ ¹»åùáõÙ՝ »ñ»Ë³ÛÇ ËÝ³ÙùÝ ³ßË³ï³ÝùÇÝ ½áõ·³Ñ»é Ï³½Ù³Ï»ñå»Éáõ Ñ³Ù³ñ ³ç³ÏóáõÃÛ³Ý ïñ³Ù³¹ñáõÙ</t>
  </si>
  <si>
    <t xml:space="preserve"> ØÇÝã¨ »ñ»ù ï³ñ»Ï³Ý »ñ»Ë³ÛÇ ËÝ³ÙùÇ ³ñÓ³Ïáõñ¹áõÙ ·ïÝíáÕ ³ÝÓ³Ýó ÙÇÝã¨ »ñ»Ë³ÛÇ »ñÏáõ ï³ñÇÝ Éñ³Ý³ÉÁ ³ßË³ï³ÝùÇ í»ñ³¹³éÝ³Éáõ Ýå³ï³Ïáí  »ñ»Ë³ÛÇ ËÝ³ÙùÇ Ï³½Ù³Ï»ñåáõÙ ¹³Û³ÏÇ Ï³Ù í×³ñáíÇ ÑÇÙáõÝùÝ»ñáí ·áñÍáÕ Ý³Ë³¹åñáó³Ï³Ý Ñ³ëï³ïáõÃÛ³Ý ÙÇçáóáí` ³å³Ñáí»Éáí Ï³Ý³Ýó ³ßË³ï³Ýù³ÛÇÝ Ý»ñáõÅÇ û·ï³·áñÍáõÙÁ</t>
  </si>
  <si>
    <t xml:space="preserve"> ¼µ³Õí³ÍáõÃÛ³Ý ï³ñ³Íù³ÛÇÝ Ï»ÝïñáÝÝ»ñáõÙ Ñ³ßí³éí³Í, ÙÇÝã¨ »ñ»ù ï³ñ»Ï³Ý »ñ»Ë³ÛÇ ËÝ³ÙùÇ ³ñÓ³Ïáõñ¹áõÙ ·ïÝíáÕ` ³ßË³ï³Ýù ÷ÝïñáÕ ³ÝÓÇÝù, áíù»ñ ÙÇÝã¨ »ñ»Ë³ÛÇ »ñÏáõ ï³ñÇÝ Éñ³Ý³ÉÁ í»ñ³¹³éÝáõÙ »Ý ³ßË³ï³ÝùÇ </t>
  </si>
  <si>
    <t xml:space="preserve"> Þ³Ñ³éáõÝ»ñÇ ÃÇí, Ù³ñ¹</t>
  </si>
  <si>
    <t xml:space="preserve"> Ìñ³·ñÇ ï¨áÕáõÃÛáõÝÁ, ï³ñÇ </t>
  </si>
  <si>
    <t xml:space="preserve"> ì³ñÓ³ïñíáÕ Ñ³ë³ñ³Ï³Ï³Ý ³ßË³ï³ÝùÝ»ñÇ Ï³½Ù³Ï»ñåÙ³Ý ÙÇçáóáí ·áñÍ³½áõñÏÝ»ñÇ Å³Ù³Ý³Ï³íáñ ½µ³Õí³ÍáõÃÛ³Ý ³å³ÑáíáõÙ</t>
  </si>
  <si>
    <t xml:space="preserve"> ì³ñÓ³ïñíáÕ Ñ³ë³ñ³Ï³Ï³Ý ³ßË³ï³ÝùÝ»ñÇ Ï³½Ù³Ï»ñåÙ³Ý ÙÇçáóáí ·áñÍ³½áõñÏÝ»ñÇ Å³Ù³Ý³Ï³íáñ ½µ³Õí³ÍáõÃÛ³Ý ³å³ÑáíáõÙ՛ ³å³Ñáí»Éáí Ñ³í³ë³ñ ÑÝ³ñ³íáñáõÃÛáõÝÝ»ñ  Ï³Ý³Ýó ¨ ïÕ³Ù³ñ¹Ï³Ýó Ñ³Ù³ñ_x000D_
 </t>
  </si>
  <si>
    <t xml:space="preserve"> ¼µ³Õí³ÍáõÃÛ³Ý ï³ñ³Íù³ÛÇÝ Ï»ÝïñáÝáõÙ Ñ³ßí³éí³Í ¨ ·áñÍ³½áõñÏÇ Ï³ñ·³íÇ×³Ï ëï³ó³Í ³ÝÓÇÝù </t>
  </si>
  <si>
    <t>ØÇçáó³éÙ³Ý Ù»ç ÁÝ¹·ñÏí³Í ³ÝÓ³Ýó ÃÇí« Ù³ñ¹« ³Û¹ ÃíáõÙª</t>
  </si>
  <si>
    <t xml:space="preserve">Þ³Ñ³éáõÝ»ñÇ ·áÑáõÝ³ÏáõÃÛ³Ý Ù³Ï³ñ¹³ÏÁ« ïáÏáë </t>
  </si>
  <si>
    <t>Ð³ë³ñ³Ï³Ï³Ý ³ßË³ï³ÝùÝ»ñÇ ÙÇçÇÝ ï¨áÕáõÃÛáõÝ« ³ÙÇë</t>
  </si>
  <si>
    <t>²ßË³ï³ßáõÏ³ÛáõÙ ³ÝÙñóáõÝ³Ï ³ÝÓ³Ýó ³Ý³ëÝ³å³ÑáõÃÛ³Ùµ ½µ³Õí»Éáõ Ñ³Ù³ñ ³ç³ÏóáõÃÛ³Ý ïñ³Ù³¹ñáõÙ</t>
  </si>
  <si>
    <t xml:space="preserve">²ßË³ï³ßáõÏ³ÛáõÙ ³ÝÙñóáõÝ³Ï ³ÝÓ³Ýó_x000D_
³Ý³ëÝ³å³ÑáõÃÛ³Ùµ ½µ³Õí»Éáõ ÙÇçáóáí_x000D_
ÇÝùÝ³½µ³Õí³ÍáõÃÛ³Ý ËÃ³ÝÙ³Ý ³å³ÑáíáõÙ </t>
  </si>
  <si>
    <t xml:space="preserve"> ¼µ³Õí³ÍáõÃÛ³Ý ï³ñ³Íù³ÛÇÝ Ï»ÝïñáÝÝ»ñáõÙ Ñ³ßí³éí³Í ³ßË³ï³ßáõÏ³ÛáõÙ ³ÝÙñóáõÝ³Ï ¨ ³éÝí³½Ý »ñ»ù ³ÙÇë ·áñÍ³½áõñÏÇ Ï³ñ·³íÇ×³ÏáõÙ ·ïÝíáÕ ³ÝÓÇÝù
 </t>
  </si>
  <si>
    <t xml:space="preserve">Ìñ³·ñ»ñÇ ÃÇíÁ, ³Û¹ ÃíáõÙ՝ </t>
  </si>
  <si>
    <t>ØÇçáó³éÙ³Ý ï¨áÕáõÃÛáõÝÁ« ï³ñÇ</t>
  </si>
  <si>
    <t xml:space="preserve">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Ù³ëÝ³·Çï³Ï³Ý áõëáõóÙ³Ý Ï³½Ù³Ï»ñåÙ³Ý ¨ ½µ³Õí³ÍáõÃÛ³Ý ³å³ÑáíáõÙ </t>
  </si>
  <si>
    <t>²ç³ÏóáõÃÛáõÝ 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Ó»éù µ»ñ»Éáõ ·áñÍ³ïáõÇ ÏáÕÙÇó Ý»ñÏ³Û³óí³Í å³Ñ³ÝçÝ»ñÇÝ Ñ³Ù³å³ï³ëË³Ý Ù³ëÝ³·Çï³Ï³Ý ÑÙïáõÃÛáõÝÝ»ñ ¨ Ï³ñáÕáõÃÛáõÝÝ»ñ՝ ·áñÍ³ïáõÇ Ùáï ³éÏ³ Ã³÷áõñ ³ßË³ï³ï»ÕÁ Ñ³Ù³Éñ»Éáõ Ñ³Ù³ñ։ ØÇçáó³éáõÙÁ Çñ³Ï³Ý³óíáõÙ ¿ 3 áõÕÕáõÃÛáõÝÝ»ñáí. 1. ß³Ñ³éáõÇ Ù³ëÝ³·Çï³Ï³Ý áõëáõóáõÙ, 2. ß³Ñ³éáõÇ Ñ³Ù³ñ ³ßË³ï³Ýù³ÛÇÝ ÷áñÓ³éáõÃÛ³Ý Ï³½Ù³Ï»ñåáõÙ, 3. ·áñÍ³ïáõÇÝ ÙÇ³Ýí³· ³ç³ÏóáõÃÛ³Ý ïñ³Ù³¹ñáõÙ</t>
  </si>
  <si>
    <t>²¹ñµ»ç³ÝÇ ÏáÕÙÇó 2016 ¨ 2020 Ãí³Ï³ÝÝ»ñÇÝ ë³ÝÓ³½»ñÍí³Í é³½Ù³Ï³Ý ·áñÍáÕáõÃÛáõÝÝ»ñÇÝ Ù³ëÝ³Ïó³Í ·áñÍ³½áõñÏ ³ÝÓ</t>
  </si>
  <si>
    <t>ø³Ý³Ï³Ï³Ý</t>
  </si>
  <si>
    <t>ØÇçáó³éÙ³Ý Ù»ç ÁÝ¹·ñÏí³ÍÝ»ñÇ ÃÇíÁ, ³Û¹ ÃíáõÙª</t>
  </si>
  <si>
    <t>ա) Ù³ëÝ³·Çï³Ï³Ý áõëáõóÙ³Ý Ù»ç ÁÝ¹·ñÏí³Í ³ÝÓÇÝù</t>
  </si>
  <si>
    <t>բ) ³ßË³ï³Ýù³ÛÇÝ ÷áñÓÇ Ó»éùµ»ñÙ³Ý ·áñÍÁÝÃ³óáõÙ ÁÝ¹·ñÏí³Í ³ÝÓÇÝù</t>
  </si>
  <si>
    <t>գ) ·áñÍ³ïáõÇÝ ÙÇ³Ýí³· ÷áËÑ³ïáõóÙ³Ý ïñ³Ù³¹ñÙ³Ý ³ñ¹ÛáõÝùáõÙª ½µ³Õí³Í ¹³ñÓ³Í ³ÝÓÇÝù</t>
  </si>
  <si>
    <t>¼µ³Õí³ÍáõÃÛ³Ý ËÃ³ÝÙ³Ý ÙÇçáó³éáõÙ</t>
  </si>
  <si>
    <t>ØÇçáó³éÙ³Ý ßñç³Ý³ÏÝ»ñáõÙ ·áñÍ³ïáõÇÝ ïñíáõÙ ¿ »Ï³Ùï³ÛÇÝ Ñ³ñÏÇ ÷áËÑ³ïáõóáõÙ, áñÇ ã³÷Á ¨ ³ç³ÏóáõÃÛ³Ý ï¨áÕáõÃÛáõÝÁ ï³ñµ»ñ³ÏíáõÙ ¿՝ ³ßË³ï³ÝùÇ ÁÝ¹áõÝíáÕ ³ÝÓÇ ï³ñÇùáí, ë»éáí, »ñ»Ë³ áõÝ»Ý³Éáõ, ÇÝãå»ë Ý³¨ Ñ³ßÙ³Ý¹³ÙáõÃÛáõÝ áõÝ»Ý³Éáõ Ñ³Ý·³Ù³Ýùáí å³ÛÙ³Ý³íáñí³Í։ Ê»É³ÙÇï Ñ³ñÙ³ñ»óÙ³Ý Ñ³Ù³ñ ïñíáõÙ ¿ Ý³¨ ÙÇ³Ýí³· ÷áËÑ³ïáõóáõÙ՝ ³é³í»É³·áõÛÝÁ 500,000 ¹ñ³ÙÇ ã³÷áí։</t>
  </si>
  <si>
    <t>îñ³Ýëý»ñïÝ»ñÇ ïñ³Ù³¹ñáõÙ</t>
  </si>
  <si>
    <t>ÐÐ Ï³é³í³ñáõÃÛ³Ý 2023 Ãí³Ï³ÝÇ ÷»ïñí³ñÇ 23-Ç N 242-È áñáßÙ³Ùµ ë³ÑÙ³Ýí³Í ã³÷³ÝÇßÝ»ñ</t>
  </si>
  <si>
    <t>¶áñÍ³½áõñÏ ß³Ñ³éáõÝ»ñÇ ÃÇí, Ù³ñ¹, ³Û¹ ÃíáõÙ՝</t>
  </si>
  <si>
    <t>ÁÝï³Ý»Ï³Ý Ï³Ù ëáóÇ³É³Ï³Ý Ýå³ëï ëï³óáÕ ÁÝï³ÝÇùÇ ·áñÍ³½áõñÏ ³Ý¹³Ù</t>
  </si>
  <si>
    <t>Ñ³ßÙ³Ý¹³ÙáõÃÛáõÝ áõÝ»óáÕ ³ÝÓÇÝù, ³Û¹ ÃíáõÙ՝</t>
  </si>
  <si>
    <t>Ñ³ßÙ³Ý¹³ÙáõÃÛáõÝ áõÝ»óáÕ ³ÝÓÇÝù, áñáÝó Ñ³Ù³ñ Çñ³Ï³Ý³óíáõÙ ¿ ³ßË³ï³ï»ÕÇ Ñ³ñÙ³ñ»óáõÙ</t>
  </si>
  <si>
    <t>ïíÛ³É ï³ñáõÙ ýÇÝ³Ýë³íáñÙ³Ý »ÝÃ³Ï³ å³ÛÙ³Ý³·ñ»ñÇ ÃÇí, Ñ³ï</t>
  </si>
  <si>
    <t>Ն³Ëáñ¹ ï³ñáõÙ ÙÇçáó³éÙ³Ý Ù»ç ÁÝ¹·ñÏí³Í ß³Ñ³éáõÝ»ñÇ ÃÇíÁ, áñáÝó Ù³ëáí ïíÛ³É ï³ñáõÙ ³éÏ³ »Ý ýÇÝ³Ýë³Ï³Ý å³ñï³íáñáõÃÛáõÝÝ»ñ, Ù³ñ¹</t>
  </si>
  <si>
    <t>¶áñÍ³½áõñÏÝ»ñÇ ½µ³Õí³ÍáõÃÛ³Ý ³å³ÑáíáõÙ</t>
  </si>
  <si>
    <t>Նå³ëï³éáõ ÁÝï³ÝÇùÇ ·áñÍ³½áõñÏ ³Ý¹³ÙÇÝ ³éÝí³½Ý 1 ï³ñÇ Å³ÙÏ»ïáí ³ßË³ï³ÝùÇ ÁÝ¹áõÝ»Éáõ å³ñ³·³ÛáõÙª Å³Ï»ïÇ ³í³ñïÇó Ñ»ïá ·áñÍ³ïáõÇÝ ïñíáõÙ ¿ ÙÇ³Ýí³· ÷áËÑ³ïáõóáõÙ 350.0 Ñ³½. ¹ñ³ÙÇ ã³÷áí, ÇëÏ áã Ýå³ëï³éáõ ÁÝï³ÝÇùÇ ·áñÍ³½áõñÏ ³Ý¹³ÙÇ å³ñ³·³ÛáõÙª 250.0 Ñ³½. ¹ñ³ÙÇ ã³÷áí</t>
  </si>
  <si>
    <t>¶áñÍ³½áõñÏ ³ÝÓÇÝù</t>
  </si>
  <si>
    <t>ØÇçáó³éÙ³Ý Ù»ç ÁÝ¹·ñÏí³Í ·áñÍ³½áõñÏ ³ÝÓ³Ýó Ãí³ù³Ý³ÏÁ, áñáÝó Ù³ëáí ýÇÝ³Ýë³Ï³Ý å³ñï³íáñáõÃÛáõÝÝ»ñÁ ï»Õ³÷áËí»Éáõ »Ý Ñ³çáñ¹ ï³ñí³ å»ï³Ï³Ý µÛáõç», ³Û¹ ÃíáõÙ՝</t>
  </si>
  <si>
    <t>Ýå³ëï³éáõ ·áñÍ³½áõñÏÝ»ñ</t>
  </si>
  <si>
    <t>áã Ýå³ëï³éáõ ·áñÍ³½áõñÏÝ»ñ</t>
  </si>
  <si>
    <t>2023 Ãí³Ï³ÝÇÝ È»éÝ³ÛÇÝ Ô³ñ³µ³ÕÇó µéÝÇ ï»Õ³Ñ³Ýí³Í ³ÝÓ³Ýó Ñ³Ù³ñ Ï³ñ×³Å³ÙÏ»ï áõëáõóÙ³Ý ¹³ëÁÝÃ³óÇ Ï³½Ù³Ï»ñåáõÙ ¨ ³ßË³ï³Ýù³ÛÇÝ ÷áñÓ Ó»éù µ»ñ»Éáõ Ñ³Ù³ñ ³ç³ÏóáõÃÛ³Ý ïñ³Ù³¹ñáõÙ</t>
  </si>
  <si>
    <t>ØÇçáó³éÙ³Ý ßñç³Ý³ÏÝ»ñáõÙ Ý³Ë³ï»ëíáõÙ ¿ ³ç³Ïó»É 2023 Ãí³Ï³ÝÇÝ È»éÝ³ÛÇÝ Ô³ñ³µ³ÕÇó µéÝÇ ï»Õ³Ñ³Ýí³Í ³ÝÓ³Ýó Ó»éù µ»ñ»Éáõ ·áñÍ³ïáõÇ ÏáÕÙÇó Ý»ñÏ³Û³óí³Í å³Ñ³ÝçÝ»ñÇÝ Ñ³Ù³å³ï³ëË³Ý Ù³ëÝ³·Çï³Ï³Ý ÑÙïáõÃÛáõÝÝ»ñ, Ï³ñáÕáõÃÛáõÝÝ»ñ ¨ ³ßË³ï³Ýù³ÛÇÝ ÷áñÓ՝ ·áñÍ³ïáõÇ Ùáï ³éÏ³ Ã³÷áõñ ³ßË³ï³ï»ÕÁ Ñ³Ù³Éñ»Éáõ Ñ³Ù³ñ։ ØÇçáó³éáõÙÁ Çñ³Ï³Ý³óíáõÙ ¿ 3 áõÕÕáõÃÛáõÝÝ»ñáí. 1. ß³Ñ³éáõÇ áõëáõóáõÙ, 2. ß³Ñ³éáõÇ Ñ³Ù³ñ ³ßË³ï³Ýù³ÛÇÝ ÷áñÓÇ Ó»éù µ»ñÙ³Ý Ï³½Ù³Ï»ñåáõÙ, 3. ß³Ñ³éáõÇ áõëáõóÙ³Ý ¨ ³ßË³ï³Ýù³ÛÇÝ ÷áñÓÇ Ó»éù µ»ñÙ³Ý Ï³½Ù³Ï»ñåáõÙ</t>
  </si>
  <si>
    <t>ա) áõëáõóÙ³Ý Ù»ç ÁÝ¹·ñÏí³Í ³ÝÓÇÝù</t>
  </si>
  <si>
    <t>ºíñ³ëÇ³Ï³Ý ¼³ñ·³óÙ³Ý ´³ÝÏÇ ³ç³ÏóáõÃÛ³Ùµ Çñ³Ï³Ý³óíáÕ §²ßË³ï³ÝùÇ ¾É»ÏïñáÝ³ÛÇÝ ´áñë³¦ ¹ñ³Ù³ßÝáñÑ³ÛÇÝ Íñ³·ñÇ  ßñç³Ý³ÏÝ»ñáõÙ ï»ËÝÇÏ³Ï³Ý Ñ³·»óí³ÍáõÃÛáõÝ</t>
  </si>
  <si>
    <t>§²ßË³ï³ÝùÇ ¾É»ÏïñáÝ³ÛÇÝ ´áñë³¦ ¹ñ³Ù³ßÝáñÑ³ÛÇÝ Íñ³·ñÇ ·áñÍáõÝ»áõÃÛ³Ý Ñ³Ù³ñ ³ÝÑñ³Å»ßï  ë³ñù³íáñáõÙÝ»ñÇ Ó»éùµ»ñáõÙ ¨ ï»Õ³¹ñáõÙ</t>
  </si>
  <si>
    <t xml:space="preserve">²ÛÉ å»ï³Ï³Ý Ï³½Ù³Ï»ñåáõÃÛáõÝÝ»ñÇ ÏáÕÙÇó û·ï³·áñÍíáÕ áã_x000D_
ýÇÝ³Ýë³Ï³Ý ³ÏïÇíÝ»ñÇ Ñ»ï ·áñÍ³éÝáõÃÛáõÝÝ»ñ </t>
  </si>
  <si>
    <t>ØÇçáó³éáõÙÝ Çñ³Ï³Ý³óÝáÕÇ ³Ýí³ÝáõÙÁ՝</t>
  </si>
  <si>
    <t xml:space="preserve">§§Üáñù¦ ëáóÇ³É³Ï³Ý Í³é³ÛáõÃÛáõÝÝ»ñÇ ï»ËÝáÉá·Ç³Ï³Ý ¨ Çñ³½»ÏÙ³Ý Ï»ÝïñáÝ¦ ÑÇÙÝ³¹ñ³Ù 
 </t>
  </si>
  <si>
    <t xml:space="preserve">Ò»éùµ»ñí³Í ¨ ß³Ñ³·áñÍÙ³Ý Ñ³ÝÓÝí³Í ï»ËÝÇÏ³Ï³Ý ÙÇçáóÝ»ñ (ë»ñí»ñ ¨ ³ÛÉ ³ÝÑñ³Å»ßï ë³ñù³íáñáõÙÝ»ñ)« Ñ³í³ù³Íáõ
</t>
  </si>
  <si>
    <t xml:space="preserve"> ´Ý³Ï³ñ³Ý³ÛÇÝ ³å³ÑáíáõÙ</t>
  </si>
  <si>
    <t xml:space="preserve"> ºñÏñ³ß³ñÅÇ Ñ»ï¨³Ýùáí ³ÝûÃ¨³Ý ÙÝ³ó³Í ÁÝï³ÝÇùÝ»ñÇ µÝ³Ï³ñ³Ý³ÛÇÝ ³å³ÑáíáõÙ</t>
  </si>
  <si>
    <t xml:space="preserve"> ´Ý³ÏáõÃÛ³Ý í³Ûñ ãáõÝ»óáÕ ³ÝûÃ¨³Ý ³ÝÓ³Ýó µÝ³Ï³ñ³Ý³ÛÇÝ ³å³ÑáíÙ³Ý ³ç³ÏóáõÃÛáõÝ</t>
  </si>
  <si>
    <t xml:space="preserve"> Þ³Ñ³éáõÝ»ñÇ ÁÝïñáõÃÛ³Ý ã³÷³ÝÇßÝ»ñ </t>
  </si>
  <si>
    <t xml:space="preserve"> ºñÏñ³ß³ñÅÇ Ñ»ï¨³Ýùáí ³ÝûÃ¨³Ý ÙÝ³ó³Í՛ Íñ³·ñÇ ß³Ñ³éáõ ×³Ý³ãí³Í ÁÝï³ÝÇùÝ»ñ </t>
  </si>
  <si>
    <t xml:space="preserve"> ´Ý³Ï³ñ³Ýáí ³å³Ñáíí³Í ß³Ñ³éáõÝ»ñÇ ÃÇí, ÁÝï³ÝÇù </t>
  </si>
  <si>
    <t xml:space="preserve"> Üáï³ñÝ»ñÇ ¹»åá½Çï³ÛÇÝ Ñ³ßÇíÝ»ñÇÝ ÷áË³ÝóíáÕ ÙÇ³íáñÇ ÃÇí </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</si>
  <si>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t>
  </si>
  <si>
    <t xml:space="preserve"> ¶Ý³Ñ³ïÙ³Ý ã³÷³ÝÇßÝ»ñÇ Ñ³Ù³Ó³ÛÝ µÝ³Ï³ñ³ÝÇ µ³ñ»É³íÙ³Ý Ï³ñÇù áõÝ»óáÕ Ï³ñÇù³íáñÝ»ñÇ ×³Ý³ãáõÙ՝ Ñ³ßí³éáõÙ ¨ Ýñ³Ýó ³ÝÑ³ïáõÛó ýÇÝ³ë³Ï³Ý ³ç³ÏóáõÃÛ³Ý ïñ³Ù³¹ñÙ³Ý »Õ³Ý³Ïáí µÝ³Ï³ñ³Ý³ÛÇÝ ËÝ¹ÇñÝ»ñÇ ÉáõÍáõÙ</t>
  </si>
  <si>
    <t xml:space="preserve"> ¼áÑí³Í (Ù³Ñ³ó³Í) ³é³çÇÝ՝ »ñÏñáñ¹ ¨ »ññáñ¹ Ï³ñ·Ç Ñ³ßÙ³Ý¹³Ù ½ÇÝÍ³é³ÛáÕÝ»ñÇ ³ÝûÃ¨³Ý ¨ µÝ³Ï³ñ³Ý³ÛÇÝ å³ÛÙ³ÝÝ»ñÇ µ³ñ»É³íÙ³Ý Ï³ñÇù áõÝ»óáÕ ÁÝï³ÝÇùÝ»ñ </t>
  </si>
  <si>
    <t>2.2.2. ÐÐ Ù³ñ½»ñ, áñÇó`</t>
  </si>
  <si>
    <t>2.3.2. ÐÐ Ù³ñ½»ñ, áñÇó`</t>
  </si>
  <si>
    <t>ØÇ³Ýí³·</t>
  </si>
  <si>
    <t xml:space="preserve"> ¶Ý³Ñ³ïÙ³Ý ã³÷³ÝÇßÝ»ñÇ Ñ³Ù³Ó³ÛÝ µÝ³Ï³ñ³ÝÇ µ³ñ»É³íÙ³Ý Ï³ñÇù áõÝ»óáÕ Ï³ñÇù³íáñÝ»ñÇ ×³Ý³ãáõÙ` Ñ³ßí³éáõÙ ¨ Ýñ³Ýó ³ÝÑ³ïáõÛó ýÇÝ³Ýë³Ï³Ý ³ç³ÏóáõÃÛ³Ý ïñ³Ù³¹ñÙ³Ý »Õ³Ý³Ïáí µÝ³Ï³ñ³Ý³ÛÇÝ ËÝ¹ÇñÝ»ñÇ ÉáõÍáõÙ</t>
  </si>
  <si>
    <t>äÜ Ñ³Ù³Ï³ñ·Ç  å³ÛÙ³Ý³·ñ³ÛÇÝ ½ÇÝÍ³é³ÛáÕÝ»ñÇ, ù³Õ³ù³óÇ³Ï³Ý Í³é³ÛáÕÝ»ñÇ  áñå»ë µÝ³Ï³ñ³Ý³ÛÇÝ å³ÛÙ³ÝÝ»ñÇ µ³ñ»É³íÙ³Ý Ï³ñÇù³íáñ Ñ³ßí³éí³Í ÁÝï³ÝÇùÝ»ñ</t>
  </si>
  <si>
    <t>´Ý³Ï³ñ³Ý³ÛÇÝ ³å³ÑáíÙ³Ý ¨ å³ÛÙ³ÝÝ»ñÇ µ³ñ»É³íÙ³Ý Ýå³ï³Ïáí ³ç³ÏóáõÃÛáõÝ ëï³óáÕ ß³Ñ³éáõÝ»ñÇ ÃÇí« ³Û¹ ÃíáõÙ`  Ñ»ï¨Û³É Çñ³í³Ï³Ý ³Ïï»ñÇ Ñ³Ù³Ó³ÛÝ §¼ÇÝíáñ³Ï³Ý Í³é³ÛáõÃÛ³Ý ¨ ½ÇÝË³é³ÛáÕÇ Ï³ñ·³íÇ×³ÏÇ Ù³ëÇÝ¦  ÐÐ ûñ»Ýù« ÐÐ Ï³é³í³ñáõÃÛ³Ý  07©03©2007Ã© N 384-Ü áñáßáõÙ«</t>
  </si>
  <si>
    <t>1.2. ÐÐ Ù³ñ½»ñ</t>
  </si>
  <si>
    <t>2. ¼ÇÝÃáß³Ï³éáõÝ»ñÇ ÁÝï³ÝÇùÝ»ñ, ³Û¹ ÃíáõÙ`</t>
  </si>
  <si>
    <t xml:space="preserve">2.1. ù. ºñ¨³Ý, </t>
  </si>
  <si>
    <t>²ç³ÏóáõÃÛáõÝ ëï³ó³Í ß³Ñ³éáõÝ»ñÇ ï»ë³Ï³ñ³ñ ÏßÇéÁ, áñå»ë µÝ³Ï³ñ³Ý³ÛÇÝ å³ÛÙ³ÝÝ»ñÇ Ï³ñÇù³íáñ Ñ³ßí³éí³Í ß³Ñ³éáõÝ»ñÇ ÝÏ³ïÙ³Ùµ, ïáÏáë</t>
  </si>
  <si>
    <t>ì×³ñÙ³Ý Ñ³×³Ë³Ï³ÝáõÃÛáõÝ</t>
  </si>
  <si>
    <t>ÐÐ Ï³é³í³ñáõÃÛ³Ý 2022 Ãí³Ï³ÝÇ ÷»ïñí³ñÇ 17-Ç N 169-È áñáßÙ³Ý Ñ³Ù³Ó³ÛÝª 2023 Ãí³Ï³ÝÇ ÑáõÉÇëÇ 1-Ç ¹ñáõÃÛ³Ùµ Ñ³í³ëï³·Çñ ëï³ó³Í ß³Ñ³éáõÝ»ñÇ ó³ÝÏÁ ïñ³Ù³¹ñ»É ¿ È»éÝ³ÛÇÝ Ô³ñ³µ³ÕÇ ï³ñ³Íù³ÛÇÝ Ï³é³í³ñÙ³Ý ¨ »ÝÃ³Ï³éáõóí³ÍùÝ»ñÇ Ý³Ë³ñ³ñáõÃÛáõÝÁ</t>
  </si>
  <si>
    <t xml:space="preserve">ÀÝï³ÝÇùÝ»ñÇ ÃÇí, Ñ³ï </t>
  </si>
  <si>
    <t xml:space="preserve"> ê³ÑÙ³Ý³Ù»ñÓ µÝ³Ï³í³Ûñ»ñáõÙ ÁÝï³ÝÇùÝ»ñÇ µÝ³Ï³ñ³Ý³ÛÇÝ Ù³ïã»ÉÇáõÃÛ³Ý ³å³ÑáíÙ³Ý å»ï³Ï³Ý ³ç³ÏóáõÃÛáõÝ</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</si>
  <si>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ß³Ñ³éáõÇÝ ³ç³ÏóáõÃÛáõÝ </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</si>
  <si>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t>
  </si>
  <si>
    <t xml:space="preserve"> ê³ÑÙ³Ý³Ù»ñÓ ·ÛáõÕ³Ï³Ý µÝ³Ï³í³ÛñáõÙ ïáõÝ Ï³éáõó³Í ß³Ñ³éáõÝ»ñÇ ÃÇí« ÁÝï³ÝÇù </t>
  </si>
  <si>
    <t>´Ý³Ï³ñ³ÝÇ í³ñÓ³Ï³ÉáõÃÛ³Ý_x000D_ í³ñÓ³í×³ñÇ Ñ³ïáõóáõÙ</t>
  </si>
  <si>
    <t>²Ý³å³Ñáí ÁÝï³ÝÇùÝ»ñÇÝ ¨ Ëáó»ÉÇ ³ÛÉ ËÙµ»ñÇÝ Å³Ù³Ý³Ï³íáñ Ï³ó³ñ³ÝÝ»ñáí ³å³Ñáí»Éáõ Ýå³ï³Ïáí µÝ³Ï³ñ³ÝÇ í³ñÓ³Ï³ÉáõÃÛ³Ý_x000D_ í³ñÓ³í×³ñÇ Ñ³ïáõóÙ³Ý ïñ³Ù³¹ñáõÙª 6 ³ÙÇë Å³ÙÏ»ïáí</t>
  </si>
  <si>
    <t>ÐÐ Ï³é³í³ñáõÃÛ³Ý áñáßÙ³Ùµ ëáóÇ³É³å»ë ³Ý³å³Ñáí ÁÝï³ÝÇùÝ»ñ ¨ Ëáó»ÉÇ ³ÛÉ ËÙµ»ñ</t>
  </si>
  <si>
    <t xml:space="preserve"> Î»Ýë³Ãáß³Ï³ÛÇÝ ³å³ÑáíáõÃÛáõÝ</t>
  </si>
  <si>
    <t xml:space="preserve"> Î»Ýë³Ãáß³ÏÝ»ñÇ ¨ ³ÛÉ ¹ñ³Ù³Ï³Ý í×³ñÝ»ñÇ ïñ³Ù³¹ñÙ³Ý ï»Õ»Ï³ïí³Ï³Ý ÙÇ³ëÝ³Ï³Ý Ñ³Ù³Ï³ñ·»ñÇ ëå³ë³ñÏáõÙ ¨ ß³Ñ³·áñÍáõÙ</t>
  </si>
  <si>
    <t xml:space="preserve"> Î»Ýë³Ãáß³ÏÝ»ñÇ ¨ ³ÛÉ ¹ñ³Ù³Ï³Ý í×³ñÝ»ñÇ ïñ³Ù³¹ñÙ³Ý ï»Õ»Ï³ïí³Ï³Ý Ñ³Ù³Ï³ñ·Ç í³ñÙ³Ý՝ ëå³ë³ñÏÙ³Ý ¨ ï»Õ»Ï³ïíáõÃÛ³Ý ïñ³Ù³¹ñÙ³Ý Í³é³ÛáõÃÛáõÝÝ»ñ</t>
  </si>
  <si>
    <t xml:space="preserve"> Ì³é³ÛáõÃÛ³Ý Ù³ïáõóáõÙ </t>
  </si>
  <si>
    <t xml:space="preserve"> êáóÇ³É³Ï³Ý å³ßïå³ÝáõÃÛ³Ý áÉáñïáõÙ ëáóÇ³É³Ï³Ý ³å³ÑáíáõÃÛ³Ý å»ï³Ï³Ý Í³é³ÛáõÃÛ³Ý ï»Õ»Ï³ïí³Ï³Ý Ý»ñùÇÝ åáñï³ÉÇ, Ï»Ýë³Ãáß³Ï³éáõÝ»ñÇ Ñ³ßí³éÙ³Ý ÙÇ³ëÝ³Ï³Ý ï»Õ»Ï³ïí³Ï³Ý Ñ³Ù³Ï³ñ·Ç ¨ ½ÇÝíáñ³Ï³Ý Ï»Ýë³Ãáß³Ï³éáõÝ»ñÇ ï»Õ»Ï³ïí³Ï³Ý µ³½³Ý»ñÇ ÃÇí, Ñ³ï </t>
  </si>
  <si>
    <t xml:space="preserve"> Î»Ýë³Ãáß³ÏÝ»ñÇ ¨ ³ÛÉ ¹ñ³Ù³Ï³Ý í×³ñÝ»ñÇ Çñ³Ï³Ý³óÙ³Ý ³å³ÑáíáõÙ</t>
  </si>
  <si>
    <t xml:space="preserve"> Î»Ýë³Ãáß³ÏÝ»ñÇ ¨ ³ÛÉ ¹ñ³Ù³Ï³Ý í×³ñÝ»ñÇ í×³ñÙ³Ý Í³é³ÛáõÃÛáõÝÝ»ñÇ Ó»éùµ»ñáõÙ</t>
  </si>
  <si>
    <t xml:space="preserve"> ´³ÝÏ»ñ, &lt;&lt;¶ÝáõÙÝ»ñÇ Ù³ëÇÝ&gt;&gt; ÐÐ ûñ»ÝùÇ Ñ³Ù³Ó³ÛÝ ÁÝïñí³Í Ï³½Ù³Ï»ñåáõÃÛáõÝ </t>
  </si>
  <si>
    <t xml:space="preserve"> Î»Ýë³Ãáß³ÏÇ ³ÛÉ ¹ñ³Ù³Ï³Ý í×³ñÝ»ñÇ Ýß³Ý³ÏÙ³Ý ³é³í»É³·áõÛÝ Å³ÙÏ»ï, ³ßË³ï³Ýù³ÛÇÝ ûñ </t>
  </si>
  <si>
    <t xml:space="preserve"> Î»Ýë³Ãáß³ÏÝ»ñÇ Ó¨³ÃÕÃ»ñÇ ïå³·ñáõÃÛáõÝ</t>
  </si>
  <si>
    <t xml:space="preserve"> Î»Ýë³Ãáß³ÏÝ»ñÇ ïñ³Ù³¹ñÙ³Ý Ñ³Ù³å³ï³ëË³Ý Ó¨³ÃÕÃ»ñÇ ïå³·ñáõÃÛ³Ý Í³é³ÛáõÃÛáõÝÝ»ñ</t>
  </si>
  <si>
    <t xml:space="preserve"> Í³é³ÛáõÃÛ³Ý Ù³ïáõóáõÙ </t>
  </si>
  <si>
    <t xml:space="preserve">&lt;&lt;¶ÝáõÙÝ»ñÇ Ù³ëÇÝ&gt;&gt; ÐÐ ûñ»ÝùÇ Ñ³Ù³Ó³ÛÝ ÁÝïñí³Í Ï³½Ù³Ï»ñåáõÃÛáõÝ </t>
  </si>
  <si>
    <t xml:space="preserve"> Î»Ýë³Ãáß³ÏÇ Ýß³Ý³ÏÙ³Ý ¨ í×³ñÙ³Ý Ñ³Ù³ñ ³ÝÑñ³Å»ßï Ó¨³ÃÕÃ»ñÇ ù³Ý³Ï, Ñ³ï </t>
  </si>
  <si>
    <t xml:space="preserve"> êå³Û³Ï³Ý ³ÝÓÝ³Ï³½ÙÇ ¨ Ýñ³Ýó ÁÝï³ÝÇùÝ»ñÇ ³Ý¹³ÙÝ»ñÇ Ï»Ýë³Ãáß³ÏÝ»ñ</t>
  </si>
  <si>
    <t xml:space="preserve"> êå³Û³Ï³Ý ³ÝÓÝ³Ï³½ÙÇ ½ÇÝÍ³é³ÛáÕÝ»ñÇÝ »ñÏ³ñ³ÙÛ³ Í³é³ÛáõÃÛ³Ý, Ñ³ßÙ³Ý¹³ÙáõÃÛ³Ý ¨ ½ÇÝÍ³é³ÛáÕÇ Ù³Ñí³Ý ¹»åùáõÙ Ýñ³ ÁÝï³ÝÇùÇ ³Ý¹³ÙÝ»ñÇÝ Ï»ñ³ÏñáÕÇÝ ÏáñóÝ»Éáõ ¹»åùáõÙ ½ÇÝíáñ³Ï³Ý Ï»Ýë³Ãáß³ÏÝ»ñÇ ïñ³Ù³¹ñáõÙ_x000D_
</t>
  </si>
  <si>
    <t xml:space="preserve"> îñ³Ýëý»ñïÇ ïñ³Ù³¹ñáõÙ </t>
  </si>
  <si>
    <t xml:space="preserve"> êå³Û³Ï³Ý ³ÝÓÝ³Ï³½ÙÇÝ ¨ Ýñ³Ýó ÁÝï³ÝÇùÝ»ñÇ ³Ý¹³ÙÝ»ñÇÝ »ñÏ³ñ³ÙÛ³ Í³é³ÛáõÃÛ³Ý, Ñ³ßÙ³Ý¹³ÙáõÃÛ³Ý ¨ Ï»ñ³ÏñáÕÇÝ ÏáñóÝ»Éáõ ¹»åùáõÙ Ï»Ýë³Ãáß³ÏÝ»ñÇ ïñ³Ù³¹ñáõÙ 22.12.2010Ã. Ðú-243-Ü ûñ»ÝùÇ 18-ñ¹, 20-ñ¹, 22-ñ¹ Ñá¹í³ÍÝ»ñáí </t>
  </si>
  <si>
    <t xml:space="preserve"> Þ³ñù³ÛÇÝ ½ÇÝÍ³é³ÛáÕÝ»ñÇ ¨ Ýñ³Ýó ÁÝï³ÝÇùÝ»ñÇ ³Ý¹³ÙÝ»ñÇ ½ÇÝíáñ³Ï³Ý Ï»Ýë³Ãáß³ÏÝ»ñ</t>
  </si>
  <si>
    <t xml:space="preserve"> ÊêÐØ ½ÇÝí³Í áõÅ»ñÇ ß³ñù³ÛÇÝ Ï³½ÙÇ ½ÇÝÍ³é³ÛáÕÝ»ñÇÝ Ñ³ßÙ³Ý¹³ÙáõÃÛ³Ý, Ýñ³Ýó Ù³Ñí³Ý ¹»åùáõÙ ÁÝï³ÝÇùÝ»ñÇ ³Ý¹³ÙÝ»ñÇÝ Ï»ñ³ÏñáÕÇÝ ÏáñóÝ»Éáõ ¹»åùáõÙ ½ÇÝíáñ³Ï³Ý Ï»Ýë³Ãáß³ÏÝ»ñÇ ïñ³Ù³¹ñáõÙ</t>
  </si>
  <si>
    <t xml:space="preserve"> 22.12.2010Ã. Ðú-243-Ü ûñ»Ýùáí  ë³ÑÙ³Ýí³Í Ï³ñ·áí Ñ³ßÙ³Ý¹³Ù ×³Ý³ãí³Í ß³ñù³ÛÇÝ  ½ÇÝÍ³é³ÛáÕÝ»ñ, Í³é³ÛáõÃÛ³Ý ÁÝÃ³óùáõÙ ½áÑí³Í (Ù³Ñ³ó³Í) ß³ñù³ÛÇÝ ½ÇÝÍ³é³ÛáÕÝ»ñÇ  ÁÝï³ÝÇùÝ»ñÇ ³Ý¹³ÙÝ»ñ </t>
  </si>
  <si>
    <t xml:space="preserve"> ²ßË³ï³Ýù³ÛÇÝ Ï»Ýë³Ãáß³ÏÝ»ñ</t>
  </si>
  <si>
    <t xml:space="preserve"> ²ßË³ï³Ýù³ÛÇÝ Ï»Ýë³Ãáß³ÏÝ»ñÇ (ï³ñÇù³ÛÇÝ, Ñ³ßÙ³Ý¹³ÙáõÃÛ³Ý, ³ñïáÝÛ³É å³ÛÙ³ÝÝ»ñáí, »ñÏ³ñ³ÙÛ³ Í³é³ÛáõÃÛ³Ý, Ù³ëÝ³ÏÇ, Ï»ñ³ÏñáÕÇÝ ÏáñóÝ»Éáõ ¹»åùáõÙ Ï»Ýë³Ãáß³ÏÝ»ñÇ) ïñ³Ù³¹ñáõÙ_x000D_
</t>
  </si>
  <si>
    <t xml:space="preserve"> î³ñÇù³ÛÇÝ ³ßË³ï³Ýù³ÛÇÝ` ³éÝí³½Ý 10 ï³ñí³ ³ßË³ï³Ýù³ÛÇÝ ëï³Å, Ñ³ßÙ³Ý¹³ÙáõÃÛ³Ý ³ßË³ï³Ýù³ÛÇÝ` Áëï ë³Ý¹Õ³ÏÇ ³ßË³ï³Ýù³ÛÇÝ ëï³Å, ³ñïáÝÛ³É, Ù³ëÝ³ÏÇ »ñÏ³ñ³ÙÛ³ Í³é³ÛáõÃÛ³Ý` å³Ñ³ÝçíáÕ Ù³ëÝ³·ÇïáõÃÛ³Ùµ ³ßË³ï³Ýù³ÛÇÝ ëï³Å </t>
  </si>
  <si>
    <t xml:space="preserve"> ÐÐ ûñ»Ýùáí Ýß³Ý³Ïí³Í Ï»Ýë³Ãáß³ÏÝ»ñ</t>
  </si>
  <si>
    <t xml:space="preserve"> «ä³ßïáÝ³ï³ñ ³ÝÓ³Ýó ·áñÍáõÝ»áõÃÛ³Ý ³å³ÑáíÙ³Ý՝ ëå³ë³ñÏÙ³Ý ¨ ëáóÇ³É³Ï³Ý »ñ³ßËÇùÝ»ñÇ Ù³ëÇÝ» ÐÐ ûñ»Ýùáí ë³ÑÙ³Ýí³Í å³ßïáÝÝ»ñáõÙ å³ßïáÝ³í³ñ³Í ³ÝÓ³Ýó Ï»Ýë³Ãáß³ÏÇ ïñ³Ù³¹ñáõÙ_x000D_
</t>
  </si>
  <si>
    <t xml:space="preserve"> Îáõï³Ï³ÛÇÝ Ñ³ïÏ³óáõÙÝ»ñ Ù³ëÝ³ÏóÇ Ï»Ýë³Ãáß³Ï³ÛÇÝ Ñ³ßíÇÝ</t>
  </si>
  <si>
    <t xml:space="preserve"> &lt;&lt;Îáõï³Ï³ÛÇÝ Ï»Ýë³Ãáß³ÏÝ»ñÇ Ù³ëÇÝ&gt;&gt; ÐÐ ûñ»Ýùáí ë³ÑÙ³Ýí³Í Ï³ñ·áí Ù³ëÝ³ÏóÇ Ï»Ýë³Ãáß³Ï³ÛÇÝ Ñ³ßíÇÝ Ïáõï³Ï³ÛÇÝ Ñ³ïÏ³óáõÙÝ»ñÇ Ï³ï³ñáõÙ</t>
  </si>
  <si>
    <t xml:space="preserve"> Îáõï³Ï³ÛÇÝ Ï»Ýë³Ãáß³Ï³ÛÇÝ Ñ³Ù³Ï³ñ·Ç Ù³ëÝ³ÏÇóÝ»ñ </t>
  </si>
  <si>
    <t xml:space="preserve"> ՀՀ Ø³ëÝ³ÏÇóÝ»ñÇ ÃÇí, Ù³ñ¹ </t>
  </si>
  <si>
    <t xml:space="preserve"> ԼՂ Ø³ëÝ³ÏÇóÝ»ñÇ ÃÇí, Ù³ñ¹ </t>
  </si>
  <si>
    <t xml:space="preserve"> êáóÇ³É³Ï³Ý å³ßïå³ÝáõÃÛ³Ý µÝ³·³í³éáõÙ å»ï³Ï³Ý ù³Õ³ù³Ï³ÝáõÃÛ³Ý Ùß³ÏáõÙ՝ Íñ³·ñ»ñÇ Ñ³Ù³Ï³ñ·áõÙ ¨ ÙáÝÇÃáñÇÝ·</t>
  </si>
  <si>
    <t xml:space="preserve">               </t>
  </si>
  <si>
    <t xml:space="preserve"> êáóÇ³É³Ï³Ý å³ßïå³ÝáõÃÛ³Ý µÝ³·³í³éÇ å»ï³Ï³Ý ù³Õ³ù³Ï³ÝáõÃÛ³Ý Ùß³ÏÙ³Ý՝ Íñ³·ñ»ñÇ Ñ³Ù³Ï³ñ·Ù³Ý ¨ ÙáÝÇÃáñÇÝ·Ç Í³é³ÛáõÃÛáõÝÝ»ñ</t>
  </si>
  <si>
    <t xml:space="preserve"> êáóÇ³É³Ï³Ý å³ßïå³ÝáõÃÛ³Ý µÝ³·³í³éÇ å»ï³Ï³Ý ù³Õ³ù³Ï³ÝáõÃÛ³Ý Ùß³ÏÙ³Ý՝ Íñ³·ñ»ñÇ Ñ³Ù³Ï³ñ·Ù³Ý ¨ ÙáÝÇïáñÇÝ·Ç Í³é³ÛáõÃÛáõÝÝ»ñ</t>
  </si>
  <si>
    <t xml:space="preserve"> ´¶Î-Ç ·Íáí Ñ³ëï³ïí³Í µÛáõç»Ç ÝÏ³ïÙ³Ùµ Ï³ï³ñÙ³Ý ïáÏáëÁ </t>
  </si>
  <si>
    <t xml:space="preserve"> êáóÇ³É³Ï³Ý å³ßïå³ÝáõÃÛ³Ý ³é³ÝÓÇÝ  Íñ³·ñ»ñÇ Çñ³Ï³Ý³óÙ³Ý ³å³ÑáíáõÙ</t>
  </si>
  <si>
    <t xml:space="preserve"> ä»ï³Ï³Ý Ï»Ýë³Ãáß³Ï³ÛÇÝ ³å³ÑáíáõÃÛ³Ý µÝ³·³í³éáõÙ ù³Õ³ù³Ï³ÝáõÃÛ³Ý Çñ³Ï³Ý³óáõÙ</t>
  </si>
  <si>
    <t xml:space="preserve"> ÐÐ ³ßË³ï³ÝùÇ ¨ ëáóÇ³É³Ï³Ý Ñ³ñó»ñÇ Ý³Ë³ñ³ñáõÃÛ³Ý ëáóÇ³É³Ï³Ý ³å³ÑáíáõÃÛ³Ý Í³é³ÛáõÃÛáõÝ </t>
  </si>
  <si>
    <t xml:space="preserve"> Ð³Ýñ³ÛÇÝ Çñ³½»ÏÙ³Ý ÙÇçáó³éáõÙÝ»ñÇ Çñ³Ï³Ý³óáõÙ</t>
  </si>
  <si>
    <t xml:space="preserve"> êáó. å³ßïå. áÉáñïÇ í»ñ³µ»ñÛ³É ï»ë³ÑáÉáí³ÏÝ»ñÇ å³ïñ³ëïáõÙ, ¼ÈØ-Ý»ñáí Çñ³¹³ñÓ³ÛÇÝ ³ßË³ï³ÝùÝ»ñÇ Éáõë³µ³ÝáõÙ, µáõÏÉ»ïÝ»ñÇ ¨ ·ñùáõÛÏÝ»ñÇ ïå³·ñáõÙ ¨ ï³ñ³ÍáõÙ (³Û¹ ÃíáõÙ` Ãñ³ýÇùÇÝ·Ç ¹»Ù å³Ûù³ñÇ, ïñ³Ù³¹ñíáÕ ëáóÇ³É³Ï³Ý ³ç³ÏóáõÃÛ³Ý, ½µ³Õí³ÍáõÃÛ³Ý ¨ ³ÛÉ Ñ³ñó»ñ)</t>
  </si>
  <si>
    <t xml:space="preserve"> Ð»éáõëï³Ñ³Õáñ¹áõÙÝ»ñÇ ï¨áÕáõÃÛáõÝ, ñáå» </t>
  </si>
  <si>
    <t xml:space="preserve"> Ð»éáõëï³Ñ³Õáñ¹áõÙÝ»ñÇ ³Ùë³Ï³Ý å³ñµ»ñ³Ï³ÝáõÃÛáõÝ, ³Ý·³Ù </t>
  </si>
  <si>
    <t xml:space="preserve"> êáóÇ³É³Ï³Ý å³ßïå³ÝáõÃÛ³Ý áÉáñïÇ í»ñ³µ»ñÛ³É ï»Õ»Ï³ïíáõÃÛ³Ý Ñ»é³ñÓ³ÏÙ³Ý Ñ³ë³Ý»ÉÇáõÃÛáõÝ ÐÐ ³ÙµáÕç ï³ñ³ÍùáõÙ, ïáÏáë </t>
  </si>
  <si>
    <t xml:space="preserve"> îå³·Çñ ÝÛáõÃ»ñÇ ù³Ý³Ï, Ñ³ï </t>
  </si>
  <si>
    <t xml:space="preserve"> Èáõë³ÝÏ³ñã³Ï³Ý Í³é³ÛáõÃÛáõÝÝ»ñÇ ù³Ý³Ï, Ñ³ï </t>
  </si>
  <si>
    <t xml:space="preserve"> êáóÇ³É³Ï³Ý å³ßïå³ÝáõÃÛ³Ý áÉáñïÇ ï»Õ»Ï³ïí³Ï³Ý Ñ³Ù³Ï³ñ·Ç ëå³ë³ñÏÙ³Ý (Ï³ï³ñ»É³·áñÍÙ³Ý)՝ ß³Ñ³·áñÍÙ³Ý ¨ ï»Õ»Ï³ïíáõÃÛ³Ý ïñ³Ù³¹ñÙ³Ý Í³é³ÛáõÃÛáõÝÝ»ñ</t>
  </si>
  <si>
    <t xml:space="preserve"> êáóÇ³É³Ï³Ý å³ßïå³ÝáõÃÛ³Ý áÉáñïÇ ï»Õ»Ï³ïí³Ï³Ý µ³½³Ý»ñÇ  ëå³ë³ñÏáõÙ ¨ ß³Ñ³·áñÍáõÙ</t>
  </si>
  <si>
    <t xml:space="preserve"> êå³ë³ñÏáÕ µ³½³Ý»ñÇ ÃÇí, Ñ³ï </t>
  </si>
  <si>
    <t xml:space="preserve"> êå³ë³ñÏíáÕ í»µÏ³Ûù»ñÇ ÃÇí, Ñ³ï </t>
  </si>
  <si>
    <t xml:space="preserve"> êå³ë³ñÏíáÕ (³Û¹ ÃíáõÙ Ý³¨ í»ñ³Ýáñá·Ù³Ý Ï³ñÇùÇ) Ñ³Ù³Ï³ñ·ã³ÛÇÝ ï»ËÝÇÏ³ÛÇ ÃÇí, Ñ³ï </t>
  </si>
  <si>
    <t xml:space="preserve"> ØÇ³ëÝ³Ï³Ý ëáóÇ³É³Ï³Ý Í³é³ÛáõÃÛ³Ý Ï³ñáÕáõÃÛáõÝÝ»ñÇ ½³ñ·³óáõÙ ¨ ï»ËÝÇÏ³Ï³Ý Ñ³·»óí³ÍáõÃÛ³Ý ³å³ÑáíáõÙ </t>
  </si>
  <si>
    <t xml:space="preserve"> ØÇ³ëÝ³Ï³Ý ëáóÇ³É³Ï³Ý Í³é³ÛáõÃÛ³Ý ·áñÍáõÝ»áõÃÛ³Ý Ñ³Ù³ñ ³ÝÑñ³Å»ßï í³ñã³Ï³Ý ë³ñù³íáñáõÙÝ»ñÇ Ó»éùµ»ñáõÙ </t>
  </si>
  <si>
    <t xml:space="preserve">ºñ»Ë³Ý»ñÇ ÑÇÙÝ³Ñ³ñó»ñ </t>
  </si>
  <si>
    <t xml:space="preserve"> ºñ»Ë³Ý»ñÇ ßáõñçûñÛ³ ËÝ³ÙùÇ Í³é³ÛáõÃÛáõÝÝ»ñ</t>
  </si>
  <si>
    <t xml:space="preserve">ØÇÝã¨ 18 ï³ñ»Ï³Ý ³é³Ýó ÍÝáÕ³Ï³Ý ËÝ³ÙùÇ ÙÝ³ó³Í »ñ»Ë³Ý»ñÇ ßáõñçûñÛ³ ËÝ³ÙùÇ Ï³½Ù³Ï»ñåáõÙ՝ ³å³Ñáí»Éáí Ýñ³Ýó ¹³ëïÇ³ñ³ÏáõÃÛ³ÝÁ, ýÇ½ÇÏ³Ï³Ý ¨ Ùï³íáñ ½³ñ·³óáõÙÁ,  Çñ³íáõÝùÝ»ñÇ ¨ ß³Ñ»ñÇ å³ßïå³ÝáõÃÛáõÝÁ ¨ Ï³åÁ Ï»Ýë³µ³Ý³Ï³Ý ÁÝï³ÝÇùÝ»ñÇ Ñ»ï </t>
  </si>
  <si>
    <t xml:space="preserve"> ´Ý³ÏãáõÃÛ³Ý ëáóÇ³É³Ï³Ý å³ßïå³ÝáõÃÛ³Ý ÁÝ¹Ñ³Ýáõñ ïÇåÇ ¨ Ñ³ïáõÏ /Ù³ëÝ³·Çï³óí³Í Ñ³ëï³ïáõÃÛáõÝÝ»ñ</t>
  </si>
  <si>
    <t xml:space="preserve"> ´Ý³ÏãáõÃÛ³Ý ëáóÇ³É³Ï³Ý å³ßïå³ÝáõÃÛ³Ý ÁÝ¹Ñ³Ýáõñ ïÇåÇ ¨ Ñ³ïáõÏ /Ù³ëÝ³·Çï³óí³Í Ñ³ëï³ïáõÃÛáõÝÝ»ñÇ ÃÇí, Ñ³ï </t>
  </si>
  <si>
    <t xml:space="preserve"> ´Ý³ÏãáõÃÛ³Ý ëáóÇ³É³Ï³Ý å³ßïå³ÝáõÃÛ³Ý ÁÝ¹Ñ³Ýáõñ ïÇåÇ ¨ Ñ³ïáõÏ /Ù³ëÝ³·Çï³óí³Í Ñ³ëï³ïáõÃÛáõÝÝ»ñáõÙ ËÝ³ÙíáÕ »ñ»Ë³Ý»ñÇ ÃÇí, »ñ»Ë³,      ³Û¹ ÃíáõÙ՝</t>
  </si>
  <si>
    <t xml:space="preserve"> ´Ý³ÏãáõÃÛ³Ý ëáóÇ³É³Ï³Ý å³ßïå³ÝáõÃÛ³Ý ÁÝ¹Ñ³Ýáõñ ïÇåÇ ¨ Ñ³ïáõÏ /Ù³ëÝ³·Çï³óí³Í Ñ³ëï³ïáõÃÛáõÝÝ»ñáõÙ ËÝ³ÙíáÕ ՀՀ »ñ»Ë³Ý»ñÇ ÃÇí, »ñ»Ë³</t>
  </si>
  <si>
    <t xml:space="preserve"> ºñ»Ë³Ý»ñÇ ëáóÇ³É³Ï³Ý ½³ñ·³óÙ³Ý ³ÝÑ³ï³Ï³Ý Íñ³·ñ»ñáí ³å³Ñáíí³ÍáõÃÛáõÝÁ, ïáÏáë </t>
  </si>
  <si>
    <t>Þáõñçûñ³  ËÝ³ÙùÇ Ñ³ëï³ïáõÃÛáõÝÝ»ñáõÙ ËÝ³Ùù ëï³óáÕ »ñ»Ë³Ý»ñÇ ÁÝï³ÝÇùÝ»ñÇ Ñ»ï í»ñ³ÙÇ³íáñÙ³Ý Ýå³ï³Ïáí Çñ³Ï³Ý³óí³Í Ñ³Ù³ÉÇñ ·Ý³Ñ³ïáõÙÝ»ñÇ Ù³ëÝ³µ³ÅÇÝÁ, ïáÏáë</t>
  </si>
  <si>
    <t xml:space="preserve"> Ì³é³ÛáõÃÛ³Ý ï¨áÕáõÃÛáõÝ, ³ÙÇë </t>
  </si>
  <si>
    <t>²ßË³ï³ÝùÇ ¨ ëáóÇ³É³Ï³Ý Ñ³ñó»ñÇ Ý³Ë³ñ³ñáõÃÛáõÝ</t>
  </si>
  <si>
    <t>2024թ</t>
  </si>
  <si>
    <t>ÐÐ »ñ»Ë³Ý»ñÇ ßáõñçûñÛ³ ËÝ³Ùù ¨ å³ßïå³ÝáõÃÛáõÝ Çñ³Ï³Ý³óÝáÕ Ñ³ëï³ïáõÃÛáõÝÝ»ñáõÙ ËÝ³ÙíáÕ ¨ Ñ³ëï³ïáõÃÛáõÝáõÙ Ñ³ÛïÝí»Éáõ éÇëÏÇ ËÙµáõÙ ·ïÝíáÕ »ñ»Ë³Ý»ñÇ ÁÝï³ÝÇù í»ñ³¹³ñÓÝ»Éáõ ¨ ÙáõïùÁ Ñ³ëï³ïáõÃÛáõÝÝ»ñ Ï³ÝË³ñ·»É»Éáõ Í³é³ÛáõÃÛáõÝÝ»ñ</t>
  </si>
  <si>
    <t xml:space="preserve">ÐÐ »ñ»Ë³Ý»ñÇ ËÝ³Ùù ¨ å³ßïå³ÝáõÃÛáõÝ Çñ³Ï³Ý³óÝáÕ Ñ³ëï³ïáõÃÛáõÝÝ»ñáõÙ ËÝ³ÙíáÕ »ñ»Ë³Ý»ñÇÝ Ï»Ýë³µ³Ý³Ï³Ý ÁÝï³ÝÇù í»ñ³¹³ñÓÝ»Éáõ՝ ÇÝãå»ë Ý³¨ Ýñ³Ýó ÙáõïùÁ ë³ÑÙ³Ý³÷³Ï»Éáõ Ñ»ï Ï³åí³Í  Çñ³½»ÏÙ³Ý ³ßË³ï³ÝùÝ»ñÇ Çñ³Ï³Ý³óáõÙ ¨ Íñ³·ñÇ Ï³é³í³ñáõÙ
</t>
  </si>
  <si>
    <t xml:space="preserve">Î»Ýë³µ³Ý³Ï³Ý Ï³Ù ûñÇÝ³Ï³Ý Ý»ñÏ³Û³óáõóãÇ ÁÝï³ÝÇù í»ñ³ÙÇ³íáñÙ³Ý áñáßáõÙ Ï³Û³óÝ»Éáõ Ñ³Ù³ñ ·Ý³Ñ³ïáõÙ ³Ýó³Í »ñ»Ë³Ý»ñÇ ÃÇíÁ, »ñ»Ë³ </t>
  </si>
  <si>
    <t xml:space="preserve"> ÞáõñçûñÛ³ Ñ³ëï³ïáõÃÛáõÝÝ»ñ ÙáõïùÁ Ï³ÝË³ñ·»Éí³Í »ñ»Ë³Ý»ñÇ ÃÇí,  »ñ»Ë³, ³Û¹ ÃíáõÙ՝</t>
  </si>
  <si>
    <t xml:space="preserve">³ÕçÇÏ </t>
  </si>
  <si>
    <t xml:space="preserve"> ïÕ³</t>
  </si>
  <si>
    <t xml:space="preserve"> Ñ³ßÙ³Ý¹³ÙáõÃÛáõÝ áõÝ»óáÕ »ñ»Ë³Ý»ñÇ ÃÇíÁ </t>
  </si>
  <si>
    <t xml:space="preserve"> Î³ñÇùÝ»ñÁ ·Ý³Ñ³ïí³Í Ï»Ýë³µ³Ý³Ï³Ý ÁÝï³ÝÇùÝ»ñÇ ÃÇí, Ñ³ï </t>
  </si>
  <si>
    <t>ì»ñ³ÙÇ³íáñÙ³Ý ßñç³ÝáõÙ å»ï³Ï³Ý ³ç³ÏóáõÃÛáõÝ ëï³óáÕ »ñ»Ë³Ý»ñÇ/ ÁÝï³ÝÇùÝ»ñÇ ÃÇíÁ, Ñ³ï</t>
  </si>
  <si>
    <t>Î»Ýë³µ³Ý³Ï³Ý ÁÝï³ÝÇùÝ»ñÇ Ñ»ï í»ñ³ÙÇ³íáñí³Í »ñ»Ë³Ý»ñÇ Ù³ëÝ³µ³ÅÇÝÁ, ïáÏáë</t>
  </si>
  <si>
    <t xml:space="preserve"> Ì³é³ÛáõÃÛ³Ý ï¨áÕáõÃÛáõÝÁ, ³ÙÇë </t>
  </si>
  <si>
    <t xml:space="preserve"> ºñ»Ë³Ý»ñÇ ·Çß»ñûÃÇÏ ËÝ³ÙùÇ Í³é³ÛáõÃÛáõÝÝ»ñ </t>
  </si>
  <si>
    <t xml:space="preserve"> 6-18 ï³ñ»Ï³Ý ëáóÇ³É³å»ë ³Ý³å³Ñáí՝ ÁÝï³ÝÇùÝ»ñÇ ³Ý³å³ÑáíáõÃÛ³Ý ·Ý³Ñ³ïÙ³Ý Ñ³Ù³Ï³ñ·áõÙ Ñ³ßí³éí³Í ÁÝï³ÝÇùÝ»ñÇ ¹åñáó³Ñ³ë³Ï »ñ»Ë³Ý»ñÇ ËÝ³ÙùÇ՝ ¹³ëïÇ³ñ³ÏáõÃÛ³Ý՝ áõëÙ³Ý՝ ýÇ½ÇÏ³Ï³Ý ¨ Ùï³íáñ ½³ñ·³óÙ³ÝÝ áõÕÕí³Í Í³é³ÛáõÃÛáõÝÝ»ñ </t>
  </si>
  <si>
    <t xml:space="preserve"> ºñ»Ë³Ý»ñÇ ËÝ³ÙùÇ ·Çß»ñûÃÇÏ Ñ³ëï³ïáõÃÛáõÝ</t>
  </si>
  <si>
    <t xml:space="preserve"> ºñ»Ë³Ý»ñÇ ËÝ³ÙùÇ ·Çß»ñûÃÇÏ Ñ³ëï³ïáõÃÛáõÝÝ»ñÇ ÃÇíÁ , Ñ³ï </t>
  </si>
  <si>
    <t xml:space="preserve"> ºñ»Ë³Ý»ñÇ ËÝ³ÙùÇ ·Çß»ñûÃÇÏ Ñ³ëï³ïáõÃÛáõÝáõÙ ËÝ³Ùù ëï³óáÕ »ñ»Ë³Ý»ñÇ ÃÇí, »ñ»Ë³ </t>
  </si>
  <si>
    <t xml:space="preserve"> ºñ»Ë³Ý»ñÇ? ëáóÇ³É³Ï³Ý ½³ñ·³óÙ³Ý ³ÝÑ³ï³Ï³Ý Íñ³·ñ»ñáí ³å³Ñáíí³ÍáõÃÛáõÝÁ, ïáÏáë </t>
  </si>
  <si>
    <t>ÎÛ³ÝùÇ ¹Åí³ñÇÝ Çñ³íÇ×³ÏáõÙ Ñ³ÛïÝí³Í »ñ»Ë³Ý»ñÇÝ՝ »ñ»Ë³ÛÇ ¨ ÁÝï³ÝÇùÇ ³ç³ÏóáõÃÛ³Ý Ï»ÝïñáÝÝ»ñáõÙ Í³é³ÛáõÃÛáõÝÝ»ñÇ ïñ³Ù³¹ñáõÙ</t>
  </si>
  <si>
    <t>ÎÛ³ÝùÇ ¹Åí³ñÇÝ Çñ³íÇ×³ÏáõÙ Ñ³ÛïÝí³Í »ñ»Ë³Ý»ñÇÝ ßáõñçûñÛ³ ËÝ³ÙùÇ ¨ ó»ñ»Ï³ÛÇÝ Í³é³ÛáõÃÛáõÝÝ»ñÇ ïñ³Ù³¹ñáõÙ</t>
  </si>
  <si>
    <t>Ö·Ý³Å³Ù³ÛÇÝ Ï»ÝïñáÝÝ»ñÇ ÃÇíÁ, Ñ³ï</t>
  </si>
  <si>
    <t>Ä³Ù³Ý³Ï³íáñ ËÝ³ÙùÇ Ñ³ëï³ïáõÃÛáõÝáõÙ ËÝ³ÙíáÕ »ñ»Ë³Ý»ñÇ ÃÇí, »ñ»Ë³</t>
  </si>
  <si>
    <t xml:space="preserve"> Ց»ñ»Ï³ÛÇÝ ËÝ³Ùù ëï³óáÕ »ñ»Ë³Ý»ñÇ ÃÇí, »ñ»Ë³ </t>
  </si>
  <si>
    <t xml:space="preserve"> Ï»ÝïñáÝÇó ¹áõñë Í³é³ÛáõÃÛáõÝÝ»ñ ëï³óáÕ »ñ»Ë³Ý»ñÇ ÃÇí, »ñ»Ë³ </t>
  </si>
  <si>
    <t xml:space="preserve"> ºñ»Ë³Ý»ñÇ ËÝ³ÙùÇ ßáõñçûñÛ³ Ñ³ëï³ïáõÃÛáõÝÝ»ñ ÙáõïùÁ  Ï³ÝË³ñ·»Éí³Í »ñ»Ë³Ý»ñÁ` ó»ñ»Ï³ÛÇÝ ËÝ³ÙùÇ Ñ³ëï³ïáõÃÛ³Ý »ñ»Ë³Ý»ñÇ Ãí³ù³Ý³ÏáõÙ, ïáÏáë </t>
  </si>
  <si>
    <t xml:space="preserve">Ì³é³ÛáõÃÛ³Ý ï¨áÕáõÃÛáõÝÁ, ³ÙÇë </t>
  </si>
  <si>
    <t xml:space="preserve"> ºñ»Ë³Ý»ñÇ ¨ ÁÝï³ÝÇùÝ»ñÇ ³ç³ÏóáõÃÛ³Ý ïñ³Ù³¹ñÙ³Ý Í³é³ÛáõÃÛáõÝÝ»ñ</t>
  </si>
  <si>
    <t xml:space="preserve"> ÎÛ³ÝùÇ ¹Åí³ñÇÝ Çñ³íÇ×³ÏáõÙ Ñ³ÛïÝí³Í Ï³Ù Ñ³ßÙ³Ý¹³ÙáõÃÛáõÝ áõÝ»óáÕ 2-18 ï³ñ»Ï³Ý »ñ»Ë³Ý»ñÇ ó»ñ»Ï³ÛÇÝ ËÝ³ÙùÇ, ¹³ëïÇ³ñ³ÏáõÃÛ³Ý, áõëÙ³Ý, ýÇ½ÇÏ³Ï³Ý ¨ Ùï³íáñ ½³ñ·³óÙ³ÝÁ Ýå³ëïáÕ å³ÛÙ³ÝÝ»ñÇ ³å³ÑáíáõÙ, ÇÝãå»ë Ý³¨ ÁÝï³Ý»Ï³Ý µéÝáõÃÛ³Ý »ÝÃ³ñÏí³Í ³ÝÓ³Ýó ³ç³ÏóáõÃÛáõÝ</t>
  </si>
  <si>
    <t xml:space="preserve"> ØÇçáó³éáõÙÝ Çñ³Ï³Ý³óÝáÕÇ ³Ýí³ÝáõÙÁª </t>
  </si>
  <si>
    <t>²ç³ÏóáõÃÛ³Ý Ï»ÝïñáÝÝ»ñ</t>
  </si>
  <si>
    <t xml:space="preserve"> ²ç³ÏóáõÃÛ³Ý Ï»ÝïñáÝÝ»ñÇ ÃÇíÁ, h³ï </t>
  </si>
  <si>
    <t xml:space="preserve"> ²ç³ÏóáõÃÛ³Ý Ï»ÝïñáÝáõÙ ó»ñ»Ï³ÛÇÝ ËÝ³Ùù ëï³óáÕ »ñ»Ë³Ý»ñÇ ÃÇí, »ñ»Ë³ </t>
  </si>
  <si>
    <t xml:space="preserve"> ºñ»Ë³Ý»ñÇ ËÝ³ÙùÇ ßáõñçûñÛ³ Ñ³ëï³ïáõÃÛáõÝÝ»ñ ÙáõïùÁ  Ï³ÝË³ñ·»Éí³Í »ñ»Ë³Ý»ñի թիվը ó»ñ»Ï³ÛÇÝ ËÝ³ÙùÇ Ñ³ëï³ïáõÃÛ³Ý »ñ»Ë³Ý»ñÇ ÃíáõÙ, ïáÏáë </t>
  </si>
  <si>
    <t xml:space="preserve"> ºñ»Ë³Ý»ñÇ՝ ëáóÇ³É³Ï³Ý ½³ñ·³óÙ³Ý ³ÝÑ³ï³Ï³Ý Íñ³·ñ»ñáí ³å³Ñáíí³ÍáõÃÛáõÝÁ, ïáÏáë </t>
  </si>
  <si>
    <t>ºñ»Ë³Ý»ñÇÝ ËÝ³ÙùÇ ó»ñ»Ï³ÛÇÝ Í³é³ÛáõÃÛáõÝÝ»ñÇ ïñ³Ù³¹ñáõÙ</t>
  </si>
  <si>
    <t>ÎÛ³ÝùÇ ¹Åí³ñÇÝ Çñ³íÇ×³ÏáõÙ Ñ³ÛïÝí³Í, ³Û¹ ÃíáõÙ՝ Ñ³ßÙ³Ý¹áõÃÛáõÝ áõÝ»óáÕ »ñ»Ë³Ý»ñÇÝ ó»ñ»Ï³ÛÇÝ ËÝ³ÙùÇ Í³é³ÛáõÃÛáõÝÝ»ñÇ ïñ³Ù³¹ñáõÙ՝ ëáóÇ³É-Ñá·»µ³Ý³Ï³Ý, Ù³ÝÏ³í³ñÅ³Ï³Ý, í»ñ³Ï³Ý·ÝáÕ³Ï³Ý Í³é³ÛáõÃÛáõÝÝ»ñÇ ïñ³Ù³¹ñÙ³Ý, ÏñÃ³Ï³Ý Ï³ñáÕáõÃÛáõÝÝ»ñÇ ½³ñ·³óÙ³Ý, ÇÝãå»ë Ý³¨ »ñ»Ë³Ý»ñÇ ßáõñçûñÛ³ Ñ³ëï³ïáõÃÛáõÝÝ»ñ ÙáõïùÇ Ï³ÝË³ñ·»ÉÙ³Ý ÙÇçáóáí</t>
  </si>
  <si>
    <t>ØñóáõÛÃÇ ³ñ¹ÛáõÝùáõÙ ÁÝïñí³Í Ñ³í³ëï³·ñí³Í Ñ³ë³ñ³Ï³Ï³Ý Ï³½Ù³Ï»ñåáõÃÛáõÝ</t>
  </si>
  <si>
    <t xml:space="preserve">Þ³Ñ³éáõÝ»ñÇ ÃÇí,Ù³ñ¹   </t>
  </si>
  <si>
    <t xml:space="preserve">ՀՀ ß³Ñ³éáõÝ»ñÇ ÃÇí,Ù³ñ¹   </t>
  </si>
  <si>
    <t>ò»ñ»Ï³ÛÇÝ ËÝ³ÙùÇ Í³é³ÛáõÃÛáõÝÝ»ñÇ Ù³ïáõóÙ³Ý Í³ÍÏáõÛÃÁ ÐÐ ï³ñ³ÍùáõÙ, ïáÏáë</t>
  </si>
  <si>
    <t xml:space="preserve">êáóÇ³É³Ï³Ý Ñá·³ÍáõÃÛ³Ý ó»ñ»Ï³ÛÇÝ Ï»ÝïñáÝÝ»ñÇ ÃÇíÁ, Ñ³ï  </t>
  </si>
  <si>
    <t xml:space="preserve">ºñ»Ë³Ý»ñÇ՝ ëáóÇ³É³Ï³Ý ½³ñ·³óÙ³Ý ³ÝÑ³ï³Ï³Ý Íñ³·ñ»ñáí ³å³Ñáíí³ÍáõÃÛáõÝÁ, ïáÏáë </t>
  </si>
  <si>
    <t xml:space="preserve"> ºñ»Ë³Ý»ñÇ ËÝ³ÙùÇ ßáõñçûñÛ³ Ñ³ëï³ïáõÃÛáõÝÝ»ñ ÙáõïùÁ  Ï³ÝË³ñ·»Éí³Í »ñ»Ë³Ý»ñÇ ÃÇíÁ՝ ó»ñ»Ï³ÛÇÝ ËÝ³ÙùÇ Ñ³ëï³ïáõÃÛ³Ý »ñ»Ë³Ý»ñÇ Ãí³ù³Ý³ÏáõÙ, ïáÏáë </t>
  </si>
  <si>
    <t>Ð³ßÙ³Ý¹³ÙáõÃÛáõÝ áõÝ»óáÕ »ñ»Ë³ÛÇ ïÝ³ÛÇÝ ËÝ³ÙùÇ Í³é³ÛáõÃÛáõÝÝ»ñ</t>
  </si>
  <si>
    <t>²ç³ÏóáõÃÛáõÝ Ñ³ßÙ³Ý¹³ÙáõÃÛáõÝ áõÝ»óáÕ ³ÝÓ³Ýó ³ÝÏ³Ë ³åñ»Éáõ, Ï³ÝË³ñ·»É»Éáí ÙáõïùÁ ËÝ³ÙùÇ Ñ³ëï³ïáõÃÛáõÝÝ»ñ</t>
  </si>
  <si>
    <t>Ï³½Ù³Ï»ñåáõÃÛáõÝÝ»ñ</t>
  </si>
  <si>
    <t>Þ³Ñ³éáõ, Ù³ñ¹</t>
  </si>
  <si>
    <t xml:space="preserve"> ºñ»Ë³Ý»ñÇ ßáõñçûñÛ³ ËÝ³ÙùÇ µÝ³ÏãáõÃÛ³Ý ëáóÇ³É³Ï³Ý å³ßïå³ÝáõÃÛ³Ý Ñ³ëï³ïáõÃÛáõÝÝ»ñáõÙ ËÝ³ÙíáÕ ¹åñáóáõÙ ëáíáñáÕ »ñ»Ë³Ý»ñÇÝ ¹ñ³Ù³Ï³Ý ³ç³ÏóáõÃÛ³Ý ïñ³Ù³¹ñáõÙ</t>
  </si>
  <si>
    <t xml:space="preserve"> ÐÐ ³ßË³ï³ÝùÇ ¨ ëáóÇ³É³Ï³Ý Ñ³ñó»ñÇ Ý³Ë³ñ³ñáõÃÛ³Ý »ÝÃ³Ï³ÛáõÃÛ³Ý »ñ»Ë³Ý»ñÇ ßáõñçûñÛ³ ËÝ³ÙùÇ µÝ³ÏãáõÃÛ³Ý ëáóÇ³É³Ï³Ý å³ßïå³ÝáõÃÛ³Ý Ñ³ëï³ïáõÃÛáõÝÝ»ñáõÙ ËÝ³ÙíáÕ ¨ ¹åñáóáõÙ ëáíáñáÕ »ñ»Ë³Ý»ñÇ Ñ³Ù³ñ ³ÝÓÝ³Ï³Ý Ù³Ýñ Í³Ëë»ñÇ Ñ³Ù³ñ ¹ñ³Ù³Ï³Ý ÙÇçáóÝ»ñÇ ïñ³Ù³¹ñáõÙ</t>
  </si>
  <si>
    <t xml:space="preserve">ºñ»Ë³Ý»ñÇ ßáõñçûñÛ³ ËÝ³ÙùÇ µÝ³ÏãáõÃÛ³Ý ëáóÇ³É³Ï³Ý å³ßïå³ÝáõÃÛ³Ý Ñ³ëï³ïáõÃÛáõÝÝ»ñáõÙ  ËÝ³ÙíáÕ  ¹åñáóáõÙ  ëáíáñáÕ »ñ»Ë³Ý»ñ </t>
  </si>
  <si>
    <t>ºñ»Ë³Ý»ñÇ ßáõñçûñÛ³ ËÝ³ÙùÇ µÝ³ÏãáõÃÛ³Ý ëáóÇ³É³Ï³Ý å³ßïå³ÝáõÃÛ³Ý Ñ³ëï³ïáõÃÛáõÝÝ»ñáõÙ ËÝ³ÙíáÕ՝¹åñáóáõÙ ëáíáñáÕ »ñ»Ë³Ý»ñÇ ÃÇí , »ñ»Ë³ ³Û¹ ÃíáõÙ</t>
  </si>
  <si>
    <t xml:space="preserve">¶áõÙ³ñÇ ïÝûñÇÝÙ³Ý ÑÙïáõÃÛáõÝÝ»ñ áõÝ»óáÕ »ñ»Ë³Ý»ñÇ ÃÇí, »ñ»Ë³, ³Û¹ ÃíáõÙ՝ </t>
  </si>
  <si>
    <t xml:space="preserve"> îñ³Ýëý»ñïÇ í×³ñÙ³Ý Ñ³×³Ë³Ï³ÝáõÃÛáõÝÁ,  ³Ý·³Ù</t>
  </si>
  <si>
    <t xml:space="preserve">Î»Ýë³µ³Ý³Ï³Ý ÁÝï³ÝÇù ï»Õ³÷áËí³Í ¨ Ñ³ëï³ïáõÃÛáõÝ ÙáõïùÁ Ï³ÝË³ñ·»Éí³Í »ñ»Ë³Ý»ñÇ ÁÝï³ÝÇùÝ»ñÇ µÝ³Çñ³ÛÇÝ û·ÝáõÃÛ³Ý ÷³Ã»ÃÇ ïñ³Ù³¹ñáõÙ  </t>
  </si>
  <si>
    <t xml:space="preserve"> 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</si>
  <si>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 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</si>
  <si>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Î»Ýë³µ³Ý³Ï³Ý ÁÝï³ÝÇù ï»Õ³÷áËí³Í ¨ Ñ³ëï³ïáõÃÛáõÝ ÙáõïùÁ Ï³ÝË³ñ·»Éí³Í »ñ»Ë³Ý»ñÇ ÁÝï³ÝÇùÝ»ñÇ µÝ³Çñ³ÛÇÝ û·ÝáõÃÛ³Ý ÷³Ã»ÃÇ ïñ³Ù³¹ñáõÙ </t>
  </si>
  <si>
    <t>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</si>
  <si>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</si>
  <si>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 ´Ý³Çñ³ÛÇÝ  û·ÝáõÃÛ³Ý  ÷³Ã»Ã ëï³ó³Í Áï³ÝÇùÝ»ñÇ ÃÇí, Ñ³ï </t>
  </si>
  <si>
    <t xml:space="preserve">ºñ»Ë³Ý»ñÇ ßáõñçûñÛ³ ËÝ³ÙùÇ µÝ³ÏãáõÃÛ³Ý ëáóÇ³É³Ï³Ý å³ßïå³ÝáõÃÛ³Ý Ñ³ëï³ïáõÃÛáõÝÝեñÇ ßñç³Ý³í³ñïÝ»ñÇÝ Ûáõñ³ù³ÝãÛáõñ ³ÙÇë ëå³éáÕ³Ï³Ý ½³ÙµÛáõÕÇÝ Ñ³Ù³ñÅ»ù ¹ñ³Ù³Ï³Ý û·ÝáõÃÛ³Ý ïñ³Ù³¹ñáõÙ  </t>
  </si>
  <si>
    <t xml:space="preserve">ºñ»Ë³Ý»ñÇ ßáõñçûñÛ³ ËÝ³ÙùÇ µÝ³ÏãáõÃÛ³Ý ëáóÇ³É³Ï³Ý å³ßïå³ÝáõÃÛ³Ý Ñ³ëï³ïáõÃÛáõÝÝ»ñÇ ßñç³Ý³í³ñïÝ»ñÇÝ ÙÇ³Ýí³· ¹ñ³Ù³Ï³Ý û·ÝáõÃÛ³Ý ïñ³Ù³¹ñáõÙ </t>
  </si>
  <si>
    <t xml:space="preserve">ºñ»Ë³Ý»ñÇ ßáõñçûñÛ³ ËÝ³ÙùÇ µÝ³ÏãáõÃÛ³Ý ëáóÇ³É³Ï³Ý å³ßïå³ÝáõÃÛ³Ý Ñ³ëï³ïáõÃÛáõÝÝ»ñÇ ßñç³Ý³í³ñï Ñ³Ý¹Çë³Ý³ÉÁ </t>
  </si>
  <si>
    <t xml:space="preserve"> ºñ»Ë³Ý»ñÇ ßáõñçûñÛ³ ËÝ³ÙùÇ µÝ³ÏãáõÃÛ³Ý ëáóÇ³É³Ï³Ý å³ßïå³ÝáõÃÛ³Ý Ñ³ëï³ïáõÃÛáõÝÝ»ñÇ ßñç³Ý³í³ñïÝ»ñÇ ÃÇí </t>
  </si>
  <si>
    <t xml:space="preserve"> ÊÝ³Ù³ï³ñ ÁÝï³ÝÇùáõÙ »ñ»Ë³ÛÇ ËÝ³ÙùÇ ¨ ¹³ëïÇ³ñ³ÏáõÃÛ³Ý ³ç³ÏóáõÃÛ³Ý ïñ³Ù³¹ñáõÙ</t>
  </si>
  <si>
    <t xml:space="preserve">ºñ»Ë³Ý»ñÇ ßáõñçûñÛ³ ËÝ³ÙùÇ µÝ³ÏãáõÃÛ³Ý ëáóÇ³É³Ï³Ý å³ßïå³ÝáõÃÛ³Ý Ñ³ëï³ïáõÃÛáõÝÝ»ñáõÙ ËÝ³ÙíáÕ ³é³Ýó ÍÝáÕ³Ï³Ý ËÝ³ÙùÇ ÙÝ³ó³Í »ñ»Ë³Ý»ñÇ ËÝ³ÙùÇ ¨ ¹³ëïÇ³ñ³ÏáõÃÛ³Ý µ³ñ»Ýå³ëï å³ÛÙ³ÝÝ»ñÇ ëï»ÕÍáõÙ` Ýñ³Ýó ËÝ³Ù³ï³ñ ÁÝï³ÝÇùÝ»ñ ï»Õ³íáñ»Éáõ ÙÇçáóáí </t>
  </si>
  <si>
    <t>Ð³ßí³éí³Í ËÝ³Ù³ï³ñ ÍÝáÕ ¹³éÝ³É ó³ÝÏ³óáÕ ³ÝÓ³Ýó Ãí³ù³Ý³ÏÁ, ³ÝÓ</t>
  </si>
  <si>
    <t xml:space="preserve">ÊÝ³Ù³ï³ñ ÁÝï³ÝÇùÝ»ñáõÙ ËÝ³Ùù ëï³óáÕ »ñ»Ë³Ý»ñÇ ÃÇí,»ñ»Ë³, այդ թվում ՝ </t>
  </si>
  <si>
    <t xml:space="preserve">ÊÝ³Ù³ï³ñ ÁÝï³ÝÇùÝ»ñáõÙ ËÝ³Ùù ëï³óáÕ ՀՀ »ñ»Ë³Ý»ñÇ ÃÇí,»ñ»Ë³ </t>
  </si>
  <si>
    <t>ÊÝ³Ù³ï³ñáõÃÛáõÝÇó ¹áõñë »Ï³Í »ñ»Ë³Ý»ñÇ Ãí³ù³Ý³ÏÁ, »ñ»Ë³</t>
  </si>
  <si>
    <t>´Ý³ÏãáõÃÛ³Ý ëáóÇ³É³Ï³Ý å³ßïå³ÝáõÃÛ³Ý Ñ³ëï³ïáõÃÛáõÝÝ»ñÇ ßñç³Ý³í³ñïÝ»ñÇ Ñ³Ù³ñ µÝ³Ï³ñ³ÝÝ»ñÇ í³ñÓ³Ï³ÉáõÃÛáõÝ</t>
  </si>
  <si>
    <t>´Ý³ÏãáõÃÛ³Ý ëáóÇ³É³Ï³Ý å³ßïå³ÝáõÃÛ³Ý Ñ³ëï³ïáõÃÛáõÝÝ»ñÇ ßñç³Ý³í³ñïÝ»ñÇ ëáóÇ³É³Ï³Ý µÝ³Ï³ñ³Ý³ÛÇÝ ýáÝ¹Ç Ñ»ñÃ³óáõó³ÏáõÙ Ñ³ßí³éí³Í ÁÝï³ÝÇùÝ»ñ</t>
  </si>
  <si>
    <t xml:space="preserve"> Þñç³Ý³í³ñïÝ»ñÇ Ñ³Ù³ñ í³ñÓ³Ï³Éí³Í µÝ³Ï³ñ³ÝÝ»ñÇ ÃÇíÁ, Ñ³ï </t>
  </si>
  <si>
    <t xml:space="preserve"> ²ÝÑ³Ûï µ³ó³Ï³ÛáÕ Ï³Ù Ù³Ñ³ó³Í ×³Ý³ãí³Í ½ÇÝÍ³é³ÛáÕÝ»ñÇ ÍÝáÕÝ»ñÇÝ, ÙÇÝã¨ »ñ»ù ï³ñ»Ï³Ý »ñ»Ë³ÛÇ ËÝ³ÙùÇ Ï³½Ù³Ï»ñåÙ³Ý Ñ³Ù³ñ å»ï³Ï³Ý ³ç³ÏóáõÃÛ³Ý ïñ³Ù³¹ñáõÙ</t>
  </si>
  <si>
    <t>²ÝÑ³Ûï µ³ó³Ï³ÛáÕ Ï³Ù Ù³Ñ³ó³Í ×³Ý³ãí³Í ½ÇÝÍ³é³ÛáÕÝ»ñÇ ÍÝáÕÝ»ñÇÝ ÙÇÝã¨ »ñ»ù ï³ñ»Ï³Ý »ñ»Ë³ÛÇ ËÝ³ÙùÇ Ï³½Ù³Ï»ñåÙ³Ý Ñ³Ù³ñ å»ï³Ï³Ý ³ç³ÏóáõÃÛ³Ý ïñ³Ù³¹ñáõÙ</t>
  </si>
  <si>
    <t>ØÇçáó³éÙ³Ý Ù»ç ÁÝ¹·ñÏí³Í ³ÝÓ³Ýó ÃÇí, Ù³ñ¹</t>
  </si>
  <si>
    <t xml:space="preserve">Âñ³ýÇùÇÝ·Ç ¨ ß³Ñ³·áñÍÙ³Ý, ë»é³Ï³Ý µéÝáõÃÛ³Ý »ÝÃ³ñÏí³Í ³ÝÓ³Ýó ëáóÇ³É-Ñá·»µ³Ý³Ï³Ý í»ñ³Ï³Ý·ÝáÕ³Ï³Ý Í³é³ÛáõÃÛáõÝÝ»ñ </t>
  </si>
  <si>
    <t xml:space="preserve"> Âñ³ýÇùÇÝ·Ç ¨ ß³Ñ³·áñÍÙ³Ý՝ µéÝáõÃÛ³Ý »ÝÃ³ñÏí³Í ³ÝÓ³Ýó å³ßïå³ÝáõÃÛáõÝ ¨ Ýñ³Ýó Ù³ïã»ÉÇ, µ³½Ù³ÏáÕÙ³ÝÇ áõ ûå»ñ³ïÇí ³ç³ÏóáõÃÛ³Ý Ï³½Ù³Ï»ñåáõÙ</t>
  </si>
  <si>
    <t xml:space="preserve">²ñ¹ÛáõÝùÇ ã³÷áñáßÇãÝ»ñ </t>
  </si>
  <si>
    <t xml:space="preserve">Þ³Ñ³éáõÝ»ñÇ ÃÇí,Ù³ñ¹  ³Û¹ ÃíáõÙ՝  </t>
  </si>
  <si>
    <t xml:space="preserve">ÏÇÝ   </t>
  </si>
  <si>
    <t>ö³ëï³óÇ Í³é³ÛáõÃÛáõÝ ëï³ó³Í ³ÝÓ³Ýó ¨ Í³é³ÛáõÃÛáõÝ ëï³Ý³Éáõ Çñ³íáõÝù áõÝ»óáÕ ³ÝÓ³Ýó  Ñ³ñ³µ»ñ³ÏóáõÃÛáõÝ, ïáÏáë</t>
  </si>
  <si>
    <t>êáóÇ³É-Ñáգ»µ³Ý³Ï³Ý í»ñ³Ï³ÝգÝáÕ³Ï³Ý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</si>
  <si>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</si>
  <si>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 xml:space="preserve">Ì³é³ÛáõÃÛáõÝÝ»ñÇ Ù³ïáõóáõÙ </t>
  </si>
  <si>
    <t xml:space="preserve">Þ³Ñ³éáõÝ»ñÇ ÃÇí, Ù³ñ¹  ³Û¹ ÃíáõÙ  </t>
  </si>
  <si>
    <t xml:space="preserve">ïÕ³ </t>
  </si>
  <si>
    <t xml:space="preserve">ö³ëï³óÇ Í³é³ÛáõÃÛáõÝ ëï³ó³Í ³ÝÓ³Ýó ¨ Í³é³ÛáõÃÛáõÝ ëï³Ý³Éáõ Çñ³íáõÝù áõÝ»óáÕ ³ÝÓ³Ýó  Ñ³ñ³µ»ñ³ÏóáõÃÛáõÝÁ, ïáÏáë   </t>
  </si>
  <si>
    <t>ÏÇÝ, ïáÏáë,</t>
  </si>
  <si>
    <t>ïÕ³Ù³ñ¹, ïáÏáë</t>
  </si>
  <si>
    <t>êáóÇ³É-Ñáգ»µ³Ý³Ï³Ý í»ñ³Ï³Ý·ÝáÕ³Ï³Ý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</si>
  <si>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</si>
  <si>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ÏÇÝ,   ïáÏáë</t>
  </si>
  <si>
    <t xml:space="preserve"> Ì³é³ÛáõÃÛ³Ý ³é³í»É³·áõÛÝ ï¨áÕáõÃÛáõÝÁ, ³ÙÇë </t>
  </si>
  <si>
    <t xml:space="preserve">Þ³Ñ³éáõÝ»ñÇ ÃÇí,Ù³ñ¹  ³Û¹ ÃíáõÙ  </t>
  </si>
  <si>
    <t>îñ³Ù³¹ñí³Í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</si>
  <si>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</si>
  <si>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Ø³ñ¹Ï³Ýó Ãñ³ýÇùÇÝ·Ç (¨/Ï³Ù) ß³Ñ³·áñÍÙ³Ý ½áÑ»ñÇÝ ÙÇ³Ýí³· ¹ñ³Ù³Ï³Ý ÷áËÑ³ïáõóÙ³Ý ïñ³Ù³¹ñáõÙ</t>
  </si>
  <si>
    <t xml:space="preserve"> Ø³ñ¹Ï³Ýó Ãñ³ýÇùÇÝ·Ç ¨ ß³Ñ³·áñÍÙ³Ý »ÝÃ³ñÏí»Éáõ ÁÝÃ³óùáõÙ ³ÝÓÇ Ïñ³Í íÝ³ëÝ»ñÇ Ù³ëÝ³ÏÇ ÷áËÑ³ïáõóÙ³Ý Ýå³ï³Ïáí ¹ñ³Ù³Ï³Ý ÷áËÑ³ïáõóÙ³Ý ïñ³Ù³¹ñáõÙ</t>
  </si>
  <si>
    <t xml:space="preserve"> §Ø³ñ¹Ï³Ýó Ãñ³ýÇùÇÝ·Ç ¨ ß³Ñ³·áñÍÙ³Ý »ÝÃ³ñÏí³Í ³ÝÓ³Ýó ÝáõÛÝ³óÙ³Ý ¨ ³ç³ÏóáõÃÛ³Ý Ù³ëÇÝ¦ ÐÐ ûñ»ÝùÇ 23-ñ¹ Ñá¹í³ÍÇ 1-ÇÝ Ù³ëÇ 1-ÇÝ Ï»ïáí Ý³Ë³ï»ëí³Í ÑÇÙùáí ³ç³ÏóáõÃÛ³Ý ¹³¹³ñ»óÙ³Ý ¹»åùáõÙ³ç³ÏóáõÃÛ³Ý ¹³¹³ñ»óÙ³Ý Ù³ëÇÝ ÝáõÛÝ³óÙ³Ý Ñ³ÝÓÝ³ÅáÕáíÇ áñáßáõÙÁ </t>
  </si>
  <si>
    <t xml:space="preserve">¸ñ³Ù³Ï³Ý ÷áËÑ³ïáõóáõÙ ëï³ó³Í ß³Ñ³éáõÝ»ñÇ ÃÇí , Ù³ñ¹  ³Û¹ ÃíáõÙ`  </t>
  </si>
  <si>
    <t>ö³ëï³óÇ ¹ñ³Ù³Ï³Ý ÷áËÑ³ïáõóáõÙ ëï³ó³Í ³ÝÓ³Ýó ¨ ¹ñ³Ù³Ï³Ý ÷áË³ïáõóáõÙ ëï³Ý³Éáõ Çñ³íáõÝù áõÝ»óáÕ ³ÝÓ³Ýó  Ñ³ñ³µ»ñ³ÏóáõÃÛáõÝÁ, ïáÏáë, ³Û¹ ÃíáõÙ</t>
  </si>
  <si>
    <t>¸ñ³Ù³Ï³Ý ÷áË³ïáõóÙ³Ý Ñ³Ù³å³ï³ëË³ÝáõÃÛáõÝÁ ë³ÑÙ³Ýí³Í ã³÷áñáßÇãÝ»ñÇÝ, /ïáÏáë</t>
  </si>
  <si>
    <t>87,50</t>
  </si>
  <si>
    <t xml:space="preserve"> îñ³Ýëý»ñïÇ í×³ñÙ³Ý Ñ³×³Ë³Ï³ÝáõÃÛáõÝÁ,   ³Ý·³Ù </t>
  </si>
  <si>
    <t>ÐÐ Ï³é³í³ñáõÃÛ³Ý 2019 Ãí³Ï³ÝÇ Ù³ñïÇ 29-Ç N333-Ü áñáßÙ³Ùµ ë³ÑÙ³Ýí³Í ¹ñáõÛÃÝ»ñÇ å³Ñ³ÝçÝ»ñÇÝ Ñ³Ù³å³ï³ëË³Ý</t>
  </si>
  <si>
    <t xml:space="preserve">¸ñ³Ù³Ï³Ý ÷áËÑ³ïáõóáõÙ ëï³ó³Í ß³Ñ³éáõÝ»ñÇ ÃÇí, Ù³ñ¹,  ³Û¹ ÃíáõÙ`  </t>
  </si>
  <si>
    <t>¸ñ³Ù³Ï³Ý ÷áË³ïáõóÙ³Ý Ñ³Ù³å³ï³ëË³ÝáõÃÛáõÝÁ ë³ÑÙ³Ýí³Í ã³÷áñáßÇãÝ»ñÇÝ, ïáÏáë</t>
  </si>
  <si>
    <t xml:space="preserve"> îñ³Ýëý»ñïÇ í×³ñÙ³Ý Ñ³×³Ë³Ï³ÝáõÃÛáõÝÁ, ³Ý·³Ù </t>
  </si>
  <si>
    <t xml:space="preserve"> êáóÇ³É³Ï³Ý å³ßïå³ÝáõÃÛ³Ý áÉáñïÇ ½³ñ·³óÙ³Ý Íñ³·Çñ</t>
  </si>
  <si>
    <t xml:space="preserve"> Ø»Ãá¹³µ³Ý³Ï³Ý Ó»éÝ³ñÏÝ»ñÇ Ùß³ÏáõÙ՝ Ñ»ï³½áïáõÃÛáõÝÝ»ñÇ ³ÝóÏ³óáõÙ ¨ ëáóÇ³É³Ï³Ý ³å³ÑáíáõÃÛ³Ý áÉáñïÇ Ï³¹ñ»ñÇ í»ñ³å³ïñ³ëïáõÙ</t>
  </si>
  <si>
    <t xml:space="preserve"> êáóÇ³É³Ï³Ý å³ßïå³ÝáõÃÛ³Ý µÝ³·³í³éáõÙ ÏÇñ³éíáÕ Ù»Ãá¹³µ³Ý³Ï³Ý Ó»éÝ³ñÏÝ»ñÇ Ùß³ÏÙ³Ý՝ ·Çï³Ñ»ï³½áï³Ï³Ý ³ßË³ï³ÝùÝ»ñÇ Çñ³Ï³Ý³óÙ³Ý ¨ µÝ³·³í³éÇ Ï³¹ñ»ñÇ í»ñ³å³ïñ³ëïÙ³Ý Í³é³ÛáõÃÛáõÝÝ»ñÇ Ù³ïáõóáõÙ</t>
  </si>
  <si>
    <t>Æñ³Ï³Ý³óíáÕ Ñ»ï³½áïáõÃÛáõÝÝ»ñÇ ÃÇí (Ñ³ï)</t>
  </si>
  <si>
    <t>êáóÇ³É³Ï³Ý å³ßïå³ÝáõÃÛ³Ý áÉáñïÇ ³ßË³ïáÕÝ»ñÇ í»ñ³å³ïñ³ëïáõÙÝ»ñÇ Ñ³Ù³ñ ï³ñ»Ï³Ý Ùß³Ïí³Í Ýáñ Íñ³·ñ»ñÇ ÃÇí (Ñ³ï)</t>
  </si>
  <si>
    <t xml:space="preserve">ì»ñ³å³ïñ³ëïáõÙÝ»ñÇ Ñ³Ù³ñ ï³ñ»Ï³Ý í»ñ³Ý³Ûí³Í ·áñÍáÕ Íñ³·ñ»ñÇ ÃÇí (Ñ³ï)
</t>
  </si>
  <si>
    <t xml:space="preserve">êáóÇ³É³Ï³Ý å³ßïå³ÝáõÃÛ³Ý áÉáñïÇ í»ñ³å³ïñ³ëïáõÙ ³Ýó³ÍÝ»ñÇ ÃÇí, Ù³ñ¹
</t>
  </si>
  <si>
    <t>ì»ñ³å³ïñ³ëïíáÕÝ»ñÇ ·áÑáõÝ³ÏáõÃÛ³Ý ·Ý³Ñ³ï³Ï³Ý (10 µ³É³Ýáó ë³Ý¹Õ³Ï) (ÙÇ³íáñ)</t>
  </si>
  <si>
    <t>ì»ñ³å³ïñ³ëïáõÙÝ»ñÇ Ñ³Ù³ñ ï³ñ»Ï³Ý Ùß³Ïí³Í Ù»Ãá¹³Ï³Ý ÝÛáõÃ»ñÇ ÃÇí (Ñ³ï)</t>
  </si>
  <si>
    <t xml:space="preserve"> Ø³ëÝ³·Çï³Ï³Ý ÏáÕÙÝáñáßÙ³Ý՝ Ñ³Ù³Ï³ñ·Ç Ù»Ãá¹³µ³ÝáõÃÛ³Ý ³å³ÑáíÙ³Ý ¨ Ï³¹ñ»ñÇ í»ñ³å³ïñ³ëïÙ³Ý Í³é³ÛáõÃÛáõÝÝ»ñ</t>
  </si>
  <si>
    <t xml:space="preserve"> Ð³ÝñáõÃÛ³Ý É³ÛÝ ßñç³Ý³ÏÝ»ñáõÙ Çñ³½»ÏáõÙ ïÝï»ëáõÃÛ³Ý Ù»ç ï»ÕÇ áõÝ»óáÕ ½³ñ·³óáõÙÝ»ñÇ՝ ³ßË³ï³ßáõÏ³ÛáõÙ å³Ñ³ÝçíáÕ Ýáñ Ù³ëÝ³·ÇïáõÃÛáõÝÝ»ñÇ՝ Ã³÷áõñ ³ßË³ï³ï»Õ»ñÇ Ù³ëÇÝ՝ ÇÝãå»ë Ý³¨ ·áñÍ³ïáõÇ ¨ ³ßË³ï³Ýù ÷ÝïñáÕÇ ÙÇç¨ áõÕÕ³ÏÇ Ï³åÇ ëï»ÕÍáõÙ</t>
  </si>
  <si>
    <t xml:space="preserve">Øß³Ïí³Í Ù»Ãá¹³Ï³Ý áõÕ»óáõÛó»ñÇ ÃÇí (Ñ³ï)
</t>
  </si>
  <si>
    <t>êáõå»ñíÇ½Ç³ÛÇ Í³é³ÛáõÃÛáõÝÝ»ñ ëï³ó³Í Ù³ëÝ³·»ïÝ»ñÇ ÃÇí (Ñ³ï)</t>
  </si>
  <si>
    <t>Ø³ëÝ³·Çï³Ï³Ý ÏáÕÙÝáñáßÙ³Ý áõÕÕáõÃÛ³Ùµ áõëáõóáõÙ ³Ýó³Í Ù³ëÝ³·»ïÝ»ñÇ ÃÇí (Ù³ñ¹)</t>
  </si>
  <si>
    <t>Ð³ßÙ³Ý¹³ÙáõÃÛáõÝ áõÝ»óáÕ ³ÝÓ³Ýó ëáóÇ³É³Ï³Ý Ý»ñ³éáõÙ</t>
  </si>
  <si>
    <t xml:space="preserve"> Ð³ßÙ³Ý¹³ÙáõÃÛáõÝ áõÝ»óáÕ ³ÝÓ³Ýó Ù³ïáõóíáÕ Í³é³ÛáõÃÛáõÝÝ»ñÇ Íñ³·ñÇ Çñ³Ï³Ý³óÙ³Ý ³å³ÑáíáõÙ</t>
  </si>
  <si>
    <t xml:space="preserve"> Ð³ßÙ³Ý¹³ÙáõÃÛáõÝ áõÝ»óáÕ ³ÝÓ³Ýó ïíÛ³ÉÝ»ñÇ í»ñ³µ»ñÛ³É Ñ³Ù³å³ï³ëË³Ý Ó¨³ÃÕÃ»ñÇ ïå³·ñáõÃÛ³Ý Í³é³ÛáõÃÛáõÝÝ»ñ</t>
  </si>
  <si>
    <t xml:space="preserve"> §¶ÝáõÙÝ»ñÇ Ù³ëÇÝ¦ ÐÐ ûñ»ÝùÇ Ñ³Ù³Ó³ÛÝ ÁÝïñí³Í Ï³½Ù³Ï»ñåáõÃÛáõÝ </t>
  </si>
  <si>
    <t xml:space="preserve"> ´êö Ó¨³ÃÕÃ»ñÇ ÃÇí, Ñ³ï </t>
  </si>
  <si>
    <t xml:space="preserve"> 73726 </t>
  </si>
  <si>
    <t xml:space="preserve">73726
</t>
  </si>
  <si>
    <t xml:space="preserve">Øï³íáñ ¨ Ñá·»Ï³Ý ËÝ¹ÇñÝ»ñáí  Ñ³ßÙ³Ý¹³ÙáõÃÛáõÝ áõÝ»óáÕ ³ÝÓ³Ýó ó»ñ»Ï³ÛÇÝ ëáóÇ³É-í»ñ³Ï³Ý·ÝáÕ³Ï³Ý Í³é³ÛáõÃÛáõÝÝ»ñ  </t>
  </si>
  <si>
    <t>Øï³íáñ  ¨ Ñá·»Ï³Ý ËÝ¹ÇñÝ»ñ áõÝ»óáÕ ³ÝÓ³Ýó ëáóÇ³É-í»ñ³Ï³Ý·ÝáÕ³Ï³Ý Í³é³ÛáõÃÛáõÝÝ»ñÇ Ù³ïáõóáõÙ ó»ñ»Ï³ÛÇÝ Ï»ÝïñáÝáõÙ</t>
  </si>
  <si>
    <t xml:space="preserve"> Þ³Ñ³éáõÝ»ñÇ ÃÇí, ³Û¹ ÃíáõÙ`</t>
  </si>
  <si>
    <t xml:space="preserve">Ð³ßÙ³Ý¹³ÙáõÃÛáõÝ áõÝ»óáÕ ³ÝÓ³Ýó ëáóÇ³É-Ñá·»µ³Ý³Ï³Ý ³ç³ÏóáõÃÛáõÝ ó»ñ»Ï³ÛÇÝ Ï»ÝïñáÝáõÙ </t>
  </si>
  <si>
    <t xml:space="preserve"> Ð³ßÙ³Ý¹³ÙáõÃÛáõÝ áõÝ»óáÕ, ÇÝãå»ë Ý³¨  ³éáÕç³Ï³Ý ï³ñµ»ñ ËÝ¹ÇñÝ»ñ áõÝ»óáÕ, ëáóÇ³É³å»ë ³Ý³å³Ñáí ÁÝï³ÝÇùÝ»ñÇ »ñ»Ë³Ý»ñÇ ¨ »ñÇï³ë³ñ¹Ý»ñÇ  ëáóÇ³É-Ñá·»µ³Ý³Ï³Ý ³ç³ÏóáõÃÛ³Ý ïñ³Ù³¹ñáõÙ` ÏÇñ³é³Ï³Ý µÝáõÛÃÇ ·Çï»ÉÇùÝ»ñÇ ïñ³Ù³¹ñáõÙ՝ ³ÝÏ³Ë ¨ ÇÝùÝáõñáõÛÝ ÏÛ³Ýù í³ñ»Éáõ Ï³ñáÕáõÃÛáõÝÝ»ñÇ ½³ñ·³óáõÙ </t>
  </si>
  <si>
    <t>Þ³Ñ³éáõÝ»ñÇ ÃÇí, ³Û¹ ÃíáõÙ`</t>
  </si>
  <si>
    <t xml:space="preserve"> ²áõïÇ½Ù áõÝ»óáÕ ¹»é³Ñ³ëÝ»ñÇÝ ¨ »ñÇï³ë³ñ¹Ý»ñÇÝ ½µ³Õí³ÍáõÃÛ³Ý ¨ ëáóÇ³É-Ñá·»µ³Ý³Ï³Ý Í³é³ÛáõÃÛáõÝÝ»ñÇ ïñ³Ù³¹ñáõÙ ó»ñ»Ï³ÛÇÝ Ï»ÝïñáÝáõÙ </t>
  </si>
  <si>
    <t xml:space="preserve"> 18 ï³ñÇÝ Éñ³ó³Í ³áõïÇ½Ù áõÝ»óáÕ 80 ¹»é³Ñ³ëÝ»ñÇÝ ¨ »ñÇï³ë³ñ¹Ý»ñÇÝ ½µ³Õí³ÍáõÃÛ³Ý ¨ ëáóÇ³É-Ñá·»µ³Ý³Ï³Ý Í³é³ÛáõÃÛáõÝÝ»ñÇ ïñ³Ù³¹ñáõÙ </t>
  </si>
  <si>
    <t>î»ëáÕáõÃÛ³Ý ËÝ¹ÇñÝ»ñ áõÝ»óáÕ ³ÝÓ³Ýó ëáóÇ³É-Ñá·»µ³Ý³Ï³Ý í»ñ³Ï³Ý·ÝáõÙ_x000D_</t>
  </si>
  <si>
    <t>âï»ëÝáÕ ³ÝÓ³Ýó Ñ³Ù³å³ï³ëË³Ý ÑÙïáõÃÛáõÝÝ»ñÇ áõëáõóáõÙ` ï³ñ³ÍáõÃÛ³Ý Ù»ç ëåÇï³Ï Ó»éÝ³÷³Ûï»ñÇ û·ÝáõÃÛ³Ùµ ÇÝùÝáõñáõÛÝ ï»Õ³ß³ñÅí»Éáõ ¨ Ñ³ë³ñ³ÏáõÃÛ³Ý Ù»ç Ý»ñ³éí»Éáõ Ñ³Ù³ñ</t>
  </si>
  <si>
    <t xml:space="preserve"> Øï³íáñ ËÝ¹ÇñÝ»ñ áõÝ»óáÕ ³ÝÓ³Ýó ßáõñçûñÛ³ ËÝ³ÙùÇ Í³é³ÛáõÃÛáõÝÝ»ñ Ñ³Ù³ÛÝù³Ñ»Ýù ÷áùñ ËÙµ³ÛÇÝ ïÝ»ñáõÙ (1032.11008.Øï³íáñ ËÝ¹ÇñÝ»ñ áõÝ»óáÕ ³ÝÓ³Ýó ßáõñçûñÛ³ ËÝ³ÙùÇ Í³é³ÛáõÃÛáõÝÝ»ñ )</t>
  </si>
  <si>
    <t>Øï³íáñ ËÝ¹ÇñÝ»ñ  áõÝ»óáÕ ³ÝÓ³Ýó ßáõñçûñÛ³ ËÝ³ÙùÇ ¨ ëáóÇ³É-Ñá·»µ³Ý³Ï³Ý í»ñ³Ï³Ý·ÝÙ³Ý Í³é³ÛáõÃÛáõÝÝ»ñÇ ïñ³Ù³¹ñáõÙ</t>
  </si>
  <si>
    <t xml:space="preserve"> êå³ë³ñÏíáÕ ³ÝÓ³Ýó (ËÝ³ÙíáÕÝ»ñÇ) ÃÇí, Ù³ñ `³Û¹ ÃíáõÙ</t>
  </si>
  <si>
    <t xml:space="preserve"> Ðá·»Ï³Ý ³éáÕçáõÃÛ³Ý ËÝ¹ÇñÝ»ñ áõÝ»óáÕ ³ÝÓ³Ýó ßáõñçûñÛ³  ËÝ³ÙùÇ  Í³é³ÛáõÃÛáõÝÝ»ñ   Ñ³Ù³ÛÝù³Ñ»Ýù ÷áùñ ËÙµ³ÛÇÝ ïÝ»ñáõÙ (1032.11009.Ðá·»Ï³Ý ³éáÕçáõÃÛ³Ý ËÝ¹ÇñÝ»ñ áõÝ»óáÕ ³ÝÓ³Ýó ßáõñçûñÛ³ ËÝ³ÙùÇ Í³é³ÛáõÃÛáõÝÝ»ñÇ ïñ³Ù³¹ñáõÙ) </t>
  </si>
  <si>
    <t>Ðá·»Ï³Ý ³éáÕçáõÃÛ³Ý ËÝ¹ÇñÝ»ñ áõÝ»óáÕ ³ÝÓ³Ýó ßáõñçûñÛ³ ËÝ³ÙùÇ Í³é³ÛáõÃÛáõÝÝ»ñÇ ïñ³Ù³¹ñáõÙ</t>
  </si>
  <si>
    <t xml:space="preserve"> êå³ë³ñÏíáÕ ³ÝÓ³Ýó (ËÝ³ÙíáÕÝ»ñÇ) ÃÇí, ³Û¹ ÃíáõÙ՝</t>
  </si>
  <si>
    <t xml:space="preserve"> Ð³ßÙ³Ý¹³ÙáõÃÛáõÝ áõÝ»óáÕ ³ÝÓ³Ýó ëáóÇ³É- í»ñ³Ï³Ý·ÝáÕ³Ï³Ý Í³é³ÛáõÃÛáõÝÝ»ñ ó»ñ»Ï³ÛÇÝ Ï»ÝïñáÝáõÙ</t>
  </si>
  <si>
    <t xml:space="preserve"> Ð³ßÙ³Ý¹³ÙáõÃÛáõÝ áõÝ»óáÕ ³ÝÓ³Ýó (³Û¹ ÃíáõÙ՝ Ùï³íáñ ¨ Ñá·»Ï³Ý ËÝ¹ÇñÝ»ñ áõÝ»óáÕ ³ÝÓ³Ýó) ëáóÇ³É-í»ñ³Ï³Ý·ÝáÕ³Ï³Ý Í³é³ÛáõÃÛáõÝÝ»ñÇ Ù³ïáõóáõÙ ó»ñ»Ï³ÛÇÝ Ï»ÝïñáÝáõÙ</t>
  </si>
  <si>
    <t>¸ñ³Ù³ßÝáñÑÇ ÙñóáõÛÃáí Ñ³ÕÃáÕ Ï³½Ù³Ï»ñåáõÃÛáõÝÝ»ñ</t>
  </si>
  <si>
    <t>êå³ë³ñÏíáÕ ³ÝÓ³Ýó (ËÝ³ÙíáÕÝ»ñÇ) ÃÇí, Ù³ñ¹, ³Û¹ ÃíáõÙ`</t>
  </si>
  <si>
    <t xml:space="preserve"> 445 </t>
  </si>
  <si>
    <t>ԼՂ ëå³ë³ñÏíáÕ ³ÝÓ³Ýó (ËÝ³ÙíáÕÝ»ñÇ) ÃÇí, Ù³ñ¹, ³Û¹ ÃíáõÙ`</t>
  </si>
  <si>
    <t xml:space="preserve"> 35 </t>
  </si>
  <si>
    <t>ÐÐ ëå³ë³ñÏíáÕ ³ÝÓ³Ýó (ËÝ³ÙíáÕÝ»ñÇ) ÃÇí, Ù³ñ¹, ³Û¹ ÃíáõÙ`</t>
  </si>
  <si>
    <t xml:space="preserve"> 410 </t>
  </si>
  <si>
    <t>ò»ñ»Ï³ÛÇÝ ëáóÇ³É-í»ñ³Ï³Ý·ÝáÕ³Ï³Ý Í³é³ÛáõÃÛáõÝÝ»ñ Ù³ïáõóáÕ áã å»ï³Ï³Ý Ï³½Ù³Ï»ñåáõÃÛáõÝÝ»ñÇ ÃÇí, Ñ³ï</t>
  </si>
  <si>
    <t xml:space="preserve"> 10 </t>
  </si>
  <si>
    <t xml:space="preserve"> Ð³ßÙ³Ý¹³ÙáõÃÛáõÝ áõÝ»óáÕ ³ÝÓ³Ýó ßáõñçûñÛ³  ËÝ³ÙùÇ  Í³é³ÛáõÃÛáõÝ»ñ Ñ³Ù³ÛÝù³Ñ»Ýù ÷áùñ ËÙµ³ÛÇÝ ïÝ»ñáõÙ  </t>
  </si>
  <si>
    <t>Ð³ßÙ³Ý¹³ÙáõÃÛáõÝ áõÝ»óáÕ  ³ÝÓ³Ýó, ³Û¹ ÃíáõÙ Ùï³íáñ ¨ Ñá·»Ï³Ý ³éáÕçáõÃÛ³Ý ËÝ¹ÇñÝ»ñáí ³ÝÓ³Ýó  ßáõñçûñÛ³ ËÝ³ÙùÇ ¨ ëáóÇ³É-Ñá·»µ³Ý³Ï³Ý í»ñ³Ï³Ý·ÝÙ³Ý Í³é³ÛáõÃÛáõÝÝ»ñÇ ïñ³Ù³¹ñáõÙ</t>
  </si>
  <si>
    <t xml:space="preserve"> êå³ë³ñÏíáÕ ³ÝÓ³Ýó (ËÝ³ÙíáÕÝ»ñÇ) ÃÇí, Ù³ñ¹, ³Û¹ ÃíáõÙ՝</t>
  </si>
  <si>
    <t xml:space="preserve"> ԼՂ êå³ë³ñÏíáÕ ³ÝÓ³Ýó (ËÝ³ÙíáÕÝ»ñÇ) ÃÇí, Ù³ñ¹, ³Û¹ ÃíáõÙ՝</t>
  </si>
  <si>
    <t xml:space="preserve"> ÐÐ êå³ë³ñÏíáÕ ³ÝÓ³Ýó (ËÝ³ÙíáÕÝ»ñÇ) ÃÇí, Ù³ñ¹, ³Û¹ ÃíáõÙ՝</t>
  </si>
  <si>
    <t xml:space="preserve">öáùñ ïÝ»ñÇ ÃÇí, Ñ³ï </t>
  </si>
  <si>
    <t>²ÝÓÝ³Ï³Ý û·Ý³Ï³ÝÇ Í³é³ÛáõÃÛáõÝ</t>
  </si>
  <si>
    <t>²ç³ÏóáõÃÛáõÝ Ñ³ßÙ³Ý¹³ÙáõÃÛáõÝ áõÝ»óáÕ ³ÝÓ³Ýó ³ÝÏ³Ë ³åñ»ÉáõÝ</t>
  </si>
  <si>
    <t>²ÝÓÝ³Ï³Ý û·Ý³Ï³Ý, Ù³ñ¹</t>
  </si>
  <si>
    <t>12001*</t>
  </si>
  <si>
    <t>ä»ï³Ï³Ý Ñ³í³ëï³·ñ»ñáí ³ç³ÏóáÕ ÙÇçáóÝ»ñÇ ïñ³Ù³¹ñáõÙ</t>
  </si>
  <si>
    <t xml:space="preserve"> Ð³ßÙ³Ý¹³ÙáõÃÛáõÝ áõÝ»óáÕ ³ÝÓ³Ýó ¨ ³ÛÉ ëáóÇ³É³Ï³Ý ËÙµ»ñÇ ³ç³ÏóáÕ ÙÇçáóÝ»ñÇ ïñ³Ù³¹ñáõÙ å»ï³Ï³Ý Ñ³í³ëï³·ñ»ñÇ ÙÇçáóáí</t>
  </si>
  <si>
    <t xml:space="preserve"> ÐÐ Ï³é³í³ñáõÃÛ³Ý 10.09.2015Ã. N1035-Ü áñáßÙ³Ùµ ë³ÑÙ³Ýí³Í ËÙµ»ñ ¨ Å³ÙÏ»ïÝ»ñ </t>
  </si>
  <si>
    <t xml:space="preserve">  ä»ï³Ï³Ý Ñ³í³ëï³·ñáí ïñ³Ù³¹ñí³Í ³ç³ÏóáÕ ÙÇçáóÝ»ñÇ ÃÇí, Ñ³ï </t>
  </si>
  <si>
    <t xml:space="preserve">ä»ï³Ï³Ý Ñ³í³ëï³·ñáí ³ç³ÏóáÕ ÙÇçáóÝ»ñÇ ïñ³Ù³¹ñáÕ Ï³½Ù³Ï»ñåáõÃÛáõÝÝ»ñÇ ÃÇíÁ, Ñ³ï </t>
  </si>
  <si>
    <t>12006*</t>
  </si>
  <si>
    <t xml:space="preserve">Ð³ßÙ³Ý¹³ÙáõÃÛáõÝ áõÝ»óáÕ ³ÝÓ³Ýó ³ç³ÏóáÕ ÙÇçáóÝ»ñÇ í»ñ³Ýáñá·áõÙ </t>
  </si>
  <si>
    <t xml:space="preserve">Ð³ßÙ³Ý³¹³ÙáõÃÛáõÝ áõÝ»óáÕ ³ÝÓ³Ýó ïñ³Ù³¹ñíáÕ ³ç³ÏóáÕ ÙÇçáóÝ»ñÇ í»ñ³Ýáá·áõÙ </t>
  </si>
  <si>
    <t xml:space="preserve"> äñáÃ»½³ûñÃáå»¹ÇÏ ¨ í»ñ³Ï³Ý·ÝáÕ³Ï³Ý å³ñ³·³Ý»ñÇ ÃÇí, Ñ³ï </t>
  </si>
  <si>
    <t>ä»ï³Ï³Ý Ñ³í³ëï³·ñ»ñáí ³ç³ÏóáÕ ÙÇçáóÝ»ñÇ ïñ³Ù³¹ñáõÙ ¨ ¹ñ³Ýó í»ñ³Ýáñá·áõÙ</t>
  </si>
  <si>
    <t>Ð³ßÙ³Ý¹³ÙáõÃÛáõÝ áõÝ»óáÕ ³ÝÓ³Ýó ¨ ³ÛÉ ëáóÇ³É³Ï³Ý ËÙµ»ñÇ ³ç³ÏóáÕ ÙÇçáóÝ»ñÇ ïñ³Ù³¹ñáõÙ ¨ ¹ñ³Ýó í»ñ³Ýáñá·áõÙ</t>
  </si>
  <si>
    <t xml:space="preserve">ä»ï³Ï³Ý Ñ³í³ëï³·ñáí ïñ³Ù³¹ñí³Í ³ç³ÏóáÕ ÙÇçáóÝ»ñÇ ÃÇí, Ñ³ï, ³Û¹ ÃíáõÙ՝ </t>
  </si>
  <si>
    <t xml:space="preserve">ä»ï³Ï³Ý Ñ³í³ëï³·ñáí ïñ³Ù³¹ñí³Í ³ç³ÏóáÕ ÙÇçáóÝ»ñÇ ÃÇí, Ñ³ï, ՀՀ քաղաքացի </t>
  </si>
  <si>
    <t xml:space="preserve">ä»ï³Ï³Ý Ñ³í³ëï³·ñáí ïñ³Ù³¹ñí³Í ³ç³ÏóáÕ ÙÇçáóÝ»ñÇ ÃÇí, Ñ³ï, ԼՂ քաղաքացի </t>
  </si>
  <si>
    <t>²ç³ÏóáÕ ÙÇçáóÝ»ñÇ í»ñ³Ýáñá·áõÙÝ»ñÇ ÃÇí, ³Û¹ ÃíáõÙ՝</t>
  </si>
  <si>
    <t xml:space="preserve">²ç³ÏóáÕ ÙÇçáóÝ»ñÇ í»ñ³Ýáñá·áõÙÝ»ñÇ ÃÇí, ՀՀ քաղաքացի </t>
  </si>
  <si>
    <t xml:space="preserve">²ç³ÏóáÕ ÙÇçáóÝ»ñÇ í»ñ³Ýáñá·áõÙÝ»ñÇ ÃÇí, ԼՂ քաղաքացի </t>
  </si>
  <si>
    <t>Ø»Í³ÙáñáõÙ Ñ³ßÙ³Ý¹³ÙáõÃÛáõÝ áõÝ»óáÕ ³ÝÓ³Ýó Ñ³Ù³ñ ³ÝÏ³Ë ÏÛ³ÝùÇ   Ï»ÝïñáÝÇ Ï³éáõóáõÙ</t>
  </si>
  <si>
    <t>Ð³ßÙ³Ý¹³ÙáõÃÛáõÝ áõÝ»óáÕ ³ÝÓ³Ýó ëáóÇ³É³Ï³Ý, Ù³ëÝ³·Çï³Ï³Ý Í³é³ÛáõÃÛáõÝÝ»ñÇ ½³ñ·³óÙ³Ý ¨ ïñ³Ù³¹ñÙ³Ý, Ï»Ýó³Õ³í³ñÙ³Ý Íñ³·ñ»ñÇ, ï³ñµ»ñ Ã»ñ³åÇ³Ý»ñÇ ÙÇçáóáí ³ÝÏ³Ë ÏÛ³ÝùÇ Í³é³ÛáõÃÛáõÝÝ»ñ Ù³ïáõó»Éáõ Ýå³ï³Ïáí ³ÝÏ³Ë ÏÛ³ÝùÇ Ï»ÝïñáÝÇ Ï³éáõóáõÙ</t>
  </si>
  <si>
    <t>Ï³éáõóíáÕ ûµÛ»Ïï (ÃÇí)</t>
  </si>
  <si>
    <t xml:space="preserve"> ²í³Ý¹Ý»ñÇ ¨ ³ÛÉ ÷áËÑ³ïáõóáõÙÝ»ñ </t>
  </si>
  <si>
    <t xml:space="preserve"> ØÇÝã¨ 1993 Ãí³Ï³ÝÇ ÑáõÝÇëÇ 10-Á Ý»ñ¹ñí³Í ³í³Ý¹Ý»ñÇ ¹ÇÙ³ó ÷áËÑ³ïáõóÙ³Ý ÙÇçáó³éÙ³Ý Çñ³Ï³Ý³óÙ³Ý ³å³ÑáíáõÙ</t>
  </si>
  <si>
    <t xml:space="preserve"> «ìî´-Ð³Û³ëï³Ý» ö´À-áõÙ ³í³Ý¹³ïáõ Ñ³Ý¹Çë³óáÕ ¨ Ý³ËÏÇÝ ÊêÐØ ÊÝ³Ûµ³ÝÏÇ ÐÊêÐ Ñ³Ýñ³å»ï³Ï³Ý µ³ÝÏáõÙ ÙÇÝã¨ 1993 Ãí³Ï³ÝÇ ÑáõÝÇëÇ 10-Á ³í³Ý¹Ý»ñ Ý»ñ¹ñ³Í ù³Õ³ù³óÇÝ»ñÇ ÷áËÑ³ïáõóÙ³Ý í×³ñÙ³Ý Í³é³ÛáõÃÛáõÝÝ»ñÇ Ó»éùµ»ñáõÙ</t>
  </si>
  <si>
    <t xml:space="preserve"> «¶ÝáõÙÝ»ñÇ Ù³ëÇÝ» ÐÐ ûñ»ÝùÇ Ñ³Ù³Ó³ÛÝ ÁÝïñí³Í Ï³½Ù³Ï»ñåáõÃÛáõÝ </t>
  </si>
  <si>
    <t xml:space="preserve"> «ìî´- Ð³Û³ëï³Ý» ö´À-áõÙ ³í³Ý¹³ïáõ Ñ³Ý¹Çë³óáÕ ù³Õ³ù³óÇÝ»ñÇ՝ áñå»ë Ý³ËÏÇÝ ÊêÐØ ÊÝ³Ûµ³ÝÏÇ ÐÊêÐ Ñ³Ýñ³å»ï³Ï³Ý µ³ÝÏáõÙ ÙÇÝã¨ 1993 Ãí³Ï³ÝÇ ÑáõÝÇëÇ 10-Á Ý»ñ¹ñí³Í ¹ñ³Ù³Ï³Ý ³í³Ý¹Ý»ñÇ ¹ÇÙ³ó ÷áËÑ³ïáõóáõÙ</t>
  </si>
  <si>
    <t xml:space="preserve"> «ìî´-Ð³Û³ëï³Ý» ö´À-áõÙ ³í³Ý¹³ïáõ Ñ³Ý¹Çë³óáÕ ù³Õ³ù³óÇÝ»ñÇ՛ áñå»ë Ý³ËÏÇÝ ÊêÐØ ÊÝ³Ûµ³ÝÏÇ ÐÊêÐ Ñ³Ýñ³å»ï³Ï³Ý µ³ÝÏáõÙ ÙÇÝã¨ 1993 Ãí³Ï³ÝÇ ÑáõÝÇëÇ 10-Á Ý»ñ¹ñí³Í ³í³Ý¹Ý»ñÇ ¹ÇÙ³ó ÷áËÑ³ïáõóÙ³Ý ïñ³Ù³¹ñáõÙ</t>
  </si>
  <si>
    <t xml:space="preserve"> Ü³ËÏÇÝ ÊêÐØ ÊÝ³Ûµ³ÝÏÇ ÐÊêÐ Ñ³Ýñ³å»ï³Ï³Ý µ³ÝÏáõÙ ÙÇÝã¨ 1993 Ãí³Ï³ÝÇ ÑáõÝÇëÇ 10-Á Ý»ñ¹ñí³Í ¹ñ³Ù³Ï³Ý ³í³Ý¹ áõÝ»Ý³ÉÁ ¨ ¹ÇÙáÕÇ ï³ñÇùÁ </t>
  </si>
  <si>
    <t xml:space="preserve"> êáóÇ³É³Ï³Ý ³å³ÑáíáõÃÛáõÝ</t>
  </si>
  <si>
    <t xml:space="preserve"> Ì»ñáõÃÛ³Ý՝ Ñ³ßÙ³Ý¹³ÙáõÃÛ³Ý՝ Ï»ñ³ÏñáÕÇÝ ÏáñóÝ»Éáõ ¹»åùáõÙ Ýå³ëïÝ»ñ</t>
  </si>
  <si>
    <t xml:space="preserve"> Ì»ñáõÃÛ³Ý, Ñ³ßÙ³Ý¹³ÙáõÃÛ³Ý, Ï»ñ³ÏñáÕÇÝ ÏáñóÝ»Éáõ ¹»åùáõÙ ëáóÇ³É³Ï³Ý Ýå³ëïÝ»ñÇ ïñ³Ù³¹ñáõÙ</t>
  </si>
  <si>
    <t xml:space="preserve"> Î»Ýë³Ãáß³ÏÇ Çñ³íáõÝù ãáõÝ»óáÕ Ñ³ßÙ³Ý¹³ÙÝ»ñ, Ï»ñ³ÏñáÕÇÝ Ïáñóñ³Í ³ÝÓÇù ¨ ûñ»Ýùáí ë³ÑÙ³Ýí³Í ï³ñÇùÁ Éñ³ó³Í ¨ å³Ñ³ÝçíáÕ ëï³Å ãáõÝ»óáÕ ³ÝÓÇù </t>
  </si>
  <si>
    <t xml:space="preserve">Üå³ëï³éáõÝ»ñÇ ÃÇí, Ù³ñ¹ </t>
  </si>
  <si>
    <t xml:space="preserve">ՀՀ Üå³ëï³éáõÝ»ñÇ ÃÇí, Ù³ñ¹, այդ թվում՝  </t>
  </si>
  <si>
    <t xml:space="preserve">Ì»ñáõÃÛ³Ý Ýå³ëï³éáõÝ»ñÇ ÃÇí, Ù³ñ¹ </t>
  </si>
  <si>
    <t xml:space="preserve">Ð³ßÙ³Ý¹³ÙáõÃÛ³Ý Ýå³ëï³éáõÝ»ñÇ  ÃÇí, Ù³ñ¹ </t>
  </si>
  <si>
    <t xml:space="preserve">Î»ñ³ÏñáÕÇÝ ÏáñóÝ»Éáõ ¹»åùáõÙ Ýå³ëï³éáõÝ»ñÇ ÃÇí, Ù³ñ¹ </t>
  </si>
  <si>
    <t xml:space="preserve"> Î»Ýë³Ãáß³Ï³éáõÇ՝ Í»ñáõÃÛ³Ý՝ Ñ³ßÙ³Ý¹³ÙáõÃÛ³Ý՝ Ï»ñ³ÏñáÕÇÝ ÏáñóÝ»Éáõ ¹»åùáõÙ Ýå³ëï³éáõÇ Ù³Ñí³Ý ¹»åùáõÙ ïñíáÕ Ã³ÕÙ³Ý Ýå³ëï</t>
  </si>
  <si>
    <t xml:space="preserve"> Î»Ýë³Ãáß³Ï³éáõÇ՝ Í»ñáõÃÛ³Ý՝ Ñ³ßÙ³Ý¹³ÙáõÃÛ³Ý՝ Ï»ñ³ÏñáÕÇÝ ÏáñóÝ»Éáõ ¹»åùáõÙ Ýå³ëï³éáõÇ Ù³Ñí³Ý ¹»åùáõÙ ïñíáÕ Ã³ÕÙ³Ý Ýå³ëïÇ ïñ³Ù³¹ñáõÙ</t>
  </si>
  <si>
    <t xml:space="preserve"> Î»Ýë³Ãáß³Ï³éáõÇ, Í»ñáõÃÛ³Ý, Ñ³ßÙ³Ý¹³ÙáõÃÛ³Ý, Ï»ñ³ÏñáÕÇÝ ÏáñóÝ»Éáõ ¹»åùáõÙ Ýå³ëï³éáõÇ ÑáõÕ³ñÏ³íáñáõÃÛáõÝÁ Ï³ï³ñ³Í ³ÝÓ </t>
  </si>
  <si>
    <t xml:space="preserve"> Â³ÕÙ³Ý Ýå³ëï ëï³óáÕÝ»ñÇ ÃÇí, Ù³ñ¹, այդ թվում՝</t>
  </si>
  <si>
    <t xml:space="preserve"> ՀՀ Â³ÕÙ³Ý Ýå³ëï ëï³óáÕÝ»ñÇ ÃÇí, Ù³ñ¹ </t>
  </si>
  <si>
    <t xml:space="preserve"> ԼՂ Â³ÕÙ³Ý Ýå³ëï ëï³óáÕÝ»ñÇ ÃÇí, Ù³ñ¹ </t>
  </si>
  <si>
    <t xml:space="preserve"> ÐÐ ù³Õ³ù³óÇ³Ï³Ý ·áñÍ»ñáí í»ñ³ùÝÝÇã ¹³ï³ñ³ÝÇ í×ÇéÝ»ñÇ Ñ³Ù³Ó³ÛÝ Ï»ñ³ÏñáÕÁ Ïáñóñ³Í ³ÝÓ³Ýó Ïñ³Í íÝ³ëÇ ÷áËÑ³ïáõóáõÙ</t>
  </si>
  <si>
    <t xml:space="preserve"> ÐÐ ù³Õ³ù³óÇ³Ï³Ý ·áñÍ»ñáí í»ñ³ùÝÝÇã ¹³ï³ñ³ÝÇ 2010Ã© ²åñÇÇ 2-Ç Nº²Ü¸1676/02/09 ¨ 2009Ã© Ø³ÛÇëÇ 8-Ç Nº²ø¸1538/02/08 í×ÇéÝ»ñÇ Ñ³Ù³Ó³ÛÝ Ï»ñ³ÏñáÕÁ Ïáñóñ³Í ³ÝÓ³Ýó å³ï×³éí³Í íÝ³ëÇ ÷áËÑ³ïáõóáõÙ</t>
  </si>
  <si>
    <t xml:space="preserve"> Þ³Ñ³éáõÝ»ñÇ ÁÝïñáõÃÛ³Ý ã³÷áñáßÇãÝ»ñÁ </t>
  </si>
  <si>
    <t xml:space="preserve"> ¸³ï³ñ³ÝÇ áñáßáõÙáí Ñ³ëï³ïí³Í` Ï»ñ³ÏñáÕÁ Ïáñóñ³Í ³ÝÓ </t>
  </si>
  <si>
    <t xml:space="preserve"> öáËÑ³ïáõóáõÙ ëï³óáÕ ÁÝï³ÝÇùÝ»ñÇ Ãí³ù³Ý³Ï, Ñ³ï </t>
  </si>
  <si>
    <t xml:space="preserve"> ìÝ³ëÇ ÷áËÑ³ïáõóáõÙ Ï»ñ³ÏñáÕÁ Ïáñóñ³Í ³ÝÓ³Ýó</t>
  </si>
  <si>
    <t xml:space="preserve"> ÐÐ ù³Õ³ù© ·áñÍ»ñáí í»ñ³ùÝÝÇã ¹³ï³ñ³ÝÇ 05-1680 ·áñÍáí 15©07©2005Ã ¨ 07-3832 ·áñÍáí 03©11©2007Ã՝ ÇÝãå»ë Ý³¨ Î»ÝïñáÝ ¨ Üáñù Ø³ñ³ß í³ñã© ßñç³ÝÝ»ñÇ ÁÝ¹Ñ© Çñ³í³ëáõÃÛ³Ý 1-ÇÝ ³ïÛ³ÝÇ ¹³ï³ñ³ÝÇ 08©06©2012Ã Nº¸Î/1247/02/10/ í×ÇéÝ»ñÇ Ñ³Ù³Ó³ÛÝ Ïñ³Í íÝ³ëÇ ÷áËÑ³ïáõóáõÙ</t>
  </si>
  <si>
    <t xml:space="preserve">¸³ï³ñ³ÝÇ áñáßáõÙáí Ñ³ëï³ïí³Í` Ï»ñ³ÏñáÕÁ Ïáñóñ³Í ³ÝÓ </t>
  </si>
  <si>
    <t xml:space="preserve"> ÐÐ äÜ՝ ÐÐ Î² ²²Ì Ïñïë»ñ՝ ÙÇçÇÝ՝ ³í³· ¨ ÐÐ Î² ÐÐ áëïÇÏ³ÝáõÃÛ³Ý ÙÇçÇÝ՝ ³í³·՝ ·ÉË³íáñ ëå³Û³Ï³Ý ³ÝÓÝ³Ï³½ÙÇÝ ëáóÇ³É³Ï³Ý ³ç³ÏóáõÃÛáõÝ</t>
  </si>
  <si>
    <t xml:space="preserve"> ÐÐ äÜ՝ ÐÐ Î² ²²Ì Ïñïë»ñ՝ ÙÇçÇÝ՝ ³í³· ¨ ÐÐ Î² ÐÐ áëïÇÏ³ÝáõÃÛ³Ý ÙÇçÇÝ՝ ³í³· ¨ ·ÉË³íáñ ëå³Û³Ï³Ý ³ÝÓÝ³Ï³½ÙÇÝ ïñ³Ù³¹ñ³í³Í ëå³éáÕ³Ï³Ý í³ñÏ»ñÇ ïáÏáë³·áõÙ³ñÝ»ñÇ Ù³ëÝ³ÏÇ ÷áËÑ³ïáõóáõÙ</t>
  </si>
  <si>
    <t xml:space="preserve"> Ð³Û³ëï³ÝÇ Ð³Ýñ³å»ïáõÃÛ³Ý å³ßïå³ÝáõÃÛ³Ý Å³Ù³Ý³Ï ½ÇÝÍ³é³ÛáÕÝ»ñÇ ÏÛ³ÝùÇÝ Ï³Ù ³éáÕçáõÃÛ³ÝÁ å³ï×³éí³Í íÝ³ëÝ»ñÇ Ñ³ïáõóáõÙ</t>
  </si>
  <si>
    <t xml:space="preserve"> ÐÐ äÜ ½ÇÝíáñ³Ï³Ý ÏáãáõÙ áõÝ»óáÕ ³ÝÓÝ³Ï³½ÙÇÝ ëáóÇ³É³Ï³Ý ³ç³ÏóáõÃÛáõÝ</t>
  </si>
  <si>
    <t xml:space="preserve"> ÐÐ äÜ ½ÇÝíáñ³Ï³Ý ÏáãáõÙ áõÝ»óáÕ ³ÝÓÝ³Ï³½ÙÇÝ ïñ³Ù³¹ñí³Í ëå³éáÕ³Ï³Ý í³ñÏ»ñÇ ïáÏáë³·áõÙ³ñÝ»ñÇ Ù³ëÝ³ÏÇ ÷áËÑ³ïáõóáõÙ</t>
  </si>
  <si>
    <t xml:space="preserve"> ²ç³ÏóáõÃÛáõÝ «ÐÐ í»ï»ñ³ÝÝ»ñÇ ÙÇ³íáñáõÙ» Ñ³ë³ñ³Ï³Ï³Ý Ï³½Ù³Ï»ñåáõÃÛ³ÝÁ</t>
  </si>
  <si>
    <t xml:space="preserve"> ²ç³ÏóáõÃÛ³Ý ïñ³Ù³¹ñáõÙ ՛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t>
  </si>
  <si>
    <t xml:space="preserve"> êáóÇ³É³Ï³Ý µÝ³Ï³ñ³Ý³ÛÇÝ ýáÝ¹Ç  Ï³ó³ñ³ÝÝ»ñáõÙ µÝ³ÏíáÕ ÙÇ³ÛÝ³Ï Ï»Ýë³Ãáß³Ï³éáõÝ»ñÇÝ ÏáÙáõÝ³É Í³Ëë»ñÇ ¹ÇÙ³ó ¹ñ³Ù³Ï³Ý ÷áËÑ³ïáõóáõÙ </t>
  </si>
  <si>
    <t xml:space="preserve">êáóÇ³É³Ï³Ý µÝ³Ï³ñ³Ý³ÛÇÝ ýáÝ¹Ç  Ï³ó³ñ³ÝÝ»ñáõÙ µÝ³ÏíáÕ ÙÇ³ÛÝ³Ï Ï»Ýë³Ãáß³Ï³éáõÝ»ñÇÝ ÏáÙáõÝ³É /·³½Ç, ¿É»Ïïñ³¿Ý»ñ·Ç³ÛÇ ¨ çñ³Ù³ï³Ï³ñ³ñÙ³Ý í³ñÓ³í×³ñÝ»ñÇ/ Í³Ëë»ñÇ ¹ÇÙ³ó ¹ñ³Ù³Ï³Ý ÷áËÑ³ïáõóáõÙ </t>
  </si>
  <si>
    <t xml:space="preserve"> êáóÇ³É³Ï³Ý µÝ³Ï³ñ³Ý³ÛÇÝ ýáÝ¹Ç  Ï³ó³ñ³ÝÝ»ñáõÙ µÝ³ÏíáÕ ÙÇ³ÛÝ³Ï Ï»Ýë³Ãáß³Ï³éáõ </t>
  </si>
  <si>
    <t>êáóÇ³É³Ï³Ý µÝ³Ï³ñ³Ý³ÛÇÝ ýáÝ¹Ç  Ï³ó³ñ³ÝÝ»ñáõÙ µÝ³ÏíáÕ ÙÇ³ÛÝ³Ï Ï»Ýë³Ãáß³Ï³éáõÝ»ñÇ ÃÇí, մարդ</t>
  </si>
  <si>
    <t xml:space="preserve"> ²ÝÏ³ÝËÇÏ »Õ³Ý³Ïáí í×³ñáõÙÝ»ñÇó Ï»Ýë³Ãáß³Ï³éáõÝ»ñÇÝ Ñ»ïí×³ñÇ ïñ³Ù³¹ñáõÙ </t>
  </si>
  <si>
    <t xml:space="preserve"> ²ÝÏ³ÝËÇÏ »Õ³Ý³Ïáí í×³ñáõÙÝ»ñÇó Ï»Ýë³Ãáß³Ï³éáõÝ»ñÇÝ Ñ»ïí×³ñÇ ïñ³Ù³¹ñáõÙ° å»ïáõÃÛáõÝ-Ù³ëÝ³íáñ ëáóÇ³É³Ï³Ý ÷áË·áñÍ³ÏóáõÃÛ³Ý ÙÇçáó³éÙ³Ý ßñç³Ý³ÏáõÙ </t>
  </si>
  <si>
    <t xml:space="preserve"> ÐÐ ³ßË³ï³ÝùÇ ¨ ëáóÇ³É³Ï³Ý Ñ³ñó»ñÇ Ý³Ë³ñ³ñáõÃÛ³Ý ÙÇ³ëÝ³Ï³Ý ëáóÇ³É³Ï³Ý Í³é³ÛáõÃÛáõÝ </t>
  </si>
  <si>
    <t xml:space="preserve"> ²ÝÏ³ÝËÇÏ »Õ³Ý³Ïáí í×³ñáõÙÝ»ñ Çñ³Ï³Ý³óÝáÕ ß³Ñ³éáõÝ»ñÇ ÃÇí, այդ թվում՝</t>
  </si>
  <si>
    <t xml:space="preserve"> êáóÇ³É³Ï³Ý å³ßïå³ÝáõÃÛ³Ý Ñ³Ù³Ï³ñ·Ç µ³ñ»÷áËáõÙÝ»ñ </t>
  </si>
  <si>
    <t xml:space="preserve"> Ð³Ù³ßË³ñÑ³ÛÇÝ µ³ÝÏÇ ³ç³ÏóáõÃÛ³Ùµ Çñ³Ï³Ý³óíáÕ ëáóÇ³É³Ï³Ý å³ßïå³ÝáõÃÛ³Ý áÉáñïÇ í³ñã³ñ³ñáõÃÛ³Ý »ñÏñáñ¹ Íñ³·Çñ </t>
  </si>
  <si>
    <t xml:space="preserve"> êáóÇ³É³Ï³Ý å³ßïå³ÝáõÃÛ³Ý áÉáñïÇ µ³ñ»÷áËáõÙÝ»ñÇÝ áõÕÕí³Í ËáñÑñ¹³ïí³Ï³Ý ¨ ³ÛÉ Í³é³ÛáõÃÛáõÝÝ»ñÇ Ó»éùµ»ñáõÙ </t>
  </si>
  <si>
    <t xml:space="preserve"> Ìñ³·ñÇ ßñç³Ý³ÏÝ»ñáõÙ Çñ³Ï³Ý³óíáÕ ³ßË³ï³ÝùÝ»ñáõÙ ÁÝ¹·ñÏí³Í ³ÝÑ³ï ËáñÑñ¹³ïáõÝ»ñÇ Ãí³ù³Ý³Ï, Ù³ñ¹ </t>
  </si>
  <si>
    <t xml:space="preserve"> Ìñ³·ñÇ ßñç³Ý³ÏÝ»ñáõÙ Çñ³Ï³Ý³óíáÕ ³ßË³ï³ÝùÝ»ñáõÙ ÁÝ¹·ñÏí³Í ËáñÑñ¹³ïí³Ï³Ý Ï³½Ù³Ï»ñåáõÃÛáõÝÝ»ñÇ ù³Ý³Ï, Ñ³ï </t>
  </si>
  <si>
    <t xml:space="preserve"> Ìñ³·ñÇ ßñç³Ý³ÏÝ»ñáõÙ Çñ³Ï³Ý³óíáÕ ³ßË³ï³ÝùÝ»ñáõÙ ÁÝ¹·ñÏí³Í ËáñÑñ¹³ïí³Ï³Ý Ï³½Ù³Ï»ñåáõÃÛáõÝÝ»ñÇ Ñ»ï ÏÝùí³Í å³ÛÙ³Ý³·ñ»ñÇ ù³Ý³Ï, Ñ³ï </t>
  </si>
  <si>
    <t xml:space="preserve"> Ø³ëÝ³·Çï³Ï³Ý áõëáõóÙ³Ý ¨ í»ñ³å³ïñ³ëïÙ³Ý ÙÇçáó³éáõÙÝ»ñÇ ù³Ý³Ï, Ñ³ï </t>
  </si>
  <si>
    <t xml:space="preserve"> Ø³ëÝ³·Çï³Ï³Ý áõëáõóÙ³Ý ¨ í»ñ³å³ïñ³ëïÙ³Ý ÙÇçáó³éáõÙÝ»ñÇÝ Ù³ëÝ³Ïó³Í ³ßË³ï³ÏÇóÝ»ñÇ Ãí³ù³Ý³Ï, Ù³ñ¹ </t>
  </si>
  <si>
    <t xml:space="preserve"> Ø³ëÝ³·Çï³Ï³Ý áõëáõóÙ³Ý ¨ í»ñ³å³ïñ³ëïÙ³Ý ÙÇçáó³éáõÙÝ»ñÇ ÙÇçÇÝ ï¨áÕáõÃÛáõÝ, ûñ </t>
  </si>
  <si>
    <t>Ø³ëÝ³·Çï³Ï³Ý áõëáõóÙ³Ý ¨ í»ñ³å³ïñ³ëïÙ³Ý ÙÇçáó³éáõÙÝ»ñÇó Ù³ëÝ³ÏÇóÝ»ñÇ ·áÑáõÝ³ÏáõÃÛ³Ý Ù³Ï³ñ¹³ÏÁ(%)</t>
  </si>
  <si>
    <t>ØÇ³ëÝ³Ï³Ý ëáóÇ³É³Ï³Ý Í³é³ÛáõÃÛáõÝÝ»ñÇ ï³ñ³Íù³ÛÇÝ Ï»ÝïñáÝÝ»ñÇ ß³Ñ³éáõÝ»ñÇ µ³í³ñ³ñí³ÍáõÃÛ³Ý ³ëïÇ×³ÝÁ Ù³ïáõóíáÕ Í³é³ÛáõÃÛáõÝÝ»ñÇó« ïáÏáë (%)</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</si>
  <si>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 </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</si>
  <si>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 </t>
  </si>
  <si>
    <t xml:space="preserve"> ²ÛÉ å»ï³Ï³Ý Ï³½Ù³Ï»ñåáõÃÛ³Ý ÏáÕÙÇó û·ï³·ûñÍíáÕ áã ýÇÝ³Ýë³Ï³Ý ³ÏïÇíÝ»ñÇ Ñ»ï ·áñÍ³éÝáõÃÛáõÝÝ»ñ </t>
  </si>
  <si>
    <t xml:space="preserve"> Î³éáõóíáÕ, í»ñ³Ï³éáõóíáÕ Ï³Ù í»ñ³Ýáñá·íáÕ ûµÛ»ÏïÝ»ñÇ ÙÇ³íáñ ù³Ý³Ï, Ñ³ï </t>
  </si>
  <si>
    <t xml:space="preserve"> Î³éáõóíáÕ, í»ñ³Ï³éáõóíáÕ Ï³Ù í»ñ³Ýáñá·íáÕ ûµÛ»ÏïÝ»ñÇ Ù³Ï»ñ»ë, ù.Ù. </t>
  </si>
  <si>
    <t>²ñ¹»Ý Ï³éáõóí³Í, í»ñ³Ï³éáõóí³Í Ï³Ù í»ñ³Ýáñá·í³Í ûµÛ»ÏïÝ»ñÇ ßÇÝ³ñ³ñ³Ï³Ý ³ßË³ï³ÝùÝ»ñÇ Ñ³Ù³ñ µ³ÝÏ³ÛÇÝ »ñ³ßËÇùÝ»ñÇ í×³ñáõÙ</t>
  </si>
  <si>
    <t>ØÇ³ëÝ³Ï³Ý ëáóÇ³É³Ï³Ý Í³é³ÛáõÃÛáõÝÝ»ñÇ ï³ñ³Íù³ÛÇÝ Ï»ÝïñáÝÝ»ñÇ Ñ³ñÙ³ñ»óáõÙÁ ï³ñ»óÝ»ñÇ ¨ Ñ³ßÙ³Ý¹³ÙÝ»ñÇ Ù³ïã»ÉÇáõÃÛ³ÝÁ« û·ï³·áñÍÙ³ÝÁ« ïáÏáë (%)</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</si>
  <si>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 </t>
  </si>
  <si>
    <t xml:space="preserve"> ÆÝï»·ñí³Í ëáóÇ³É³Ï³Ý Í³é³ÛáõÃÛ³Ý Ñ³Ù³Ï³ñ·Ç Ù³ë Ï³½ÙáÕ Ï³éáõÛóÝ»ñÇ ï»ËÝÇÏ³Ï³Ý Ï³ñáÕáõÃÛáõÝÝ»ñÇ ¨ ³ßË³ï³Ýù³ÛÇÝ ÙÇç³í³ÛñÇ µ³ñ»É³íáõÙ </t>
  </si>
  <si>
    <t xml:space="preserve"> ¶ñ³ë»ÝÛ³Ï³ÛÇÝ ·áõÛùÇ ÙÇ³íáñ ù³Ý³Ï, Ñ³ï </t>
  </si>
  <si>
    <t xml:space="preserve"> ²ÛÉ ë³ñù³íáñáõÙÝ»ñÇ ù³Ý³Ï, Ñ³ï </t>
  </si>
  <si>
    <t>Üáñ Ó»éùµ»ñí³Í ë³ñù³íáñáõÙÝñÇ Ù³ëÝ³µ³ÅÇÝÁ ÁÝ¹Ñ³ÝáõñÇ Ù»ç</t>
  </si>
  <si>
    <t>¾É»ÏïñáÝ³ÛÇÝ ëáóÇ³É³Ï³Ý Í³é³ÛáõÃÛáõÝÝ»ñÇ Ù»Ï ÙÇ³ëÝ³Ï³Ý ï»Õ»Ï³ïí³Ï³Ý Ñ³Ù³Ï³ñ·Ç Ý»ñ¹ñÙ³Ý ³ñ¹ÛáõÝùáõÙ Ñ³Ù³å³ï³ëË³Ý ³ñï³ùÇÝ ïíÛ³ÉÝ»ñÇ ßï»Ù³ñ³ÝÝ»ñÇ ÃÇíÁ« áñáÝóÇó ØêÌîÎ-Ý»ñÇ ëáóÇ³É³Ï³Ý ³ßË³ïáÕÝ»ñÁ Ï³ñáÕ »Ý ³éó³Ýó ëï³Ý³É/ëïáõ·»É ³ÝÑñ³Å»ßï ï»Õ»ÏáõÃÛáõÝÝ»ñÁ</t>
  </si>
  <si>
    <t>Ø³ñ¹³ï³ñ ³íïáÙ»ù»Ý³Ý»ñÇ ù³Ý³Ï, Ñ³ï</t>
  </si>
  <si>
    <t>Ö·Ý³Å³Ù»ñÇ Ñ³Ï³½¹Ù³Ý ¨ ³ñï³Ï³ñ· Çñ³íÇ×³ÏÝ»ñÇ Ñ»ï¨³ÝùÝ»ñÇ Ýí³½»óÙ³Ý ¨ í»ñ³óÙ³Ý Ýå³ï³Ïáí՛ ³é³ÝÓÇÝ ëáóÇ³É³Ï³Ý ËÙµ»ñÇÝ ïñíáÕ ëáóÇ³É³Ï³Ý ³ç³ÏóáõÃÛáõÝ</t>
  </si>
  <si>
    <t>È»éÝ³ÛÇÝ Ô³ñ³µ³ÕÇó µéÝÇ ï»Õ³Ñ³Ýí³ÍÝ»ñÇÝ ëáóÇ³É³Ï³Ý ³ç³ÏóáõÃÛ³Ý ïñ³Ù³¹ñáõÙ ¨ ÐÐ-áõÙ »ñÏ³ñ³Å³ÙÏ»ï µÝ³ÏáõÃÛ³Ý Ñ³Ù³ñ ³ÝÑñ³Å»ßï å³ÛÙ³ÝÝ»ñÇ ³å³ÑáíáõÙ, ³Û¹ ÃíáõÙ՝ µÝ³Ï³ñ³Ý³ÛÇÝ ËÝ¹ÇñÝ»ñÇ ÉáõÍáõÙ</t>
  </si>
  <si>
    <t>³ÙÇëÝ»ñÇ ÃÇí</t>
  </si>
  <si>
    <r>
      <t>ՄԱՍ 4. ՊԵՏԱԿԱՆ ՄԱՐՄՆԻ ԳԾՈՎ ԱՐԴՅՈՒՆՔԱՅԻՆ (ԿԱՏԱՐՈՂԱԿԱՆ) ՑՈՒՑԱՆԻՇՆԵՐԸ</t>
    </r>
    <r>
      <rPr>
        <vertAlign val="superscript"/>
        <sz val="11"/>
        <color theme="1"/>
        <rFont val="Times Armenian"/>
        <family val="1"/>
      </rPr>
      <t xml:space="preserve"> </t>
    </r>
  </si>
  <si>
    <t>2024Ã. (÷³ëï³óÇ )</t>
  </si>
  <si>
    <t>2026Ã.</t>
  </si>
  <si>
    <t>2027Ã.</t>
  </si>
  <si>
    <t>2028Ã.</t>
  </si>
  <si>
    <t>1</t>
  </si>
  <si>
    <t>20</t>
  </si>
  <si>
    <t>10</t>
  </si>
  <si>
    <t>446</t>
  </si>
  <si>
    <t>9</t>
  </si>
  <si>
    <t>870</t>
  </si>
  <si>
    <t>144</t>
  </si>
  <si>
    <t>726</t>
  </si>
  <si>
    <t>Î³ó³ñ³ÝÝ»ñáõÙ ³åñáÕ ÷³Ëëï³Ï³ÝÝ»ñÇ ÃÇí, Ù³ñ¹</t>
  </si>
  <si>
    <t>508</t>
  </si>
  <si>
    <t>1.9</t>
  </si>
  <si>
    <t>1.2</t>
  </si>
  <si>
    <t xml:space="preserve"> ²ÙÇëÝ»ñÇ ù³Ý³ÏÁ</t>
  </si>
  <si>
    <t>&lt;¶³í³éÇ Ù³ÝÏ³ïáõÝ&gt; äà²Î</t>
  </si>
  <si>
    <t>î³ñ»ó ¨ (Ï³Ù) Ñ³ßÙ³Ý¹³ÙáõÃÛáõÝ áõÝ»óáÕ ³ÝÓ³Ýó ïÝ³ÛÇÝ å³ÛÙ³ÝÝ»ñáõÙ ÁÝ¹Ñ³Ýáõñ ïÇåÇ ËÝ³ÙùÇ Í³é³ÛáõÃÛáõÝÝ»ñ (ß³Ñ³éáõÝ»ñÇ) ÃÇí, Ù³ñ¹ , ³Û¹ ÃíáõÙ`</t>
  </si>
  <si>
    <t xml:space="preserve">Ý³Ëáñ¹ ï³ñáõÙ ÙÇçáó³éÙ³Ý Ù»ç ÁÝ¹·ñÏí³Í ß³Ñ³éáõÝ»ñÇ ÃÇíÁ, áñáÝó Ù³ëáí ïíÛ³É ï³ñáõÙ ³éÏ³ »Ý ýÇÝ³Ýë³Ï³Ý å³ñï³íáñáõÃÛáõÝÝ»ñ (Ù³ñ¹), ÁÝ¹³Ù»ÝÁ, ³Û¹ ÃíáõÙ՝ _x000D_
</t>
  </si>
  <si>
    <t>·) áõëáõóÙ³Ý ¨ ³ßË³ï³Ýù³ÛÇÝ ÷áñÓÇ Ó»éù µ»ñÙ³Ý ·áñÍÁÝÃ³óáõÙ ÁÝ¹·ñÏí³Í ³ÝÓÇù</t>
  </si>
  <si>
    <t>²ÝÑáõë³ÉÇ í³ñÏ³ÛÇÝ ¹³ëáí ¹³ë³Ï³ñ·í³Í í³ñÏ³ÛÇÝ å³ñï³íáñáõÃÛáõÝ(Ý»ñ) áõÝ»óáÕ ³ßË³ï³ßáõÏ³ÛÇó (ýáñÙ³É ½µ³Õí³ÍáõÃÛáõÝÇó) ¹áõñë ÙÝ³ó³Í Ï³Ù Ù³ëÝ³ÏÇ ýáñÙ³É ½µ³Õí³ÍáõÃÛáõÝ áõÝ»óáÕ ³ÝÓ³Ýó ³ç³ÏóáõÃÛáõÝ</t>
  </si>
  <si>
    <t>²ç³Ïó»É ³ßË³ï³ßáõÏ³ÛÇó (ýáñÙ³É ½µ³Õí³ÍáõÃÛáõÝÇó) ¹áõñë ÙÝ³ó³ÍÝ»ñÇÝ Ï³Ù Ù³ëÝ³ÏÇ ýáñÙ³É ½µ³Õí³ÍáõÃÛáõÝ áõÝ»óáÕÝ»ñÇÝ, áñáÝù áõÝ»Ý ³ÝÑáõë³ÉÇ í³ñÏ³ÛÇÝ ¹³ëáí ¹³ë³Ï³ñ·í³Í í³ñÏ³ÛÇÝ å³ñï³íáñáõÃÛáõÝ(Ý»ñ)՝ í»ñ³Ï³Ý·Ý»Éáõ Çñ»Ýó ïÝï»ë³Ï³Ý ³ÏïÇíáõÃÛáõÝÝ ³ßË³ï³ßáõÏ³ í»ñ³¹³éÝ³Éáõ ÙÇçáóáí</t>
  </si>
  <si>
    <t xml:space="preserve">²ÝÑáõë³ÉÇ ¹³ëáí ¹³ë³Ï³ñ·í³Í í³ñÏ³ÛÇÝ å³ñï³íáñáõÃÛáõÝ áõÝ»óáÕ ³ÝÓÇù </t>
  </si>
  <si>
    <t>²ÝÑáõë³ÉÇ ¹³ëáí ¹³ë³Ï³ñ·í³Í í³ñÏ³ÛÇÝ å³ñï³íáñáõÃÛáõÝ áõÝ»óáÕ ³ÝÓ³Ýó Ãí³ù³Ý³Ï</t>
  </si>
  <si>
    <t>1. ¼áÑí³Í(Ù³Ñ³ó³Í) ½ÇÝÍ³é³ÛáÕÝ»ñÇ ÁÝï³ÝÇùÝ»ñ, ³Û¹ ÃíáõÙ`</t>
  </si>
  <si>
    <t>1.1. ù. ºñ¨³Ý, áñÇó`</t>
  </si>
  <si>
    <t xml:space="preserve">µÝ³Ï³ñ³Ý³ÛÇÝ å³ÛÙ³ÝÝ»ñÇ µ³ñ»É³íÙ³Ý Ï³ñÇù áõÝ»óáÕ ÁÝï³ÝÇùÝ»ñÇ ÃÇí, </t>
  </si>
  <si>
    <t>1.2. ÐÐ Ù³ñ½»ñ, áñÇó`</t>
  </si>
  <si>
    <t>2. ²é³çÇÝ, »ñÏñáñ¹ ¨ »ññáñ¹ ËÙµÇ Ñ³ßÙ³Ý¹³Ù ½ÇÝÍ³é³ÛáÕÝ»ñÇ ÁÝï³ÝÇùÝ»ñ, ³Û¹ ÃíáõÙ`</t>
  </si>
  <si>
    <t>2.1. ²é³çÇÝ, ËÙµÇ Ñ³ßÙ³Ý¹³Ù ½ÇÝÍ³é³ÛáÕÝ»ñÇ ÁÝï³ÝÇùÝ»ñ, ³Û¹ ÃíáõÙ`</t>
  </si>
  <si>
    <t>2.1.1. ù. ºñ¨³Ý, áñÇó`</t>
  </si>
  <si>
    <t>2.1.2. ÐÐ Ù³ñ½»ñ, áñÇó`</t>
  </si>
  <si>
    <t>2.2. ºñÏñáñ¹  ËÙµÇ Ñ³ßÙ³Ý¹³Ù ½ÇÝÍ³é³ÛáÕÝ»ñÇ ÁÝï³ÝÇùÝ»ñ, ³Û¹ ÃíáõÙ`</t>
  </si>
  <si>
    <t>2.2.1. ù. ºñ¨³Ý, áñÇó`</t>
  </si>
  <si>
    <t>2.3. ºññáñ¹  ËÙµÇ Ñ³ßÙ³Ý¹³Ù ½ÇÝÍ³é³ÛáÕÝ»ñÇ ÁÝï³ÝÇùÝ»ñ, ³Û¹ ÃíáõÙ`</t>
  </si>
  <si>
    <t>2.3.1. ù. ºñ¨³Ý, áñÇó`</t>
  </si>
  <si>
    <t>²ç³ÏóáõÃÛáõÝ ëï³ó³Í ß³Ñ³éáõÝ»ñÇ ï»ë³Ï³ñ³ñ ÏßÇéÁ, áñå»ë µÝ³Ï³ñ³Ý³ÛÇÝ å³ÛÙ³ÝÝ»ñÇ Ñ³ßí³éí³Í ß³Ñ³éáõÝ»ñÇ ÝÏ³ïÙ³Ùµ, ïáÏáë</t>
  </si>
  <si>
    <t>1. ¼ÇÝÍ³é³ÛáÕÝ»ñÇ ÁÝï³ÝÇùÝ»ñ, ³Û¹ ÃíáõÙ`</t>
  </si>
  <si>
    <t>Üáñ ï»Õ»Ï³ïí³Ï³Ý Ñ³Ù³Ï³ñ·»ñÇ ¨ Ñ³ñÃ³ÏÝ»ñÇ ëï»ÕÍáõÙ</t>
  </si>
  <si>
    <t>ÞáõñçûñÛ³ Å³Ù³Ý³Ï³íáñ ËÝ³ÙùÇ Ñ³ëï³ïáõÃÛáõÝ</t>
  </si>
  <si>
    <t>²é³Ýó ÍÝáÕ³Ï³Ý ËÝ³ÙùÇ ÙÝ³ó³Í »ñ»Ë³Ý»ñÇ ËÝ³ÙùÇ ³å³ÑáíáõÙÁ ÁÝï³Ý»Ï³Ý ÙÇç³í³ÛñÇÝ ³é³í»É Ùáï ëáóÇ³É Ï»Ýó³Õ³ÛÇÝ å³ÛÙ³ÝÝ»ñáõÙ</t>
  </si>
  <si>
    <t xml:space="preserve">3-Çó ÙÇÝã¨18 ï³ñ»Ï³Ý ³é³Ýó ÍÝáÕ³Ï³Ý ËÝ³ÙùÇ ÙÝ³ó³Í »ñ»Ë³Ý»ñÇ ÁÝï³Ý»Ï³Ý ÙÇç³í³ÛñÇÝ ³é³í»É Ùáï ëáóÇ³É Ï»Ýó³Õ³ÛÇÝ å³ÛÙ³ÝÝ»ñáõÙ ËÝ³ÙùÇ Ï³½Ù³Ï»ñåáõÙ՝ ³å³Ñáí»Éáí Ýñ³Ýó ¹³ëïÇ³ñ³ÏáõÃÛáõÝÁ, ýÇ½ÇÏ³Ï³Ý ¨ Ùï³íáñ ½³ñ·³óáõÙÁ,  Çñ³íáõÝùÝ»ñÇ ¨ ß³Ñ»ñÇ å³ßïå³ÝáõÃÛáõÝÁ ¨ Ï³åÁ Ï»Ýë³µ³Ý³Ï³Ý ÁÝï³ÝÇùÝ»ñÇ Ñ»ï </t>
  </si>
  <si>
    <t>ÐÐ ³ßË³ï³ÝùÇ ¨ ëáóÇ³É³Ï³Ý Ñ³ñó»ñÇ Ý³Ë³ñ³ñáõÃÛáõÝ ¨ «êúê Ø³ÝÏ³Ï³Ý ·ÛáõÕ»ñ» ÑÇÙÝ³¹ñ³Ù</t>
  </si>
  <si>
    <t>²ÛÉ ÁÝï³ÝÇùÝ»ñáõÙ í»ñ³ÇÝï»·ñí³Í »ñ»Ë³Ý»ñÇ Ãí³ù³Ý³Ï, ïáÏáë</t>
  </si>
  <si>
    <t>ÀÝï³Ý»Ï³Ý ïÇåÇ ËÝ³Ùù ëï³óáÕ »ñ»Ë³Ý»ñÇ ÁÝï³ÝÇùÝ»ñÇ Ñ»ï í»ñ³ÙÇ³íáñÙ³Ý Ýå³ï³Ïáí Çñ³Ï³Ý³óí³Í Ñ³Ù³ÉÇñ ·Ý³Ñ³ïáõÙÝ»ñÇ Ù³ëÝ³µ³ÅÇÝÁ, ïáÏáë</t>
  </si>
  <si>
    <t>Î³Ý³Ýó ÑÇÙÝ³Ñ³ñó»ñ, ÁÝï³Ý»Ï³Ý ¨ Ï»Ýó³Õ³ÛÇÝ µéÝáõÃÛ³Ý ¨ Ù³ñ¹Ï³Ýó Ãñ³ýÇùÇÝ·Ç ½áÑ»ñÇÝ ³ç³Ï³óáõÃÛáõÝ</t>
  </si>
  <si>
    <t>ÀÝï³Ý»Ï³Ý ¨ Ï»Ýó³Õ³ÛÇÝ  µéÝáõÃÛ³Ý »ÝÃ³ñÏí³Í ³ÝÓ³Ýó ³å³ëï³ñ³ÝÇ Í³é³ÛáõÃÛáõÝÝ»ñ</t>
  </si>
  <si>
    <t>ÀÝï³Ý»Ï³Ý ¨ Ï»Ýó³Õ³ÛÇÝ  µéÝ. »ÝÃ³ñÏí³Í ³ÝÓ³Ýó, ³ÝÑñ³Å»ßïáõÃÛ³Ý ¹»åùáõÙ Ýñ³Ýó ËÝ³ÙùÇ ï³Ï ·ïÝíáÕ »ñ»Ë³Ý»ñÇÝ  ³ÝÑ³ïáõÛó ³å³Ñáí µÝ³Ï»ÉÇ ï³ñ³Íùáí, ëÝÝ¹áí ¨ Ñ³·áõëïáí ³å³ÑáíáõÙ, Ñá·»µ³Ý³Ï³Ý ¨ Çñ³í. û·Ý. ïñ³Ù³¹ñáõÙ, ÇÝãå»ë Ý³¨ ûñ»Ýë¹ñáõÃÛ³Ùµ ë³ÑÙÝ³Ýí³Í ëáó. ³ç³ÏóáõÃÛáõÝ</t>
  </si>
  <si>
    <t>ÀÝï³Ý»Ï³Ý ¨ Ï»Ýó³Õ³ÛÇÝ µéÝáõÃÛ³Ý »ÝÃ³ñÏí³Í ³ÝÓ³Ýó ³ç³ÏóáõÃÛ³Ý Ï»ÝïñáÝÝ»ñÇ  Í³é³ÛáõÃÛáõÝÝ»ñ</t>
  </si>
  <si>
    <t>ÀÝï³Ý»Ï³Ý ¨ Ï»Ýó³Õ³ÛÇÝ µéÝ. »ÝÃ³ñÏí³Í ³ÝÓ³Ýó /ÏÇÝ ïÕ³Ù³ñ¹/ ,ÀÝï³Ý»Ï³Ý ¨ Ï»Ýó³Õ³ÛÇÝ µéÝ. Ï³ÝË³ñ·»ÉÙ³Ý, ÁÝï³Ý»Ï³Ý ¨ Ï»Ýó³Õ³ÛÇÝ µéÝ. »ÝÃ³ñÏí³Í ³ÝÓ³Ýó å³ßïå³ÝáõÃÛ³Ý ¨ ÁÝï³ÝÇùáõÙ Ñ³Ù»ñ³ßËáõÃÛ³Ý í»ñ³Ï³Ý·ÝÙ³Ý Ù³ëÇÝ»  ÐÐ ûñ»ÝùÇ 19-ñ¹ Ñá¹í³ÍÇ å³Ñ³ÝçÝ»ñÇÝ Ñ³Ù³å³ï³ëË³Ý Í³é³ÛáõÃÛáõÝÝ»ñÇ ïñ³Ù³¹ñáõÙ</t>
  </si>
  <si>
    <t>ÀÝï³Ý»Ï³Ý ¨ Ï»Ýó³Õ³ÛÇÝ µéÝáõÃÛ³Ý »ÝÃ³ñÏí³ÍÝ»ñÇÝ Å³Ù³Ý³Ï³íáñ ³ç³ÏóáõÃÛáõÝ</t>
  </si>
  <si>
    <t>ÀÝï³Ý»Ï³Ý ¨ Ï»Ýó³Õ³ÛÇÝ µéÝáõÃÛ³Ý »ÝÃ³ñÏí³Í ³ÝÓ³Ýó ýÇÝ³Ýë³Ï³Ý ³ç³ÏóáõÃÛ³Ý ïñ³Ù³¹ñáõÙ ÐÐ Ï³é³í³ñáõÃÛ³Ý 2019 Ãí³Ï³ÝÇ Ù³ñïÇ 29-Ç N333-Ü áñáßÙ³Ùµ ë³ÑÙ³Ýí³Í ¹ñáõÛÃÝ»ñÇ å³Ñ³ÝçÝ»ñÇÝ Ñ³Ù³å³ï³ëË³Ý ¿ áã ³í»ÉÇ, ù³Ý 150.0 Ñ³½. ¹ñ³ÙÇ ã³÷áí</t>
  </si>
  <si>
    <t>È»éÝ³ÛÇÝ  Ô³ñ³µ³ÕÇ µéÝÇ ï»Õ³Ñ³Ýí³Íներին  օժանդակելու համար աջակցություն</t>
  </si>
  <si>
    <t>êáóÇ³É³Ï³Ý ³ç³ÏóáõÃÛáõÝ ëï³óáÕ ß³Ñ³éáõÝ»ñÇ Ãí³ù³Ý³Ï</t>
  </si>
  <si>
    <t>´Ý³Ï³ñ³Ý³ÛÇÝ ³å³ÑáíÙ³Ý Ñ³Ù³ñ ß³Ñ³éáõÝ»ñÇ Ãí³ù³Ý³Ï</t>
  </si>
  <si>
    <t xml:space="preserve">òáõó³ÝÇßÝ»ñ    
</t>
  </si>
  <si>
    <t xml:space="preserve">2025Ã.  (÷³ëï³óÇ) </t>
  </si>
  <si>
    <t>2029Ã.</t>
  </si>
  <si>
    <t xml:space="preserve">Ô³ñ³µ³ÕÇó µéÝÇ ï»Õ³Ñ³Ýí³Í ëáóÇ³É³å»ë ³Ý³å³Ñáí ÁÝï³ÝÇùÝ»ñÇÝ Ññ³ï³å ëáóÇ³É³Ï³Ý ³ç³ÏóáõÃÛ³Ý </t>
  </si>
  <si>
    <t>2025Ã. (÷³ëï³óÇ )</t>
  </si>
  <si>
    <t xml:space="preserve">2026Ã. (åÉ³Ý) </t>
  </si>
  <si>
    <t>71331</t>
  </si>
  <si>
    <t>53880</t>
  </si>
  <si>
    <t>9496</t>
  </si>
  <si>
    <t>7874</t>
  </si>
  <si>
    <t>81</t>
  </si>
  <si>
    <t>12</t>
  </si>
  <si>
    <t>2026Ã. (պլան)</t>
  </si>
  <si>
    <t xml:space="preserve">ä³ñ·¨³í×³ñÝ»ñ ëï³óáÕÝ»ñÇ ÙÇçÇÝ ÃÇí, ÁÝï³ÝÇù,  ³Û¹ ÃíáõÙ՝ </t>
  </si>
  <si>
    <t xml:space="preserve">ä³ïíáí×³ñ  ëï³óáÕÝ»ñÇ ÙÇçÇÝ ÃÇí, ÁÝï³ÝÇù </t>
  </si>
  <si>
    <t xml:space="preserve">²Ûó»ÉáõÃÛáõÝÝ»ñÇ ³ñ¹ÛáõÝùáõÙ ëáóÇ³É³Ï³Ý Í³é³ÛáõÃÛáõÝ ëï³ó³Í ÁÝï³ÝÇùÝ»ñÇ (³ÝÓ³Ýó) ÃÇí, ³Û¹ ÃíáõÙ՝
</t>
  </si>
  <si>
    <t xml:space="preserve"> ²Ûó»ÉáõÃÛáõÝÝ»ñÇ ³ñ¹ÛáõÝùáõÙ ëáóÇ³É³Ï³Ý Í³é³ÛáõÃÛáõÝ ëï³ó³Í ÐÐ ÁÝï³ÝÇùÝ»ñÇ (³ÝÓ³Ýó) ÃÇí </t>
  </si>
  <si>
    <t>êáóµÝ³Ï. ýáÝ¹Ç ß»Ýù. µÝ³Ï. Çñ³íáõÝù áõÝ»óáÕ ³ÝÓ³Ýó  ëáó³ç³Ïó. Íñ³·ñ. ßñç³Ý³Ï. ûñ»Ýë¹ñ. ë³ÑÙ³Ýí. Í³é. Ù³ïáõóáõÙ µ³½Ù³µÝ. ëáó.µÝ³Ï. ýáÝ¹Ç ß»Ýù»ñÇ å³Ñå³Ý., ï»Ë. ëå³ë³ñÏ. ¨ ëáó³ç³Ïó. Íñ³·ñ. Ý³Ë³ï»ëí. µÝ³Çñ. û·ÝáõÃ. å³Ñå³Ý. ¨ µ³ßËÙ³Ý ³ßË³ï. Ï³½ÙáõÙ</t>
  </si>
  <si>
    <t>êáóÇ³É³Ï³Ý µÝ³Ï³ñ³Ý³ÛÇÝ ýáÝ¹áõÙ Ý»ñ³éí³Í Ï³éáõÛóÝ»ñáõÙ µÝ³ÏíáÕ  ³ÝÓ³Ýó (ÁÝï³ÝÇùÝ»ñÇ)  ÃÇí, ³Û¹ ÃíáõÙ՝</t>
  </si>
  <si>
    <t xml:space="preserve">êáóÇ³É³Ï³Ý µÝ³Ï³ñ³Ý³ÛÇÝ ýáÝ¹áõÙ Ý»ñ³éí³Í Ï³éáõÛóÝ»ñáõÙ µÝ³ÏíáÕ   Ô³ñ³µ³ÕÇó ï»Õ³Ñ³Ýí³Í ³ÝÓ³Ýó (ÁÝï³ÝÇùÝ»ñÇ)  ÃÇí </t>
  </si>
  <si>
    <t>Þ³Ñ³éáõÝ»ñÇ ÃÇí,  ³ÝÓ (Ô³ñ³µ³ÕÇó ï»Õ³Ñ³Ýí³Í)</t>
  </si>
  <si>
    <t xml:space="preserve"> ÀÝï³ÝÇùÇ Ï»Ýë³Ù³Ï³ñ¹³ÏÇ µ³ñÓñ³óÙ³ÝÝ áõÕÕí³Í Ýå³ëïÝ»ñ ëï³óáÕ ÁÝï³ÝÇùÝ»ñÇ ÙÇçÇÝ ÃÇí, Ñ³ï, ³Û¹ ÃíáõÙ՝ </t>
  </si>
  <si>
    <t xml:space="preserve">Üå³ëï ëï³óáÕ ³Ý¹³ÙÝ»ñÇ ÃÇí, ³Û¹ ÃíáõÙ՝  </t>
  </si>
  <si>
    <t xml:space="preserve"> Þñç³Ý³í³ñïÝ»ñÇ ÙÇçÇÝ թÇíÁ, Ñ³ï</t>
  </si>
  <si>
    <t>´Ý³Ï³ñ³ÝÝ»ñ í³ñÓ³Ï³É»Éáõ Ýå³ï³Ïáí ÷áËÑ³ïáõóáõÙ ëï³óáÕ ÁÝï³ÝÇùÝ»ñÇ ÙÇçÇÝ ÃÇí, ÁÝï³ÝÇù</t>
  </si>
  <si>
    <t>´Ý³Ï³ñ³ÝÝ»ñ í³ñÓ³Ï³É»Éáõ Ýå³ï³Ïáí ÷áËÑ³ïáõóáõÙ ëï³óáÕ ÁÝï³ÝÇùÝ»ñÇ ÙÇçÇÝ  ÃÇí, ÁÝï³ÝÇù</t>
  </si>
  <si>
    <t>ù․ì³Ý³Óáñ, ¶Çß»ñûÃÇÏ ¹åñáóÇ Ù³ëÝ³ß»Ýù</t>
  </si>
  <si>
    <t xml:space="preserve"> ØÇÝã¨ 2 ï³ñ»Ï³Ý »ñ»Ë³ÛÇ ËÝ³ÙùÇ Ýå³ëï  ëï³óáÕ  ù³Õ³ù³óÇÝ»ñÇ  ÙÇçÇÝ ÃÇí, Ù³ñ¹</t>
  </si>
  <si>
    <t xml:space="preserve"> Þ³Ñ³éáõÝ»ñÇ ÃÇí (»ñ»Ë³Ý»ñ áõÝ»óáÕ ÁÝï³ÝÇùÝ»ñÇ µÝ³Ï³ñ³Ý³ÛÇÝ ³å³ÑáíáõÃÛ³Ý Íñ³·Çñ), ³ÝÓ , ³¹ ÃíáõÙ՝</t>
  </si>
  <si>
    <t xml:space="preserve"> Þ³Ñ³éáõÝ»ñÇ ÙÇçÇÝ ÃÇí, ÁÝï³ÝÇù (Ûáõñ³ù³ÝãÛáõñ »ñ»Ë³ÛÇ Ñ³Ù³ñ ¹ÇÙ³Í) </t>
  </si>
  <si>
    <t xml:space="preserve"> ÐÐ ³éáÕç³å³ÑáõÃÛ³Ý Ý³Ë³ñ³ñÇ ÏáÕÙÇó Ý»ñÏ³Û³óí³Í ï»Õ»Ï³ïíáõÃÛ³Ý Ñ³Ù³Ó³ÛÝ </t>
  </si>
  <si>
    <t>²Ý³å³ÑáíáõÃÛ³Ý ·Ý³Ñ³ïÙ³Ý Ñ³Ù³Ï³ñ·áí ³Ý³å³Ñáí ×³Ý³ãí³Í ÁÝï³ÝÇùÇ ³ßË³ïáõÝ³Ï ³ÝÓ³Ýó Ñ³Ù³ñ Ï³ñ×³Å³ÙÏ»ï áõëáõóÙ³Ý ¹³ëÁÝÃ³óÇ Ï³½Ù³Ï»ñåÙ³Ý, ³ßË³ï³Ýù³ÛÇÝ ÷áñÓ Ó»éù µ»ñ»Éáõ Ñ³Ù³ñ ³ç³ÏóáõÃÛ³Ý ïñ³Ù³¹ñáõÙ ¨ ½µ³Õí³ÍáõÃÛ³Ý ³å³ÑáíáõÙ</t>
  </si>
  <si>
    <t>²Ý³å³ÑáíáõÃÛ³Ý ·Ý³Ñ³ïÙ³Ý Ñ³Ù³Ï³ñ·áí ³Ý³å³Ñáí ×³Ý³ãí³Í ÁÝï³ÝÇùÇ ³ßË³ïáõÝ³Ï ³ÝÓ³Ýó ïÝï»ë³Ï³Ý ³ÏïÇí³óáõÙ, ·áñÍ³ïáõÇ å³Ñ³ÝçÝ»ñÇÝ Ñ³Ù³å³ï³ëË³Ý Ù³ëÝ³·Çï³Ï³Ý ÑÙïáõÃÛáõÝÝ»ñ, Ï³ñáÕáõÃÛáõÝÝ»ñ ¨ ³ßË³ï³Ýù³ÛÇÝ ÷áñÓ Ó»éù µ»ñ»ÉáõÝ ³ç³ÏóáõÃÛáõÝ։ ØÇçáó³éáõÙÁ Çñ³Ï³Ý³óíáõÙ ¿ 3 áõÕÕáõÃÛáõÝÝ»ñáí. 1. ß³Ñ³éáõÇ Ù³ëÝ³·Çï³Ï³Ý áõëáõóáõÙ, 2. ß³Ñ³éáõÇ Ñ³Ù³ñ ³ßË³ï³Ýù³ÛÇÝ ÷áñÓ³éáõÃÛ³Ý Ï³½Ù³Ï»ñåáõÙ, 3. ·áñÍ³ïáõÇÝ ÙÇ³Ýí³· ³ç³ÏóáõÃÛ³Ý ïñ³Ù³¹ñáõÙ</t>
  </si>
  <si>
    <t>1088 - 12025</t>
  </si>
  <si>
    <t>²Ý³å³ÑáíáõÃÛ³Ý ·Ý³Ñ³ïÙ³Ý Ñ³Ù³Ï³ñ·áí ³Ý³å³Ñáí ×³Ý³ãí³Í ÁÝï³ÝÇùÝ»ñÇ ³ßË³ïáõÝ³Ï ³ÝÓ³Ýó Ñ³ë³ñ³Ï³Ï³Ý ³ßË³ï³ÝùÇ ¹ÇÙ³ó ³ç³ÏóáõÃÛ³Ý ïñ³Ù³¹ñáõÙ, ÇÝãå»ë Ý³¨ ³Û¹ ³ÝÓ³Ýó ³ßË³ï³ÝùÇ ï»Õ³íáñÙ³Ý Ýå³ï³Ïáí ·áñÍ³ïáõÇÝ ³ç³ÏóáõÃÛ³Ý ïñ³Ù³¹ñáõÙ</t>
  </si>
  <si>
    <t>ä»ï³Ï³Ý Ýå³ëïÝ»ñÇ Ù³ëÇÝ» ûñ»Ýùáí ¨ Ð³Û³ëï³ÝÇ Ð³Ýñ³å»ïáõÃÛ³Ý Ï³é³í³ñáõÃÛ³Ý 2025 Ãí³Ï³ÝÇ ÑáõÝí³ñÇ 9-Ç N 27-Ü áñáßÙ³Ùµ Ñ³ëï³ïí³Í Ï³ñ·áí ÁÝï³ÝÇùÇ Ù»Ï Ñ³ßí³ñÏ³ÛÇÝ ³Ý¹³ÙÇ՝ ³Ý³å³ÑáíáõÃÛ³Ý Ýå³ëï ëï³Ý³Éáõ Çñ³íáõÝù ïíáÕ ë³ÑÙ³Ý³ÛÇÝ ß»ÙÇ 130 ïáÏáëÇ ³ñÅ»ùÇó ó³Íñ ³Ùë³Ï³Ý »Ï³Ùáõï áõÝ»óáÕ ¨ ÁÝï³ÝÇùÇ ³Ý³å³ÑáíáõÃÛ³Ý ·Ý³Ñ³ïÙ³Ý Ñ³Ù³Ï³ñ·áí ëáóÇ³É³å»ë ³Ý³å³Ñáí ×³Ý³ãí³Í ÁÝï³ÝÇùÇ ³ßË³ïáõÝ³Ï ³ÝÓÇÝù</t>
  </si>
  <si>
    <t>²Ý³å³ÑáíáõÃÛ³Ý ·Ý³Ñ³ïÙ³Ý Ñ³Ù³Ï³ñ·áí ³Ý³å³Ñáí ×³Ý³ãí³Í ÁÝï³ÝÇùÇ ³ßË³ïáõÝ³Ï ³ÝÓ³Ýó ïÝï»ë³Ï³Ý ³ÏïÇí³óÙ³Ý Ñ³Ù³ñ å³ÛÙ³ÝÝ»ñÇ ëï»ÕÍáõÙÁ, ³Û¹ ³ÝÓ³Ýó »Ï³ÙáõïÝ»ñÇ  ³í»É³óáõÙÝ áõ í»ñçÇÝÝ»ñÇë՝ ³ßË³ï³ßáõÏ³ Ùáõïù ·áñÍ»Éáõ ÑÝ³ñ³íáñáõÃÛáõÝÝ»ñÇ ÁÝ¹É³ÛÝáõÙ, Ñ³ë³ñ³Ï³Ï³Ý ³ßË³ï³ÝùÇ ¹ÇÙ³ó ³ç³ÏóáõÃÛ³Ý ïñ³Ù³¹ñáõÙ, ÇÝãå»ë Ý³¨ ³Û¹ ³ÝÓ³Ýó ³ßË³ï³ÝùÇ ï»Õ³íáñÙ³Ý Ýå³ï³Ïáí ·áñÍ³ïáõÇÝ ³ßË³ï³í³ñÓÇ Ù³ëÝ³ÏÇ ÷áËÑ³ïáõóÙ³Ý ïñ³Ù³¹ñáõÙ։ØÇçáó³éáõÙÁ Çñ³Ï³Ý³óíáõÙ ¿ 1 áõÕÕáõÃÛáõÝÝ»ñáí.  Ñ³ë³ñ³Ï³Ï³Ý ³ßË³ï³ÝùÇ ¹ÇÙ³ó ³ç³ÏóáõÃÛ³Ý ïñ³Ù³¹ñáõÙ</t>
  </si>
  <si>
    <t>Հ³ë³ñ³Ï³Ï³Ý ³ßË³ï³ÝùÇ ¹ÇÙ³ó ³ç³ÏóáõÃÛáõÝ ëï³ó³Í ³ÝÓÇÝù</t>
  </si>
  <si>
    <t>1088 - 12026</t>
  </si>
  <si>
    <t xml:space="preserve">1088 - 12024 </t>
  </si>
  <si>
    <t xml:space="preserve">´Ý³Ï³ñ³Ý³ÛÇÝ ³å³ÑáíÙ³Ý ¨ å³ÛÙ³ÝÝ»ñÇ µ³ñ»É³íÙ³Ý Ýå³ï³Ïáí ³ç³ÏóáõÃÛáõÝ ëï³óáÕ ß³Ñ³éáõÝ»ñÇ ÃÇí,                      ³¹ ÃíáõÙ՝  Ñ»ï¨íÛ³É Çñ³í³Ï³Ý ³Ïï»ñÇ Ñ³Ù³Ó³ÛÝ.      §¼ÇÝíáñ³Ï³Ý Í³é³ÛáõÃÛ³Ý ¨ ½ÇÝÍ³é³ÛáÕÇ Ï³ñ·³íÇ×³ÏÇ Ù³ëÇÝ¦ ÐÐ ûñ»Ýù , ÐÐ Ï³é³í³ñáõÃÛ³Ý  10.09.2017Ã.  N 1016-Ü áñáßáõÙ,  ÐÐ Ï³é³í³ñáõÃÛ³Ý  06.12.2018Ã.  N 1419-Ü áñáßáõÙ,                                        _x000D_
</t>
  </si>
  <si>
    <t>ÐÐ äÜ Ñ³Ù³Ï³ñ·Ç` µÝ³Ï³ñ³Ý³ÛÇÝ å³ÛÙ³ÝÝ»ñÇ µ³ñ»É³íÙ³Ý Ï³ñÇù áõÝ»óáÕ ½ÇÝÍ³é³ÛáÕÝ»ñÇÝ, Ýñ³Ýó Ñ³í³ë³ñ»óí³Í ³ÝÓ³Ýó ¨ Ýñ³Ýó ÁÝï³ÝÇùÝ»ñÇ ³Ý¹³ÙÝ»ñÇÝ, Í³é³ÛáõÃÛáõÝÇó ë³ÑÙ³Ýí³Í Ï³ñ·áí ³ñÓ³Ïí³Í Ý³ËÏÇÝ ½ÇÝÍ³é³ÛáÕÝ»ñÇÝ, µÝ³Ï³ñ³Ý Ó»éù µ»ñ»Éáõ Ýå³ï³Ïáí ³ÝÑ³ïáõÛó å»ï³Ï³Ý ýÇÝ³Ýë³Ï³Ý ³ç³ÏóáõÃÛ³Ý ïñ³Ù³¹ñáõÙ</t>
  </si>
  <si>
    <t>1.1. ù. ºñ¨³Ý</t>
  </si>
  <si>
    <t>2.2. ÐÐ Ù³ñ½»ñ,</t>
  </si>
  <si>
    <t>Ô³ñ³µ³ÕÇ ³é³ÝÓÇÝ ßñç³ÝÝ»ñÇó ï»Õ³Ñ³Ýí³Í ÁÝï³ÝÇùÝ»ñÇ Ñ³Ù³ñ µÝ³Ï³ñ³Ý³ÛÇÝ Ù³ïã»ÉÇáõÃÛ³Ý ³å³ÑáíÙ³Ý å»ï³Ï³Ý ³ç³ÏóáõÃÛ³Ý ïñ³Ù³¹ñáõÙ</t>
  </si>
  <si>
    <t>Ô³ñ³µ³ÕÇ ³é³ÝÓÇÝ ßñç³ÝÝ»ñÇó ï»Õ³Ñ³Ýí³Í ÁÝï³ÝÇùÝ»ñÇÝ Ïïñ³Ù³¹ñíÇ ýÇÝ³Ýë³Ï³Ý ³ç³ÏóáõÃÛáõÝ« áñÁ ¹ñë¨áñíáõÙ ¿ ÑÇ÷áÃ»ù³ÛÇÝ í³ñÏ»ñÇ ·Íáí í³ñÏÇ Ù³Ûñ ·áõÙ³ñÇ ¨ ïáÏáë³·áõÙ³ñÇª ÐÐ Ï³é³í³ñáõÃÛ³Ý 2022 Ãí³Ï³ÝÇ ÷»ïñí³ñÇ 17-Ç N 169-È áñáßÙ³Ý Ñ³í»Éí³Íáí ë³ÑÙ³Ýí³Í ë³ÑÙ³Ý³ã³÷»ñÇÝ Ñ³Ù³å³ï³ëË³Ý ëáõµëÇ¹³íáñÙ³Ý »Õ³Ý³ÏÝ»ñáí</t>
  </si>
  <si>
    <t>¸³ï³å³ñïÛ³ÉÝ»ñÇ ÃÇí</t>
  </si>
  <si>
    <t xml:space="preserve"> Î»Ýë³Ãáß³Ï³éáõÝ»ñÇ ÙÇçÇÝ ÃÇí, Ù³ñ¹</t>
  </si>
  <si>
    <t xml:space="preserve"> Î»Ýë³Ãáß³Ï³éáõÝ»ñÇ ÙÇçÇÝ ÃÇí, Ù³ñ¹,³Û¹ ÃíáõÙ </t>
  </si>
  <si>
    <t xml:space="preserve"> Î»Ýë³Ãáß³Ï³éáõÝ»ñÇ ÙÇçÇÝ ÃÇí, Ù³ñ¹ ³Û¹ ÃíáõÙ </t>
  </si>
  <si>
    <t xml:space="preserve"> Ø³ëÝ³ÏÇóÝ»ñÇ ÃÇí, Ù³ñ¹</t>
  </si>
  <si>
    <t>²ßË³ïáÕ, Ù³ñ¹</t>
  </si>
  <si>
    <t xml:space="preserve">Ô³ñ³µ³ÕÇ ß³Ñ³éáõÝ»ñÇ ÃÇí,Ù³ñ¹   </t>
  </si>
  <si>
    <t xml:space="preserve"> ´Ý³ÏãáõÃÛ³Ý ëáóÇ³É³Ï³Ý å³ßïå³ÝáõÃÛ³Ý ÁÝ¹Ñ³Ýáõñ ïÇåÇ ¨ Ñ³ïáõÏ /Ù³ëÝ³·Çï³óí³Í Ñ³ëï³ïáõÃÛáõÝÝ»ñáõÙ ËÝ³ÙíáÕÔ³ñ³µ³ÕÇ »ñ»Ë³Ý»ñÇ ÃÇí, »ñ»Ë³</t>
  </si>
  <si>
    <t xml:space="preserve">ÊÝ³Ù³ï³ñ ÁÝï³ÝÇùÝ»ñáõÙ ËÝ³Ùù ëï³óáÕ Ô³ñ³µ³ÕÇ »ñ»Ë³Ý»ñÇ ÃÇí,»ñ»Ë³ </t>
  </si>
  <si>
    <t>³Û¹ ÃíáõÙ՝ Ô³ñ³µ³ÕÇó µéÝÇ ï»Õ³Ñ³Ýí³Í</t>
  </si>
  <si>
    <t>³Û¹ ÃíáõÙ՝Ô³ñ³µ³ÕÇó µéÝÇ ï»Õ³Ñ³Ýí³Í</t>
  </si>
  <si>
    <t xml:space="preserve">  Ô³ñ³µ³ÕÇó µéÝÇ ï»Õ³Ñ³Ýí³Í Ù³ÛñáõÃÛ³Ý Ýå³ëï ëï³óáÕ ³ßË³ïáÕ ³ÝÓ³Ýó ÃÇí, Ù³ñ¹ </t>
  </si>
  <si>
    <t xml:space="preserve"> Ô³ñ³µ³ÕÇó µéÝÇ ï»Õ³Ñ³Ýí³Í Ù³ÛñáõÃÛ³Ý Ýå³ëï ëï³óáÕ ã³ßË³ïáÕ ³ÝÓ³Ýó ÃÇí, Ù³ñ¹ </t>
  </si>
  <si>
    <t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t>
  </si>
  <si>
    <t xml:space="preserve"> Ì³é³ÛáõÃÛ³Ý  ï¨áÕáõÃÛáõÝÁ, ³ÙÇë </t>
  </si>
  <si>
    <t>ÀÝï³Ý»Ï³Ý ¨ Ï»Ýó³Õ³ÛÇÝ µéÝáõÃÛáõÝ ·áñÍ³¹ñ³Í ³ÝÓ³Ýó é»³µÇÉÇï³óÙ³Ý Íñ³·ñÇ ßñç³Ý³ÏáõÙ ïñ³Ù³¹ñíáÕ Í³é³ÛáõÃáõÝÝ»ñ</t>
  </si>
  <si>
    <t>ÀÝï³Ý»Ï³Ý ¨ Ï»Ýó³Õ³ÛÇÝ µéÝáõÃÛáõÝ ·áñÍ³¹ñ³Í ³ÝÓ³Ýó é»³µÇÉÇï³óÙ³Ý Íñ³·ñÇ ßñç³Ý³ÏáõÙ ïñ³Ù³¹ñíáÕ Í³é³ÛáõÃáõÝÝ»ñ՝ áõÕÕí³Í  ÁÝï³Ý»Ï³Ý ¨ Ï»Ýó³Õ³ÛÇÝ µéÝáõÃÛáõÝ ·áñÍ³¹ñ³Í ³ÝÓÇÝ Ñá·»µ³Ý³Ï³Ý ¨ ëáóÇ³É³Ï³Ý ³ç³ÏóáõÃÛ³Ý ïñ³Ù³¹ñÙ³Ý, ³éáÕçáõÃÛ³Ý í»ñ³Ï³Ý·ÝÙ³Ý, íÝ³ë³Ï³ñ ëáíáñáõÛÃÝ»ñÇó (³ÉÏáÑáÉ³ÙáÉáõÃÛáõÝ, ÃÙñ³ÙáÉáõÃÛáõÝ, ÃáõÝ³ÙáÉáõÃÛáõÝ, Ë³Õ³ÙáÉáõÃÛáõÝ) Ó»ñµ³½³ïÙ³Ý ÙÇçáóáí Ýñ³ ÏáÕÙÇó ÏñÏÇÝ µéÝáõÃÛáõÝ ·áñÍ³¹ñ»Éáõ Ï³ÝËÙ³ÝÁ</t>
  </si>
  <si>
    <t xml:space="preserve"> öáËÑ³ïáõóíáÕ ³í³Ý¹³ïáõÝ»ñÇ ÙÇçÇÝ  ÃÇíÁ, Ù³ñ¹ </t>
  </si>
  <si>
    <t xml:space="preserve">Ô³ñ³µ³ÕÇ Ýå³ëï³éáõÝ»ñÇ ÃÇí, Ù³ñ¹ </t>
  </si>
  <si>
    <t xml:space="preserve">ÐÐ 15.12.2016Ã. Ðú-245-Ü ûñ»Ýùáí ë³ÑÙ³Ýí³Í å³Ñ³Ýç </t>
  </si>
  <si>
    <t xml:space="preserve">  ÐÐ Ï³é³í³ñáõÃÛ³Ý 23.05.2013Ã. N 590 áñáßÙ³Ùµ ë³ÑÙ³Ýí³Í ß³Ñ³éáõÝ»ñ </t>
  </si>
  <si>
    <t xml:space="preserve">ÐÐ Ï³é³í³ñáõÃÛ³Ý 23.05.2013Ã. N 590 áñáßÙ³Ùµ ë³ÑÙ³Ýí³Í ß³Ñ³éáõÝ»ñ </t>
  </si>
  <si>
    <t>Ô³ñ³µ³ÕÇó µéÝÇ ï»Õ³Ñ³Ýí³Í ³é³ÝÓÇÝ ÁÝï³ÝÇùÝ»ñÇ µÝ³Ï³ñ³Ý³ÛÇÝ ³å³ÑáíÙ³Ý å»ï³Ï³Ý ³ç³ÏóáõÃÛուն</t>
  </si>
  <si>
    <t>²ç³ÏóáõÃÛáõÝ ëï³ó ³ÝÓ³Ýó Ãí³ù³Ý³Ï, ³Û¹ ÃíáõÙ`</t>
  </si>
  <si>
    <t xml:space="preserve">1145 - 11002 </t>
  </si>
  <si>
    <t xml:space="preserve">1145 - 11003           </t>
  </si>
  <si>
    <t>1145 -  11004</t>
  </si>
  <si>
    <t xml:space="preserve">1145 - 12002   </t>
  </si>
  <si>
    <t xml:space="preserve">Հավելված N 3. Բյուջետային ծրագրերի և ակնկալվող արդյունքների ներկայացման ձևաչափ* </t>
  </si>
  <si>
    <r>
      <t>Ծրագրի միջոցառումները</t>
    </r>
    <r>
      <rPr>
        <vertAlign val="superscript"/>
        <sz val="10"/>
        <color theme="1"/>
        <rFont val="Times Armenian"/>
        <family val="1"/>
      </rPr>
      <t>22</t>
    </r>
  </si>
  <si>
    <t xml:space="preserve"> ´êÎ </t>
  </si>
  <si>
    <t xml:space="preserve"> Ìñ³·Çñ </t>
  </si>
  <si>
    <t xml:space="preserve"> ØÇçáó³éáõÙ </t>
  </si>
  <si>
    <t>Æñ³Ï³Ý³óÝáÕÁ/ ³ÏïÇíÝ û·ï³·áñÍáÕÁ/ ß³Ñ³éáõÇ ÁÝïñáõÃÛ³Ý ã³÷áñáßÇãÁ</t>
  </si>
  <si>
    <t>²ñ¹ÛáõÝù³ÛÇÝ ã³÷áñáßÇãÁ26</t>
  </si>
  <si>
    <t>òáõó³ÝÇßÝ»ñ</t>
  </si>
  <si>
    <t xml:space="preserve">¸³ëÇãÁ </t>
  </si>
  <si>
    <t xml:space="preserve">²Ýí³ÝáõÙÁ </t>
  </si>
  <si>
    <t xml:space="preserve"> ¸³ëÇãÁ </t>
  </si>
  <si>
    <t xml:space="preserve">ÜÏ³ñ³·ñáõÃÛáõÝÁ </t>
  </si>
  <si>
    <t xml:space="preserve"> î»ë³ÏÁ</t>
  </si>
  <si>
    <t>2025Ã. ((Ñ³ëï³ïí³Í µÛáõç»)</t>
  </si>
  <si>
    <t xml:space="preserve"> ÐÐ  ³ßË³ï³ÝùÇ ¨ ëáóÇ³É³Ï³Ý Ñ³ñó»ñÇ Ý³Ë³ñ³ñáõÃÛáõÝ </t>
  </si>
  <si>
    <t xml:space="preserve"> 1005 - 12001 </t>
  </si>
  <si>
    <t xml:space="preserve"> 1005 - 12002 </t>
  </si>
  <si>
    <t/>
  </si>
  <si>
    <t xml:space="preserve"> 1005 - 12005 </t>
  </si>
  <si>
    <t>êáóÇ³É³Ï³Ý ¹»åùÇ í³ñÙ³Ý Í³é³ÛáõÃÛ³Ý Ó»éù µ»ñáõÙ</t>
  </si>
  <si>
    <t>ÀÝï³ÝÇùÇ, ¹ñ³ Ûáõñ³ù³ÝãÛáõñ ³Ý¹³ÙÇ, ëáóÇ³É³Ï³Ý ·Ý³Ñ³ïÙ³Ý Çñ³Ï³Ý³óáõÙ  ³Ý³å³Ñáí ëáóÇ³É³Ï³Ý ËÙµ»ñÇÝ Ñ³ÛïÝ³µ»ñ»Éáõ Ñ³Ù³ñ  ëáóÇ³É³Ï³Ý ³ç³ÏóáõÃÛ³Ý ï³ñ³Íù³ÛÇÝ Ù³ñÙÇÝÝ»ñÇ ëáóÇ³É³Ï³Ý ³ßË³ïáÕÝ»ñÇ ÏáÕÙÇó ïÝ³ÛÇÝ ³Ûó»ÉáõÃÛáõÝÝ»ñÇ ÙÇçáóáí</t>
  </si>
  <si>
    <t>Ì³é³ÛáõÃÛáõÝÝ»ñÇ Ù³ïáõóáõÙ</t>
  </si>
  <si>
    <t>²Ûó»ÉáõÃÛáõÝÝ»ñÇ ³ñ¹ÛáõÝùáõÙ ëáóÇ³É³Ï³Ý Í³é³ÛáõÃÛáõÝ ëï³ó³Í ÁÝï³ÝÇùÝ»ñÇ (³ÝÓ³Ýó) ÃÇí, այդ թվում՝</t>
  </si>
  <si>
    <t xml:space="preserve"> ²Ûó»ÉáõÃÛáõÝÝ»ñÇ ³ñ¹ÛáõÝùáõÙ ëáóÇ³É³Ï³Ý Í³é³ÛáõÃÛáõÝ ëï³ó³Í ՀՀ ÁÝï³ÝÇùÝ»ñÇ (³ÝÓ³Ýó) ÃÇí </t>
  </si>
  <si>
    <t>êáóÇ³É³Ï³Ý ßï³å û·ÝáõÃÛáõÝ</t>
  </si>
  <si>
    <t xml:space="preserve"> ԼՂ ըÝï³ÝÇùÝ»ñÇ ÃÇí, Ñ³ï </t>
  </si>
  <si>
    <t>êáóÇ³É³Ï³Ý µÝ³Ï³ñ³Ý³ÛÇÝ ýáÝ¹Ç ëå³ë³ñÏÙ³Ý Í³é³ÛáõÃÛáõÝÝ»ñÇ ïñ³Ù³¹ñáõÙ</t>
  </si>
  <si>
    <t xml:space="preserve">êáóÇ³É³Ï³Ý µÝ³Ï³ñ³Ý³ÛÇÝ ýáÝ¹áõÙ Ý»ñ³éí³Í Ï³éáõÛóÝ»ñáõÙ µÝ³ÏíáÕ   ԼՂ ³ÝÓ³Ýó (ÁÝï³ÝÇùÝ»ñÇ)  ÃÇí </t>
  </si>
  <si>
    <t>Î³ó³ñ³ÝÝ»ñáõÙ ³åñáÕ ÷³Ëëï³Ï³ÝÝ»ñÇ ÃÇí, Ù³ñ135</t>
  </si>
  <si>
    <t xml:space="preserve">êáóÇ³É³å»ë ³Ý³å³Ñáí ³ÝÓ³Ýó ëÝÝ¹Ç Ï³½Ù³Ï»ñåáõÙ    
  </t>
  </si>
  <si>
    <t xml:space="preserve">ÐÐ Ù³ñ½»ñáõÙ ¨ ºñ¨³Ý ù³Õ³ùáõÙ ëáóÇ³É³å»ë ³Ý³å³Ñáí ³ÝÓ³Ýó ëÝÝ¹Ç Ï³½Ù³Ï»ñåÙ³Ý Í³é³ÛáõÃÛ³Ý ïñ³Ù³¹ñáõÙ  </t>
  </si>
  <si>
    <t>Þ³Ñ³éáõÝ»ñÇ ÃÇí,  ³ÝÓ (ÈÔÐ)</t>
  </si>
  <si>
    <t xml:space="preserve">ÀÝï³ÝÇùÇ Ï»Ýë³Ù³Ï³ñ¹³ÏÇ µ³ñÓñ³óÙ³ÝÝ áõÕÕí³Í Ýå³ëïÝ»ñ   </t>
  </si>
  <si>
    <t xml:space="preserve">ÀÝï³ÝÇùÝ»ñÇ ³Ý³å³ÑáíáõÃÛ³Ý ·Ý³Ñ³ïÙ³Ý Ñ³Ù³Ï³ñ·áõÙ Ñ³ßí³éí³Í, ³Ý³å³Ñáí ×³Ý³ãí³Í ÁÝï³ÝÇùÝ»ñÇÝ Ýå³ëïÇ, ëáóÇ³É³Ï³Ý Ýå³ëïÇ ¨ Ññ³ï³å û·ÝáõÃÛ³Ý ïñ³Ù³¹ñáõÙ </t>
  </si>
  <si>
    <t xml:space="preserve">îñ³Ýëý»ñïÝ»ñÇ ïñ³Ù³¹ñáõÙ  </t>
  </si>
  <si>
    <t xml:space="preserve"> Þñç³Ý³í³ñïÝ»ñÇ թÇíÁ, Ñ³ï</t>
  </si>
  <si>
    <t>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Ñ³ïáõóÙ³Ý ïñ³Ù³¹ñáõÙ</t>
  </si>
  <si>
    <t>ÐÐ-áõÙ ÷³Ëëï³Ï³Ý ×³Ý³ãí³Í ¨ ³å³ëï³Ý ëï³ó³Í ³ÝÓ³Ýó µÝ³Ï³ñ³ÝÝ»ñ í³ñÓ³Ï³É»Éáõ Ñ³Ù³ñ ÷áË³ïáõóÙ³Ý ïñ³Ù³¹ñáõÙ ՝³é³í»É³·áõÛÝÁ 6³ÙÇë Å³ÙÏ»ïáí,Ûáõñ³ù³ÝãÛáõñ ³Ùëí³ Ñ³Ù³ñ 60000 ÐÐ ¹ñ³ÙÇ ã³÷áí</t>
  </si>
  <si>
    <t>´Ý³Ï³ñ³ÝÝ»ñ í³ñÓ³Ï³É»Éáõ Ýå³ï³Ïáí ÷áËÑ³ïáõóáõÙ ëï³óáÕ ÁÝï³ÝÇùÝ»ñÇ ÃÇí, ÁÝï³ÝÇù</t>
  </si>
  <si>
    <t>öáËÑ³ïáõóÙ³Ý ³Ùë³Ï³Ý ã³÷, Ñ³½․ ¹ñ³Ù</t>
  </si>
  <si>
    <t xml:space="preserve">ÐÇåáÃ»ù³ÛÇÝ í³ñÏÇ Ï³Ù áõë³ÝáÕ-Ý í³ñÏÇ ³Ùë³Ï³Ý í×³ñÇ, áõëÙ³Ý í×³ñÇ, Ñ³Ý·ëïÇ ³å³ÑáíÙ³Ý ·Íáí Ï³Ù Ù³ñ½³-³éáÕç. ¨ ëåáñï. Ñ³Ù³ÉÇñÝ»ñÇ, ÉáÕ³í³½³ÝÝ»ñÇ ¨ ³ÛÉ ëåáñï. Î³½Ù³Ï»ñå-Ç, ÇÝãå»ë Ý³¨ ³éáÕç³å³Ñ³Ï³Ý ÷³Ã»ÃÇ Ù»ç ãÝ»ñ³éí³Í Éñ³óáõóÇã Í³é³ÛáõÃ-Ç í×³ñÇ ÷áËÑ³ïáõóáõÙ        
</t>
  </si>
  <si>
    <t xml:space="preserve"> ä»ï³Ï³Ý ÑÇÙÝ³ñÏÝ»ñÇ ¨ Ï³½Ù³Ï»ñåáõÃÛáõÝÝ»ñÇ ³ßË³ï³ÏÇóÝ»ñ« Ù³ñ¹</t>
  </si>
  <si>
    <t>162418</t>
  </si>
  <si>
    <t xml:space="preserve">î³ñ»ó ¨ (Ï³Ù) Ñ³ßÙ³Ý¹³ÙáõÃÛáõÝ áõÝ»óáÕ ³ÝÓ³Ýó ßáõñçûñÛ³ ËÝ³ÙùÇ Í³é³ÛáõÃÛáõÝÝ»ñ </t>
  </si>
  <si>
    <t>³Û¹ ÃíáõÙ՝ ÈÔ µéÝÇ ï»Õ³Ñ³Ýí³Í</t>
  </si>
  <si>
    <t xml:space="preserve">î³ñ»ó ¨ (Ï³Ù) Ñ³ßÙ³Ý¹³ÙáõÃÛáõÝ áõÝ»óáÕ ³ÝÓ³Ýó ïÝ³ÛÇÝ å³ÛÙ³ÝÝ»ñáõÙ ËÝ³ÙùÇ Í³é³ÛáõÃÛáõÝÝ»ñ
</t>
  </si>
  <si>
    <t>î³ñ»ó ¨ (Ï³Ù) Ñ³ßÙ³Ý¹³ÙáõÃÛáõÝ áõÝ»óáÕ ³ÝÓ³Ýó ïÝ³ÛÇÝ å³ÛÙ³ÝÝ»ñáõÙ ÁÝ¹Ñ³Ýáõñ ïÇåÇ ËÝ³ÙùÇ Í³é³ÛáõÃÛáõÝÝ»ñ(ß³Ñ³éáõÝ»ñÇ) ÃÇí, Ù³ñ¹ , ³Û¹ ÃíáõÙ`</t>
  </si>
  <si>
    <t xml:space="preserve">î³ñ»ó ¨ (Ï³Ù) Ñ³ßÙ³Ý¹³ÙáõÃÛáõÝ áõÝ»óáÕ ³ÝÓ³Ýó ó»ñ»Ï³ÛÇÝ ËÝ³ÙùÇ Í³é³ÛáõÃÛáõÝÝ»ñ    </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</si>
  <si>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t>
  </si>
  <si>
    <t xml:space="preserve">ì»ñ³Ýáñá·Ù³Ý »ÝÃ³Ï³ ßÇÝáõÃÛáõÝÝ»ñ </t>
  </si>
  <si>
    <t xml:space="preserve"> ØÇÝã¨ 2 ï³ñ»Ï³Ý »ñ»Ë³ÛÇ ËÝ³ÙùÇ Ýå³ëï՝ Ï³ÝËÇÏ ëï³óáÕ  ù³Õ³ù³óÇÝ»ñÇ ÃÇí, Ù³ñ¹</t>
  </si>
  <si>
    <t xml:space="preserve">  ÈÔ-Çó µéÝÇ ï»Õ³Ñ³Ýí³Í Ù³ÛñáõÃÛ³Ý Ýå³ëï ëï³óáÕ ³ßË³ïáÕ ³ÝÓ³Ýó ÃÇí, Ù³ñ¹ </t>
  </si>
  <si>
    <t xml:space="preserve"> ÈÔ-Çó µéÝÇ ï»Õ³Ñ³Ýí³Í Ù³ÛñáõÃÛ³Ý Ýå³ëï ëï³óáÕ ã³ßË³ïáÕ ³ÝÓ³Ýó ÃÇí, Ù³ñ¹ </t>
  </si>
  <si>
    <t>1088-12006</t>
  </si>
  <si>
    <t>գ) ուսուցման և աշխատանքային փորձի ձեռք բերման գործընթացում ընդգրկված անձիք</t>
  </si>
  <si>
    <t xml:space="preserve">´Ý³Ï³ñ³Ý³ÛÇÝ ³å³ÑáíÙ³Ý ¨ å³ÛÙ³ÝÝ»ñÇ µ³ñ»É³íÙ³Ý Ýå³ï³Ïáí ³ç³ÏóáõÃÛáõÝ ëï³óáÕ ß³Ñ³éáõÝ»ñÇ ÃÇí,                      ³¹ ÃíáõÙ՝  Ñ»ï¨íÛ³É Çñ³í³Ï³Ý ³Ïï»ñÇ Ñ³Ù³Ó³ÛÝ.      §¼ÇÝíáñ³Ï³Ý Í³é³ÛáõÃÛ³Ý ¨ ½ÇÝÍ³é³ÛáÕÇ Ï³ñ·³íÇ×³ÏÇ Ù³ëÇÝ¦ ÐÐ ûñ»Ýù , ÐÐ Ï³é³í³ñáõÃÛ³Ý  10.09.2017Ã.  N 1016-Ü áñáßáõÙ,  ÐÐ Ï³é³í³ñáõÃÛ³Ý  06.12.2018Ã.  N 1419-Ü áñáßáõÙ,                                        
</t>
  </si>
  <si>
    <t>1. ¼áÑí³Í (Ù³Ñ³ó³Í) ½ÇÝÍ³é³ÛáÕÝ»ñÇ ÁÝï³ÝÇùÝ»ñ, ³Û¹ ÃíáõÙ՝</t>
  </si>
  <si>
    <t>1.1. ù. ºñ¨³Ý, áñÇó՝</t>
  </si>
  <si>
    <t>³ÝûÃ¨³Ý և µÝ³Ï³ñ³Ý³ÛÇÝ å³ÛÙ³ÝÝ»ñÇ µ³ñ»É³íÙ³Ý Ï³ñÇù áõÝ»óáÕ ÁÝï³ÝÇùÝ»ñի ÃÇí, Ñ³ï</t>
  </si>
  <si>
    <t>1.2. ÐÐ Ù³ñ½»ñ, áñÇó՝</t>
  </si>
  <si>
    <t>2. ²é³çÇÝ, »ñÏñáñ¹ ¨ »ññáñ¹ Ï³ñ·Ç Ñ³ßÙ³Ý¹³Ù ½ÇÝÍ³é³ÛáÕÝ»ñÇ ÁÝï³ÝÇùÝ»ñ, ³Û¹ ÃíáõÙ`</t>
  </si>
  <si>
    <t>2.1. ²é³çÇÝ Ï³ñ·Ç Ñ³ßÙ³Ý¹³Ù ½ÇÝÍ³é³ÛáÕÝ»ñÇ ÁÝï³ÝÇùÝ»ñ,  ³Û¹ ÃíáõÙ`</t>
  </si>
  <si>
    <t>2.1.1. ù. ºñ¨³Ý,  áñÇó`</t>
  </si>
  <si>
    <t>µÝ³Ï³ñ³Ý³ÛÇÝ å³ÛÙ³ÝÝ»ñÇ µ³ñ»É³íÙ³Ý Ï³ñÇù áõÝ»óáÕ ÁÝï³ÝÇùÝ»ñի ÃÇí, Ñ³ï</t>
  </si>
  <si>
    <t>2.1.2. ÐÐ Ù³ñ½»ñ,  áñÇó`</t>
  </si>
  <si>
    <t xml:space="preserve"> µÝ³Ï³ñ³Ý³ÛÇÝ å³ÛÙ³ÝÝ»ñÇ µ³ñ»É³íÙ³Ý Ï³ñÇù áõÝ»óáÕ ÁÝï³ÝÇùÝ»ñի ÃÇí, Ñ³ï</t>
  </si>
  <si>
    <t>2.2. ºñÏñáñ¹ Ï³ñ·Ç Ñ³ßÙ³Ý¹³Ù ½ÇÝÍ³é³ÛáÕÝ»ñÇ ÁÝï³ÝÇùÝ»ñ, ³Û¹ ÃíáõÙ`</t>
  </si>
  <si>
    <t>2.2.1. ù. ºñ¨³Ý,  áñÇó`</t>
  </si>
  <si>
    <t>2.3. ºñññáñ¹ Ï³ñ·Ç Ñ³ßÙ³Ý¹³Ù ½ÇÝÍ³é³ÛáÕÝ»ñÇ ÁÝï³ÝÇùÝ»ñ, ³Û¹ ÃíáõÙ`</t>
  </si>
  <si>
    <t>2.3.1. ù. ºñ¨³Ý,  áñÇó`</t>
  </si>
  <si>
    <t>²ç³ÏóáõÃÛáõÝ ëï³ó³Í ³ÝûÃ¨³Ý ß³Ñ³éáõÝ»ñÇ ï»ë³Ï³ñ³ñ ÏßÇéÁ, áñå»ë µÝ³Ï³ñ³Ý³ÛÇÝ å³ÛÙ³ÝÝ»ñÇ Ï³ñÇù³íáñ Ñ³ßí³éí³Í ß³Ñ³éáõÝ»ñÇ ÝÏ³ïÙ³Ùµ, ïáÏáë</t>
  </si>
  <si>
    <t>1. ÀÝï³ÝÇùÝ»ñÇ ÃÇí, Ñ³ï, áñÇó՝</t>
  </si>
  <si>
    <t xml:space="preserve">1.1. ù. ºñ¨³Ý, </t>
  </si>
  <si>
    <t>2.2. ÐÐ Ù³ñ½»ñ</t>
  </si>
  <si>
    <t>¹³ï³å³ñïÛ³ÉÝ»ñÇ ÃÇí</t>
  </si>
  <si>
    <t>Î»Ýë³Ãáß³ÏÝ»ñÇ ¨ ³ÛÉ ¹ñ³Ù³Ï³Ý í×³ñÝ»ñÇ ïñ³Ù³¹ñÙ³Ý ï»Õ»Ï³ïí³Ï³Ý ÙÇ³ëÝ³Ï³Ý Ñ³Ù³Ï³ñ·»ñÇ ëå³ë³ñÏáõÙ ¨ ß³Ñ³·áñÍáõÙ</t>
  </si>
  <si>
    <t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 </t>
  </si>
  <si>
    <t xml:space="preserve"> Ø³ëÝ³ÏÇóÝ»ñÇ ÃÇí, Ù³ñ¹, այդ թվում՝ </t>
  </si>
  <si>
    <t xml:space="preserve"> ´Ý³ÏãáõÃÛ³Ý ëáóÇ³É³Ï³Ý å³ßïå³ÝáõÃÛ³Ý ÁÝ¹Ñ³Ýáõñ ïÇåÇ ¨ Ñ³ïáõÏ /Ù³ëÝ³·Çï³óí³Í Ñ³ëï³ïáõÃÛáõÝÝ»ñáõÙ ËÝ³ÙíáÕ ԼՂ »ñ»Ë³Ý»ñÇ ÃÇí, »ñ»Ë³</t>
  </si>
  <si>
    <t xml:space="preserve">ԼՂ ß³Ñ³éáõÝ»ñÇ ÃÇí,Ù³ñ¹   </t>
  </si>
  <si>
    <t>³ßË³ïáÕ, Ù³ñ¹</t>
  </si>
  <si>
    <t xml:space="preserve">ÊÝ³Ù³ï³ñ ÁÝï³ÝÇùÝ»ñáõÙ ËÝ³Ùù ëï³óáÕ ԼՂ »ñ»Ë³Ý»ñÇ ÃÇí,»ñ»Ë³ </t>
  </si>
  <si>
    <t xml:space="preserve"> Ì³é³ÛáõÃÛ³Ý  ³é³í»É³·áõÛÝ ï¨áÕáõÃÛáõÝÁ, ³ÙÇë </t>
  </si>
  <si>
    <t xml:space="preserve">Ì³é³ÛáõÃÛáõÝÝ»ñÇ áñ³ÏÇ í»ñ³µ»ñÛ³É ¹ñ³Ï³Ý Ï³ñÍÇù ³ñï³Ñ³Ûï³Í ß³Ñ³éáõÝ»ñÇ ÃÇíÁ, ïáÏáë,  ³Û¹ ÃíáõÙ    </t>
  </si>
  <si>
    <t xml:space="preserve">Ì³é³ÛáõÃÛáõÝÝ»ñÇ áñ³ÏÇ í»ñ³µ»ñÛ³É ¹ñ³Ï³Ý Ï³ñÍÇù ³ñï³Ñ³Ûï³Í ß³Ñ³éáõÝ»Ç ÃÇíÁ, Ù³ñ¹, ïáÏáë, ³Û¹ ÃíáõÙ՝    </t>
  </si>
  <si>
    <t xml:space="preserve"> öáËÑ³ïáõóíáÕ ³í³Ý¹³ïáõÝ»ñÇ թիվը, Ù³ñ¹ </t>
  </si>
  <si>
    <t>1205 - 12004</t>
  </si>
  <si>
    <t>²ç³ÏóáõÃÛáõÝ Ñ³ßÙ³Ý¹³Ù ¹³ñÓ³Í ½ÇÝÍ³é³ÛáÕÝ»ñÇÝ ¨ ½áÑí³ÍÝ»ñÇ ÁÝï³ÝÇùÝ»ñÇÝ</t>
  </si>
  <si>
    <t xml:space="preserve"> ØÇ³Ýí³· ëáóÇ³É³Ï³Ý ³å³Ñáí³·ñáõÃÛ³Ý í×³ñÝ»ñ ÐÐ å³ßïå³ÝáõÃÛ³Ý« ÷ñÏ³ñ³ñ³Ï³Ý Í³é³ÛáõÃÛ³Ý ¨ ÐÐ ùÝÝã³Ï³Ý ÏáÙÇï»áõÙ Í³é³ÛáõÃÛ³Ý Å³Ù³Ý³Ï Ñ³ßÙ³Ý¹³Ù  ¹³ñÓ³Í ½ÇÝÍ³é³ÛáÕÝ»ñÇÝ ¨  ½áÑí³Í (Ù³Ñ³ó³Í) ½ÇÝÍ³é³ÛáÕÝ»ñÇ áõ ÷ñÏ³ñ³ñ Í³é³ÛáÕÝ»ñÇ  ÁÝï³ÝÇùÝ»ñÇÝ </t>
  </si>
  <si>
    <t xml:space="preserve"> ÐÐ Ï³é³í³ñáõÃÛ³Ý 2018Ã© û·áëïáëÇ 9-Ç N 916-Ü áñáßÙ³Ý å³Ñ³ÝçÝ»ñÇÝ Ñ³Ù³å³ï³ëË³Ý </t>
  </si>
  <si>
    <t>²ç³ÏóáõÃÛáõÝ ½áÑí³ÍÝ»ñÇ ÁÝï³ÝÇùÝ»ñÇÝ</t>
  </si>
  <si>
    <t xml:space="preserve"> ì³ñÅ³Ï³Ý Ñ³í³ùÝ»ñÇ ¨ ½ÇÝÍ³é³ÛáõÃÛ³Ý ¨ ÷ñÏ³ñ³ñ³Ï³Ý Í³é³ÛáõÃÛ³Ý ÁÝÃ³óùáõÙ Ù³Ñ³ó³Í (½áÑí³Í) ½ÇÝÍ³é³ÛáÕÝ»ñÇ  áõ  ÷ñÏ³ñ³ñ  Í³é³ÛáÕÝ»ñÇ ÑáõÕ³ñÏ³íáñáõÃÛ³Ý« ·»ñ»½Ù³ÝÝ»ñÇ µ³ñ»Ï³ñ·Ù³Ý« ï³å³Ý³ù³ñ»ñÇ å³ïñ³ëïÙ³Ý¨ ï»Õ³¹ñÙ³Ý Ñ»ï Ï³åí³Í Í³Ëë»ñÇ ÷áËÑ³ïáõóáõÙ </t>
  </si>
  <si>
    <t xml:space="preserve"> êå³éáÕ³Ï³Ý í³ñÏ»ñÇó  û·ïíáÕ ß³Ñ³éáõÝ»ñ</t>
  </si>
  <si>
    <t xml:space="preserve"> êå³éáÕ³Ï³Ý í³ñÏ»ñÇó  û·ïíáÕ ß³Ñ³éáõÝ»ñÇ Ãí³ù³Ý³ÏÁ, Ù³ñ¹ </t>
  </si>
  <si>
    <t xml:space="preserve"> Þ³Ñ³éáõÝ»ñÇ Ãí³ù³Ý³ÏÁ, Ù³ñ¹ </t>
  </si>
  <si>
    <t>* Հավելվածը անհրաժեշտ է լրացնել Phonetic (Times armenia) տառատեսակով</t>
  </si>
  <si>
    <t xml:space="preserve"> ԸՆԴԱՄԵՆԸ </t>
  </si>
  <si>
    <t>12001-ընդլայնում</t>
  </si>
  <si>
    <t xml:space="preserve">²Ý³å³ÑáíáõÃÛ³Ý ·Ý³Ñ³ïÙ³Ý Ñ³Ù³Ï³ñ·áí ³Ý³å³Ñáí ×³Ý³ãí³Í ÁÝï³ÝÇùÇ ³ßË³ïáõÝ³Ï ³ÝÓ³Ýó Ñ³Ù³ñ Ï³ñ×³Å³ÙÏ»ï áõëáõóÙ³Ý ¹³ëÁÝÃ³óÇ Ï³½Ù³Ï»ñåÙ³Ý, ³ßË³ï³Ýù³ÛÇÝ ÷áñÓ Ó»éù µ»ñ»Éáõ Ñ³Ù³ñ ³ç³ÏóáõÃÛ³Ý ïñ³Ù³¹ñáõÙ ¨ ½µ³Õí³ÍáõÃÛ³Ý ³å³ÑáíáõÙ
</t>
  </si>
  <si>
    <t xml:space="preserve">ä»ï³Ï³Ý Ýå³ëïÝ»ñÇ Ù³ëÇÝ» ûñ»Ýùáí ¨ Ð³Û³ëï³ÝÇ Ð³Ýñ³å»ïáõÃÛ³Ý Ï³é³í³ñáõÃÛ³Ý 2025 Ãí³Ï³ÝÇ ÑáõÝí³ñÇ 9-Ç N 27-Ü áñáßÙ³Ùµ Ñ³ëï³ïí³Í Ï³ñ·áí ÁÝï³ÝÇùÇ Ù»Ï Ñ³ßí³ñÏ³ÛÇÝ ³Ý¹³ÙÇ՝ ³Ý³å³ÑáíáõÃÛ³Ý Ýå³ëï ëï³Ý³Éáõ Çñ³íáõÝù ïíáÕ ë³ÑÙ³Ý³ÛÇÝ ß»ÙÇ 130 ïáÏáëÇ ³ñÅ»ùÇó ó³Íñ ³Ùë³Ï³Ý »Ï³Ùáõï áõÝ»óáÕ ¨ ÁÝï³ÝÇùÇ ³Ý³å³ÑáíáõÃÛ³Ý ·Ý³Ñ³ïÙ³Ý Ñ³Ù³Ï³ñ·áí ëáóÇ³É³å»ë ³Ý³å³Ñáí ×³Ý³ãí³Í ÁÝï³ÝÇùÇ ³ßË³ïáõÝ³Ï ³ÝÓÇÝù
</t>
  </si>
  <si>
    <t>2025Ã. (÷³ëï³óÇ</t>
  </si>
  <si>
    <t>2026Ã.(åÉ³Ý)</t>
  </si>
  <si>
    <t>1088 - 12024</t>
  </si>
  <si>
    <t>1141-11021</t>
  </si>
  <si>
    <t>1145 - 11002</t>
  </si>
  <si>
    <t>1145 - 11004           (Անունը և նկարագրությունը փոխվել են)</t>
  </si>
  <si>
    <t>1145 - 12002</t>
  </si>
  <si>
    <t>1205 - 12005</t>
  </si>
  <si>
    <t>1117 - 31001</t>
  </si>
  <si>
    <t>1145 - 11003           (Անունը և նկարագրությունը փոխվել են)</t>
  </si>
  <si>
    <t>1011 - 11011</t>
  </si>
  <si>
    <t>Սոցիալական բնակարանային ֆոնդի շենքային պայմանների բարելավում</t>
  </si>
  <si>
    <t xml:space="preserve">Սոցիալական բնակարանային ֆոնդի շենքային պայմանների բարելավում
  </t>
  </si>
  <si>
    <t>ՏԿԵՆ</t>
  </si>
  <si>
    <t>123214.3</t>
  </si>
  <si>
    <t>28171.2</t>
  </si>
  <si>
    <t>ան գալ</t>
  </si>
  <si>
    <t>1098 - 12010</t>
  </si>
  <si>
    <t>1098 - 21001</t>
  </si>
  <si>
    <t>Ղարաբաղից բռնի տեղահանված առանձին ընտանիքների բնակարանային ապահովման պետական աջակցություն</t>
  </si>
  <si>
    <t>Բնակարանային շինարարություն</t>
  </si>
  <si>
    <t>1117-11006</t>
  </si>
  <si>
    <t>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t>
  </si>
  <si>
    <t>1117-11007</t>
  </si>
  <si>
    <t>1117-31001</t>
  </si>
  <si>
    <t>Միասնական սոցիալական ծառայության կարողությունների զարգացում և տեխնիկական հագեցվածության ապահովում</t>
  </si>
  <si>
    <t>1117-31002</t>
  </si>
  <si>
    <t>ՀՀ աշխատանքի և սոցիալական հարցերի նախարարության աշխատակազմի տեխնիկական հագեցվածության բարելավում</t>
  </si>
  <si>
    <t>1117-31003</t>
  </si>
  <si>
    <t>ՀՀ աշխատանքի և սոցիալական հարցերի նախարարության աշխատակազմին գույքով ապահովում</t>
  </si>
  <si>
    <t>1117-31009</t>
  </si>
  <si>
    <t xml:space="preserve">ԱՍՀՆ ենթակայության Համալիր սոցիալական ծառայության կենտրոնների  շենքերի և շինությունների հիմնանորոգում </t>
  </si>
  <si>
    <t>Աջակցություն հաշմանդամ դարձած զինծառայողներին և զոհվածների ընտանիքներին</t>
  </si>
  <si>
    <t>Աջակցություն զոհվածների ընտանիքներին</t>
  </si>
  <si>
    <t>1205 - 12018</t>
  </si>
  <si>
    <t>1205 - 12020</t>
  </si>
  <si>
    <t>Ռազմական դրությամբ պայմանավորված` դրամական աջակցություն անհայտ կորած զինծառայողների ընտանիքներին</t>
  </si>
  <si>
    <t>Ռազմական դրությամբ պայմանավորված` դրամական  աջակցություն քաղաքացիական անձանց շրջանում  անհայտ կորածների ընտանիքներին</t>
  </si>
  <si>
    <t>1205 - 12037</t>
  </si>
  <si>
    <t>2023 թվականի սեպտեմբեր  ամսին կանխիկ եղանակով վճարման  ենթակա եղած` ԼՂ զինվորական կենսաթոշակների, պարգևավճարների գումարների հատկացում</t>
  </si>
  <si>
    <t>1225 - 12021</t>
  </si>
  <si>
    <t>Ղարաբաղից բռնի տեղահանվածներին օժանդակելու համար աջակցություն</t>
  </si>
  <si>
    <t>Ղարաբաղից բռնի տեղահանված անձանց ժամանակավոր բնակության կացարանների կոմունալ և տնտեսական ծախսերի փոխհատուցում</t>
  </si>
  <si>
    <t>Կացարաններում ընդհանուր օգտագործման էլեկտրաէներգիայի, ջրմուղկոյուղու ծախսերի փոխհատուցում, ինչպես նաև այդ կացարանների պահպանման աշխատանքների կազմակերպում</t>
  </si>
  <si>
    <t>Ադրբեջանի կողմից 2020 թվականի սեպտեմբերի 27-ին սանձազերծված ռազմական գործողությունների հետեւանքով անհայտ կորած զինծառայողների ընտանիքներին դրամական օժանդակության տրամադրում</t>
  </si>
  <si>
    <t>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t>
  </si>
  <si>
    <t>Միանվագ սոցիալական ապահովագրության վճարներ ՀՀ պաշտպանության, փրկարարական ծառայության և ՀՀ քննչական կոմիտեում ծառայության ժամանակ հաշմանդամ  դարձած զինծառայողներին և  զոհված (մահացած) զինծառայողների ու փրկարար ծառայողների  ընտանիքներին</t>
  </si>
  <si>
    <t>Վարժական հավաքների և զինծառայության և փրկարարական ծառայության ընթացքում մահացած (զոհված) զինծառայողների  ու  փրկարար  ծառայողների հուղարկավորության, գերեզմանների բարեկարգման, տապանաքարերի պատրաստման և տեղադրման հետ կապված ծախսերի փոխհատուցում</t>
  </si>
  <si>
    <t>Միասնական սոցիալական ծառայության գործունեության համար անհրաժեշտ վարչական սարքավորումների ձեռքբերում</t>
  </si>
  <si>
    <t>ԱՍՀՆ-ան գործունեության համար անհրաժեշտ վարչական սարքավորումների ձեռքբերում</t>
  </si>
  <si>
    <t>Բազմաբնակարան բնակելի շենքերի (մասնաշենքերի) կառուցում, (տեխնիկական և հեղինակային հսկողություն) նախագծահետազոտական փաստաթղթերի ձեռքբերում</t>
  </si>
  <si>
    <t>Հանրության կողմից անմիջականորեն օգտագործվող ակտիվների հետ կապված միջոցառումներ</t>
  </si>
  <si>
    <t xml:space="preserve">Ð»éáõëï³Ñ³Õáñ¹áõÙÝ»ñÇ ï¨áÕáõÃÛáõÝ, ñáå» </t>
  </si>
  <si>
    <t>ÜÏ³ñ³Ñ³ÝÙ³Ý Í³é³ÛáõÃÛáõÝÝ»ñ</t>
  </si>
  <si>
    <t>1117 - 11006</t>
  </si>
  <si>
    <t>1117 - 11007</t>
  </si>
  <si>
    <t>1117 - 31002</t>
  </si>
  <si>
    <t>1117 - 31003</t>
  </si>
  <si>
    <t>1117 - 31009</t>
  </si>
  <si>
    <t xml:space="preserve">  ²ßË³ï³Ýù³ÛÇÝ ÙÇçÇÝ ³Ùë³Ï³Ý Ï»Ýë³Ãáß³ÏÁ Ýí³½³·áõÛÝ ëå³éáÕ³Ï³Ý ½³ÙµÛáõÕÇ ³ñÅ»ùÇ ÝÏ³ïÙ³Ùµ, ïáÏáë</t>
  </si>
  <si>
    <t xml:space="preserve">  ²ßË³ï³Ýù³ÛÇÝ  Ï»Ýë³Ãáß³ÏÇ Ýí³½³·áõÛÝ ã³÷Á å³ñ»Ý³ÛÇÝ ½³ÙµÛáõÕÇ Ýå³ïÙ³Ùµ ëå³éáÕ³Ï³Ý ½³ÙµÛáõÕÇ ³ñÅ»ùÇ ÝÏ³ïÙ³Ùµ, ïáÏáë </t>
  </si>
  <si>
    <t xml:space="preserve">4. Ø²ð¸Î²ÚÆÜ Î²äÆî²ÈÆ ¼²ð¶²òàôØ, 4.6 ²ÞÊ²î²Üø ºì êàòÆ²È²Î²Ü ä²Þîä²ÜàôÂÚàôÜ 
</t>
  </si>
  <si>
    <t xml:space="preserve"> 4. Ø²ð¸Î²ÚÆÜ Î²äÆî²ÈÆ ¼²ð¶²òàôØ, 4.6 ²ÞÊ²î²Üø ºì êàòÆ²È²Î²Ü ä²Þîä²ÜàôÂÚàôÜ                                          22-ñ¹,, 23-ñ¹ ¨ 26-ñ¹ å³ñµ»ñáõÃÛáõÝÝ»ñ. 
</t>
  </si>
  <si>
    <t xml:space="preserve">ÀÝï³ÝÇùáõÙ 3 ³Ýã³÷³Ñ³ë »ñ»Ë³ áõÝ»óáÕ՝ ËÝ³ÙùÇ  Ýå³ëï ëï³Ý³Éáõ Çñ³íáõÝù áõÝ»óáÕÝ»ñÇ Ãí³ù³Ý³ÏÁ, ÙÇçÇÝ ³Ùë³Ï³Ý </t>
  </si>
  <si>
    <t xml:space="preserve"> 4. Ø²ð¸Î²ÚÆÜ Î²äÆî²ÈÆ ¼²ð¶²òàôØ,   4.1. ÄàÔàìð¸²¶ðàôÂÚàôÜ                                              1-ÇÝ-3-ñ¹  å³ñµ»ñáõÃÛáõÝÝ»ñ. 
</t>
  </si>
  <si>
    <t xml:space="preserve">4. Ø²ð¸Î²ÚÆÜ Î²äÆî²ÈÆ ¼²ð¶²òàôØ, 4.6 ²ÞÊ²î²Üø ºì êàòÆ²È²Î²Ü ä²Þîä²ÜàôÂÚàôÜ </t>
  </si>
  <si>
    <r>
      <t>ՄԱՍ 3. ՊԵՏԱԿԱՆ ՄԱՐՄՆԻ ԳԾՈՎ ԱՐԴՅՈՒՆՔԱՅԻՆ (ԿԱՏԱՐՈՂԱԿԱՆ) ՑՈՒՑԱՆԻՇՆԵՐԸ</t>
    </r>
    <r>
      <rPr>
        <b/>
        <vertAlign val="superscript"/>
        <sz val="10"/>
        <color theme="1"/>
        <rFont val="Times Armenian"/>
        <family val="1"/>
      </rPr>
      <t xml:space="preserve"> 21</t>
    </r>
  </si>
  <si>
    <r>
      <t>ՄԱՍ 4. ՊԵՏԱԿԱՆ ՄԱՐՄՆԻ ԳԾՈՎ ԱՐԴՅՈՒՆՔԱՅԻՆ (ԿԱՏԱՐՈՂԱԿԱՆ) ՑՈՒՑԱՆԻՇՆԵՐԸ նոր նախաձեռնությունների մասով</t>
    </r>
    <r>
      <rPr>
        <b/>
        <vertAlign val="superscript"/>
        <sz val="10"/>
        <color theme="1"/>
        <rFont val="Times Armenian"/>
        <family val="1"/>
      </rPr>
      <t xml:space="preserve">   </t>
    </r>
  </si>
  <si>
    <t>նոր դասիչ</t>
  </si>
  <si>
    <t>Հավելված N 1. Բյուջետային հայտի ամփոփ նկարագրություն</t>
  </si>
  <si>
    <t>Սույն հավելվածը Ներկայացվում է 2027 թվականի բյուջետային հայտի շրջանակում</t>
  </si>
  <si>
    <t>²¹ñµ»ç³ÝÇ ÏáÕÙÇó 2020 Ã. ë»åï»Ùµ»ñÇ 27-Çó Ñ»ïá Ô³ñ³µ³ÕÇ ¹»Ù ë³ÝÓ³½»ñÍí³Í é³½Ù. ·áñÍáÕ-Ç Ñ»ï¨³Ýùáí ï»Õ³Ñ³Ýí³Í å³ï»ñ³½Ù³Ï³Ý ·áñÍáÕ-Ç Ñ»ï¨³Ýùáí ½áÑí³Í (Ù³Ñ³ó³Í) Ï³Ù ³ÝÑ³Ûï µ³ó³Ï³ÛáÕ ×³Ý³ãí³Í ³ÝÓ³Ýó ÁÝï³ÝÇùÝ»ñÇ Ñ³Ù³ñ µÝ³Ï³ñ³Ý³ÛÇÝ Ñ³ë³Ý»ÉÇáõÃÛ³Ý ³å³ÑáíáõÙÁ</t>
  </si>
  <si>
    <t>ÐÐ Ï³é³í³ñáõÃÛ³Ý 2025 Ãí³Ï³ÝÇ û·áëïáëÇ 28-Ç N 1222-² áñáßÙ³Ùµ Ïóí³Í ó³ÝÏÇ Ñ³Ù³Ó³ÛÝ, ÝáõÛÝ áñáßÙ³Ùµ ë³ÑÙ³Ýí³Í å³Ñ³ÝçÝ»ñÇÝ Ñ³Ù³å³ï³ëË³Ý</t>
  </si>
  <si>
    <t xml:space="preserve">´Ý³Ï³ñ³Ý³ÛÇÝ ßÇÝ³ñ³ñáõÃÛáõÝ    
</t>
  </si>
  <si>
    <t xml:space="preserve">´³½Ù³µÝ³Ï³ñ³Ý µÝ³Ï»ÉÇ ß»Ýù»ñÇ (Ù³ëÝ³ß»Ýù»ñÇ) Ï³éáõóáõÙ, (ï»ËÝÇÏ³Ï³Ý ¨ Ñ»ÕÇÝ³Ï³ÛÇÝ ÑëÏáÕáõÃÛáõÝ) Ý³Ë³·Í³Ñ»ï³½áï³Ï³Ý ÷³ëï³ÃÕÃ»ñÇ Ó»éùµ»ñáõÙ </t>
  </si>
  <si>
    <t xml:space="preserve">Ð³ÝñáõÃÛ³Ý ÏáÕÙÇó ³ÝÙÇç³Ï³Ýáñ»Ý û·ï³·áñÍíáÕ ³ÏïÇíÝ»ñÇ Ñ»ï Ï³åí³Í ÙÇçáó³éáõÙÝ»ñ </t>
  </si>
  <si>
    <t xml:space="preserve">ÐÐ ù³Õ³ù³ßÇÝáõÃÛ³Ý ÏáÙÇï» 
</t>
  </si>
  <si>
    <t>ÀÝï³ÝÇùÝ»ñÇ ÃÇí, Ñ³ï</t>
  </si>
  <si>
    <t>Î³éáõóÙ³Ý »ÝÃ³Ï³ ûµÛ»ÏïÝ»ñÇ ÃÇí, Ñ³ï</t>
  </si>
  <si>
    <t>´Ý³Ï³ñ³ÝÝ»ñÇ ù³Ý³ÏÁ, Ñ³ï</t>
  </si>
  <si>
    <t>Þ³Ñ³éáõÝ»ñÇ ßñç³Ý³ÏÁ` »ñÏñ³ß³ñÅÇó Ñ»ïá ³Õ»ïÇ ·áïáõ µÝ³Ï³í³Ûñ»ñÇ (²å³ñ³ÝáõÙ ¨ êåÇï³ÏáõÙ) áã ÑÇÙÝ³Ï³Ý ßÇÝáõÃÛáõÝÝ»ñáõÙ µÝ³ÏíáÕ ÁÝï³ÝÇùÝ»ñ, ÃÇí</t>
  </si>
  <si>
    <t>Î³éáõó³å³ïíáÕ Ù³Ï»ñ»ëÁ, ùÙ</t>
  </si>
  <si>
    <t>Ì³ÍÏáõÛÃÇ óáõó³ÝÇßÁ, ïáÏáë</t>
  </si>
  <si>
    <t>36</t>
  </si>
  <si>
    <t>3426.1</t>
  </si>
  <si>
    <t>3</t>
  </si>
  <si>
    <t>2023 Ãí³Ï³ÝÇ ë»åï»Ùµ»ñ ³ÙëÇÝ Ï³ÝËÇÏ »Õ³Ý³Ïáí í×³ñÙ³Ý  »ÝÃ³Ï³ »Õ³Í` ÈÔ ½ÇÝíáñ³Ï³Ý Ï»Ýë³Ãáß³ÏÝ»ñÇ, å³ñ·¨³í×³ñÝ»ñÇ ·áõÙ³ñÝ»ñÇ í×³ñáõÙ</t>
  </si>
  <si>
    <t>î³ñÇù³ÛÇÝ ³ßË³ï³Ýù³ÛÇÝ` ³éÝí³½Ý10 ï³ñí³ ³ßË³ï³Ýù³ÛÇÝ ëï³Å, Ñ³ßÙ³Ý¹³ÙáõÃÛ³Ý ³ßË³ï³Ýù³ÛÇÝ` Áëïë³Ý¹Õ³ÏÇ ³ßË³ï³Ýù³ÛÇÝ ëï³Å, ³ñïáÝÛ³É, Ù³ëÝ³ÏÇ »ñÏ³ñ³ÙÛ³ Í³é³ÛáõÃÛ³Ý`å³Ñ³ÝçíáÕ Ù³ëÝ³·ÇïáõÃÛ³Ùµ ³ßË³ï³Ýù³ÛÇÝ ëï³Å</t>
  </si>
  <si>
    <t xml:space="preserve">ÐÐ Ï³é³í³ñáõÃÛ³Ý 2020Ãí³Ï³ÝÇ ¹»Ïï»Ùµ»ñÇ 3-Ç N 1924-L áñáßÙ³Ý å³Ñ³ÝçÝ»ñÇÝ Ñ³Ù³Ý³å³ëË³Ý
</t>
  </si>
  <si>
    <t>ÐÐ Ï³é³í³ñáõÃÛ³Ý 16.07.2020Ã áñáßÙ³Ùµ ë³ÑÙ³Ýí³Í ß³Ñ³éáõÝ»ñ</t>
  </si>
  <si>
    <t>ÐÐ 15.12.2016Ã. Ðú-245-Ü ûñ»Ýùáí ë³ÑÙ³Ýí³Í å³Ñ³Ýç</t>
  </si>
  <si>
    <t>²¹ñµ»ç³ÝÇ ÏáÕÙÇó 2020 Ãí³Ï³ÝÇ ë»åï»Ùµ»ñÇ 27-ÇÝ ë³ÝÓ³½»ñÍí³Í é³½Ù³Ï³Ý ·áñÍáÕáõÃÛáõÝÝ»ñÇ Ñ»ï»õ³Ýùáí ³ÝÑ³Ûï Ïáñ³Í ½ÇÝÍ³é³ÛáÕÝ»ñÇ ÁÝï³ÝÇùÝ»ñÇÝ ¹ñ³Ù³Ï³Ý ûÅ³Ý¹³ÏáõÃÛ³Ý ïñ³Ù³¹ñáõÙ</t>
  </si>
  <si>
    <t>²ÝÑ³Ûï Ïáñ³Í ½ÇÝÍ³é³ÛáÕÇ ÁÝï³ÝÇù՛ Ñ³Ù³Ó³ÛÝ ÐÐ Ï³é³í³ñáõÃÛ³Ý 2020 Ãí³Ï³ÝÇ ¹»Ïï»Ùµ»ñÇ 10-Ç N 2001-È áñáßÙ³Ý</t>
  </si>
  <si>
    <t>Üå³ëï ëï³óáÕÝ»ñÇ ÃÇí, Ù³ñ¹</t>
  </si>
  <si>
    <t>ýáñÙ³É ½µ³Õí³ÍáõÃÛáõÝ Ó»éùµ»ñ³Í</t>
  </si>
  <si>
    <t>²Ý³å³Ñ-Ý ·Ý³Ñ³ï- ÑÙÏ·-áí ³Ý³å³Ñáí ×³Ý³ãí³Í ÁÝï³ÝÇù-Ç ³ßË³ï-Ï ³ÝÓ³Ýó »Ï³Ùïáí ³å³ÑáíáõÙ, ³ßË-Ç ßáõÏ³ ÙáõïùÇ ¨ ½µ³Õí³Í-Ý Ñ³ëÝ»ÉÇ-³Ý ÑÝ³ñ³íáñáõÃ-Ç Ù»Í³óáõÙ, ½µ³Õí³Í-Ý áõÝ»Ý³Éáõ ÝÏ³ï-Ùµ í»ñ³µ»ñ-Ç ÷á÷-áõÝ, Ñ³Ù³ÛÝù-ÇÝ »ÝÃ³Ï³é-Ç ½³ñ·³óáõÙ, ëáóÇ³É. É³ñí³Í-Ý Ýí³½.</t>
  </si>
  <si>
    <t xml:space="preserve">²ç³ÏóáõÃÛáõÝ ëï³ó³Í ³ÝÓ³Ýó ÃÇí«  Ù³ñ¹ 
</t>
  </si>
  <si>
    <t>²ç³ÏóáõÃÛáõÝ ëï³ó³Í í»ï»ñ³ÝÝ»ñÇ ÃÇí«  Ù³ñ¹</t>
  </si>
  <si>
    <t xml:space="preserve">ØÇÝã¨ »ñ»ù ï³ñ»Ï³Ý »ñ»Ë³ÛÇ ËÝ³ÙùÇ ³ñÓ³Ïáõñ¹áõÙ ·ïÝíáÕ ³ÝÓÁ` ÙÇÝã »ñ»Ë³ÛÇ 2 ï³ñ»Ï³ÝÁ Éñ³Ý³ÉÁ </t>
  </si>
  <si>
    <t>Þ³Ñ³éáõÝ»ñÇ ÃÇí (»ñ»Ë³Ý»ñ áõÝ»óáÕ ÁÝï³ÝÇùÝ»ñÇ µÝ³Ï³ñ³Ý³ÛÇÝ ³å³ÑáíáõÃÛան ծրագիր), ³ÝÓ , ³¹ ÃíáõÙ՝</t>
  </si>
  <si>
    <t xml:space="preserve">Þ³Ñ³éáõÝ»ñÇ ÙÇçÇÝ ÃÇí, ÁÝï³ÝÇù (Ûáõñ³ù³ÝãÛáõñ »ñ»Ë³ÛÇ Ñ³Ù³ñ ¹ÇÙ³Í) </t>
  </si>
  <si>
    <t xml:space="preserve">Þ³Ñ³éáõÇ ÃÇí, ³¹ ÃíáõÙ </t>
  </si>
  <si>
    <t>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t>
  </si>
  <si>
    <t xml:space="preserve"> 12.3 </t>
  </si>
  <si>
    <t xml:space="preserve">11․ Î³ÛáõÝ ù³Õ³ùÝ»ñ ¨ Ñ³Ù³ÛÝùÝ»ñ                         11©1 ØÇÝã¨ 2030Ã© µáÉáñÇ Ñ³Ù³ñ Ñ³ë³Ý»ÉÇ ¹³ñÓÝ»É å³ïß³× ¨ Ù³ïã»ÉÇ µÝ³Ï³ñ³ÝÝ»ñ ¨ ÑÇÙÝ³Ï³Ý Í³é³ÛáõÃÛáõÝÝ»ñ« ³ñ¹Ç³Ï³Ý³óÝ»É Ñ»ïÝ³Ëáñß»ñÁ: </t>
  </si>
  <si>
    <t xml:space="preserve"> 72.7 </t>
  </si>
  <si>
    <t xml:space="preserve"> 82.3 </t>
  </si>
  <si>
    <t xml:space="preserve">²ñï³ß³ï ù³Õ³ùáõÙ ·ïÝíáÕ ëáóÇ³É³Ï³Ý µÝ³Ï³ñ³Ý³ÛÇÝ ýáÝ¹Ç ß»ÝùÇ Ï³åÇï³É í»ñ³Ýáñá·Ù³Ý Ý³Ë³·Í³Ý³Ë³Ñ³ßí³ÛÇÝ ÷³ëï³ÃÕÃ»ñÇ Ó»éùµ»ñáõÙ  </t>
  </si>
  <si>
    <t xml:space="preserve">²ÏïÇíÝ û·ï³·áñÍáÕ Ï³½Ù³Ï»ñåáõÃÛ³Ý ³Ýí³ÝáõÙÁ` Ð³ÛÏ³Ï³Ý Î³ñÇï³ë» ´ÐÎ </t>
  </si>
  <si>
    <t>1340</t>
  </si>
  <si>
    <t>680</t>
  </si>
  <si>
    <t>660</t>
  </si>
  <si>
    <t>900</t>
  </si>
  <si>
    <t>40</t>
  </si>
  <si>
    <t>100</t>
  </si>
  <si>
    <t>15</t>
  </si>
  <si>
    <t>1425</t>
  </si>
  <si>
    <t>200</t>
  </si>
  <si>
    <t>690</t>
  </si>
  <si>
    <t>1325</t>
  </si>
  <si>
    <t>1165</t>
  </si>
  <si>
    <t>160</t>
  </si>
  <si>
    <t>600</t>
  </si>
  <si>
    <t>60</t>
  </si>
  <si>
    <t>90</t>
  </si>
  <si>
    <t>ÐÐ å»ï³Ï³Ý Ï³é³í³ñÙ³Ý Ù³ñÙÇÝÝ»ñÇ ÏáÕÙÇó  ¹ÇÙáõÙÝ»ñ, Ñ³Ûó³¹ÇÙáõÙÝ»ñ, ¹³ï³ñ³ÝÇ í×ÇéÝ»ñÇ  ¨ áñáßáõÙÝ»ñÇ ¹»Ù í»ñ³ùÝÝÇã ¨ í×é³µ»Ï µáÕáùÝ»ñ Ý»ñÏ³Û³óÝ»ÉÇë` «ä»ï³Ï³Ý ïáõñùÇ Ù³ëÇÝ» ÐÐ ûñ»Ýùáí ë³ÑÙ³Ýí³Í í×³ñáõÙÝ»ñ</t>
  </si>
  <si>
    <t xml:space="preserve">ÐÐ å»ï³Ï³Ý Ï³é³í³ñÙ³Ý Ù³ñÙÇÝÝ»ñ
</t>
  </si>
  <si>
    <t xml:space="preserve"> ÐÐ ³ßË³ï³ÝùÇ ¨ ëáóÇ³É³Ï³Ý Ñ³ñó»ñÇ Ý³Ë³ñ³ñáõÃÛ³Ý ·áñÍáõÝ»áõÃÛ³Ý Ñ³Ù³ñ ³ÝÑñ³Å»ßï í³ñã³Ï³Ý ë³ñù³íáñáõÙÝ»ñÇ Ó»éùµ»ñáõÙ</t>
  </si>
  <si>
    <t>²ÛÉ ë³ñù³íáñáõÙÝ»ñÇ ù³Ý³Ï, Ñ³ï</t>
  </si>
  <si>
    <t xml:space="preserve">ÐÐ ³ßË³ï³ÝùÇ ¨ ëáóÇ³É³Ï³Ý Ñ³ñó»ñÇ Ý³Ë³ñ³ñáõÃÛ³Ý ³ßË³ï³Ï³½ÙÇÝ ·áõÛùáí ³å³ÑáíáõÙ    
</t>
  </si>
  <si>
    <t xml:space="preserve">²êÐÜ-³Ý ·áñÍáõÝ»áõÃÛ³Ý Ñ³Ù³ñ ³ÝÑñ³Å»ßï í³ñã³Ï³Ý ·áõÛùÇ Ó»éùµ»ñáõÙ  </t>
  </si>
  <si>
    <t xml:space="preserve">¶ñ³ë»ÝÛ³Ï³ÛÇÝ ·áõÛù, Ñ³ï 
</t>
  </si>
  <si>
    <t xml:space="preserve">²êÐÜ »ÝÃ³Ï³ÛáõÃÛ³Ý Ð³Ù³ÉÇñ ëáóÇ³É³Ï³Ý Í³é³ÛáõÃÛ³Ý Ï»ÝïñáÝÝ»ñÇ  ß»Ýù»ñÇ ¨ ßÇÝáõÃÛáõÝÝ»ñÇ ÑÇÙÝ³Ýáñá·áõÙ     
</t>
  </si>
  <si>
    <t xml:space="preserve">Ð³Ù³ÉÇñ ëáóÇ³É³Ï³Ý Í³é³ÛáõÃÛ³Ý Ï»ÝïñáÝÝ»ñÇ ß»Ýù»ñÇ ¨ ßÇÝáõÃÛáõÝÝ»ñÇ ÑÇÙÝ³Ýáñá·Ù³Ý ³ßË³ï³ÝùÝ»ñÇ »ï»ñ³ßËÇù³ÛÇÝ ¨ Ñ»ÕÇÝ³Ï³ÛÇÝ ÑëÏáÕáõÃÛ³Ý Çñ³Ï³Ý³óÙ³Ý í×³ñÝ»ñ
</t>
  </si>
  <si>
    <t xml:space="preserve"> Ø³ëÝ³·Çï³óí³Í ÙÇ³íáñ</t>
  </si>
  <si>
    <t>ì»ñ³Ýáñá·Ù³Ý »ÝÃ³Ï³  ßÇÝáõÃÛáõÝÝ»ñÇ í»ñ³Ýáñá·áõÙ</t>
  </si>
  <si>
    <t>8.5</t>
  </si>
  <si>
    <t>êáóÇ³É³Ï³Ý ³ç³ÏóáõÃÛáõÝ ëï³óáÕß³Ñ³éáõÝ»ñÇ Ãí³ù³Ý³ÏáõÙ Ý»ñ³éí³Í 2025 Ãí³Ï³ÝÇ ÑáõÝÇëÇó 30 000 ¹ñ³Ù ëáóÇ³É³Ï³Ý ³ç³ÏóáõÃÛáõÝ ëï³ó³Í ß³Ñ³éáõÝ»ñÇ Ãí³ù³Ý³Ï</t>
  </si>
  <si>
    <t>8608</t>
  </si>
  <si>
    <t>39</t>
  </si>
  <si>
    <t>8</t>
  </si>
  <si>
    <t>31</t>
  </si>
  <si>
    <t>Æñ³Ï³Ý³óíáÕ Ñ»ï³½áïáõÃÛáõÝÝ»ñÇ ÃÇí</t>
  </si>
  <si>
    <t>êáóÇ³É³Ï³Ý å³ßïå³ÝáõÃÛ³Ý áÉáñïÇ ³ßË³ïáÕÝ»ñÇ í»ñ³å³ïñ³ëïáõÙÝ»ñÇ Ñ³Ù³ñ ï³ñ»Ï³Ý Ùß³Ïí³Í Ýáñ Íñ³·ñ»ñÇ ÃÇí</t>
  </si>
  <si>
    <t xml:space="preserve">ì»ñ³å³ïñ³ëïáõÙÝ»ñÇ Ñ³Ù³ñ ï³ñ»Ï³Ý í»ñ³Ý³Ûí³Í ·áñÍáÕ Íñ³·ñ»ñÇ ÃÇí_x000D_
</t>
  </si>
  <si>
    <t>êáóÇ³É³Ï³Ý å³ßïå³ÝáõÃÛ³Ý áÉáñïÇ í»ñ³å³ïñ³ïáõÙ ³Ýó³ÍÝ»ñÇ ÃÇí</t>
  </si>
  <si>
    <t xml:space="preserve">ì»ñ³å³ïñ³ëïíáÕ_x000D_
Ý»ñÇ ·áÑáõÝ³ÏáõÃÛ³Ý ·Ý³Ñ³ï³Ï³Ý (10 µ³É³Ýáó ë³Ý¹Õ³Ï)_x000D_
</t>
  </si>
  <si>
    <t>ì»ñ³å³ïñ³ëïáõÙ Ý»ñÇ Ñ³Ù³ñ ï³ñ»Ï³Ý Ùß³Ïí³Í Ù»Ãá¹³Ï³Ý ÝÛáõÃ»ñÇ ÃÇí</t>
  </si>
  <si>
    <t>Ø³ëÝ³·Çï³Ï³Ý ÏáÕÙÝáñáßÙ³Ý Ñ³Ù³ñ Ùß³Ïí³Í Ù»Ãá¹³Ï³Ý áõÕ»óáõÛó»ñÇ ÃÇí</t>
  </si>
  <si>
    <t>Ø³ëÝ³·Çï³Ï³Ý ÏáÕÙÝáñáßÙ³ÝÝ áõÕÕí³Í Ñ»ï³½áïáõÃÛáõÝÝ»Ç ÃÇí</t>
  </si>
  <si>
    <t>Ø³ëÝ³·Çï³Ï³Ý ÏáÕÙÝáñáßÙ³Ý áõÕÕáõÃÛ³Ùµ áõëáõóáõÙ ³Ýó³Í Ù³ëÝ³·»ïÝ»ñÇ ÃÇí</t>
  </si>
  <si>
    <t>êáõå»ñíÇ½Ç³ÛÇ Í³é³ÛáõÃÛáõÝÝ»ñ ëï³ó³Í Ù³ëÝ³·»ïÝ»ñÇ ÃÇí</t>
  </si>
  <si>
    <t>Ì»ñáõÃÛ³Ý, Ñ³ßÙ³Ý¹³ÙáõÃÛ³Ý, Ï»ñ³ÏñáÕÇÝ ÏáñóÝ»Éáõ ¹»åùáõÙ Ýå³ïÝ»ñÇ ã³÷»ñÁ å³ñ»Ý³ÛÇÝ ½³ÙµÛáõÕÇ ÝÏ³ïÙ³Ùµ, ïáÏáë</t>
  </si>
  <si>
    <t>àã ³í»ÉÇ 16</t>
  </si>
  <si>
    <t>áã</t>
  </si>
  <si>
    <t>³Ûá</t>
  </si>
  <si>
    <t>àã</t>
  </si>
  <si>
    <t xml:space="preserve"> 1. ²Üìî²Ü¶àôÂÚàôÜ ¨ ²ðî²øÆÜ ø²Ô²ø²Î²ÜàôÂÚàôÜ, 1.3 ä²Þîä²ÜàôÂÚ²Ü àÈàðî, ¼ÆÜì²Ì àôÄºðÆ ´²ðºöàÊàôØÜºð, 9-ñ¹ å³ñµ»ñáõÃÛáõÝ, ¿ç 18-19  </t>
  </si>
  <si>
    <t>ÐÐ Ù»Ï Ù³ñ½áõÙ  ëáóÇ³É³Ï³Ý ³ßË³ïáÕÝ»ñÇ í»ñ³å³ïñ³ëïáõÙ ¨ íÏ³Û³·ñáõÙ</t>
  </si>
  <si>
    <t xml:space="preserve">Միջոցառման շահառու են հանդիսանում աշխատանքային պարտականությունների կատարման հետ կապված խեղում, մասնագիտական հիվանդություն և առողջության այլ վնասում ստացած անձինք։ Պարտադիր պարտավորությունը սահմանող օրենսդրական հիմքերն են՝ ՀՀ կառավարության 15.11.1992 N 579 որոշումը, ՀՀ կառավարության 2009 թվականի հուլիսի 23-ի 914-Ն որոշումը, Սահմանադրական դատարանի 30.11.2021 ՍԴՈ-1618 որոշումը։ Հաշվարկի հիմքում ընկած է նվազագույն ամսական աշխատավարձը:Անհրաժեշտ միջոցները հաշվարկելիս՝ 2027-2029 թթ. վնասի փոխհատուցում ստացողների միջին թիվը կանխատեսվել է յուրաքանչյուր տարվա համար 243 անձի հաշվարկով։ </t>
  </si>
  <si>
    <t>2025 թվականի փաստացի ծախսը կազմում է 2,776․ 3 հազ. դրամ՝ 9 շահառուի համար, 2026թ. համար պլանավորված է 2,000.0 հազ. դրամ: Առաջարկում ենք 2027-2029թթ․ համար յուրաքանչյուր տարի նախատեսել 3,000.0 հազ. դրամ՝ 12 շահառուի համար։</t>
  </si>
  <si>
    <t>Ընտանեկան և կենցաղային բռնություն գործադրած անձանց ռեաբիլիտացման ծրագրի շրջանակում տրամադրվող ծառայութուններ՝ ուղղված  ընտանեկան և կենցաղային բռնություն գործադրած անձին հոգեբանական և սոցիալական աջակցության տրամադրման, առողջության վերականգնման, վնասակար սովորույթներից (ալկոհոլամոլություն, թմրամոլություն, թունամոլություն, խաղամոլություն) ձերբազատման միջոցով նրա կողմից կրկին բռնություն գործադրելու կանխմանը</t>
  </si>
  <si>
    <t xml:space="preserve">Միջոցառման շարունակականության նպատակահարմարությունը բացակայում է, պայմանավորված սույն թվականի ապրիլի 1-ից անապահովության նպաստի, ընտանեկան, սոցիալական և հրատապ օգնության բացառապես անկանխիկ վճարվելու հանգամանքով։ </t>
  </si>
  <si>
    <t>3,094,975.9</t>
  </si>
  <si>
    <t>1,164,731.5</t>
  </si>
  <si>
    <t>559,356.7</t>
  </si>
  <si>
    <t>1,035,600.0</t>
  </si>
  <si>
    <t>988,227.5</t>
  </si>
  <si>
    <t>1,065,002.2</t>
  </si>
  <si>
    <t>1,142,454.8</t>
  </si>
  <si>
    <t>1,099,720.3</t>
  </si>
  <si>
    <t>1,185,131.1</t>
  </si>
  <si>
    <t>1,271,278.7</t>
  </si>
  <si>
    <t>Երեխաների պաշտպանության համակարգի սոցիալական աշխատողներին պատվիրակված ծառայություն</t>
  </si>
  <si>
    <t>Համայնքային և մարզպետարանի սոցիալական աշխատողների կողմից համայնքում Երեխաների պաշտպանության ծառայությունների իրականացում ՀՀ տարածքային կառավարման և ենթակառուցվածքների նախարարությանը պատվիրակելու միջոցով</t>
  </si>
  <si>
    <t>Երեխաների պաշտպանության համակարգի սոցիալական աշխատողներին տեխնիկական միջոցներով ապահովում</t>
  </si>
  <si>
    <t>Հայեցողական</t>
  </si>
  <si>
    <t>Պայմանավորված ՀՀ կառավարության 05.02.2026 թվականի N 125-Ն որոշմամբ կատարված փոփոխություններով, որով նախատեսվում է 2026 թվականի հունիսի 1-ից հետո սոցիալական սատարողների կողմից այցելություն նաև 18-ից բարձր տարիքի անձանց համար, ինչպես նաև զբաղվածության ծրագրերի ներդրման հանգամանքով այցելությունների թվի ավելացմամբ։</t>
  </si>
  <si>
    <t>Պայմանավորված «Սոցիալական աջակցության» մասին օրենքով սահմանված սոցիալական ծառայությունների ընդլայմամբ,մշակման փուլում է գտնվում համապատասխան ՀՀ կառավարության որոշման նախագիծը (ՀՀ վարչապետի 2025 թվականի 47-Ա որոշման 22-րդ կետ)։Նախատեսվում է միջոցառումը մեկնարկել նոր ընթացակարգերով 2027 թվականից։</t>
  </si>
  <si>
    <t>«Մարդկանց թրաֆիքինգի և շահագործման ենթարկված անձանց աջակցության և պաշտպանության մասին» ՀՀ օրենքի համաձայն ՀՀ-ում սոցիալ-հոգեբանական աջակցության ծառայություններ են տրամադրվում մարդկանց թրաֆիքինգի և շահագործման զոհերին և հավանական զոհերին։ Վերջին տարիների վիճակագրական տվյալները վկայում են դեպքերի  թվի կայուն աճի մասին։  Դեպքերը արձանագրվում են ինչպես Երևան քաղաքում, այնպես էլ ՀՀ բոլոր մարզերում։, արձանագրվում են մարդկանց թրաֆիքինգի և շահագործման 2 տեսակ՝ աշխատանքային շահագործում և սեռական շահագործում։ Վերջին տարիներին ավելացել է նաև երեխա զոհերի և  հավանական զոհերի թվերը։ Բյուջատային առաջարկի նպատակն է ընդլայնել ծառայության մատուցումը մարզային մակարդակում՝ ապահովելով դեպքերի առավել արագ և հրատապ արձագանք։ Բացի այս ավելանում են մարդկանց թրաֆիքինգի և շահագործման զոհերի և հավանական զոհերի թվերը՝ 2025 թվականին նախատեսված 15 անձի փոխարեն սոցիալ-հոգեբանական ծառայություններ են տրամադրվել 34 զոհի, 18 հավանական զոհ ևս օգտվել է աջակցության տարբեր տեսակներից՝ գնահատված կարիքի հիման վրա։</t>
  </si>
  <si>
    <t xml:space="preserve">Առաջարկի հիմքում ընկած է ընտանեկան  և կենցաղային բռնության ենթարկված մատուցվող աջակցության ծառայության  ընդլայնման անհրաժեշտությունը։ 
 2025 թվականի  տվյալների համաձայն՝  նախատեսված 1500-ի փոխարեն ընտանեկան և կենցաղային բռնության ենթարկված անձանց աջակցության կենտրոնի ծառայություններից օգտվել է 2137 անձ։ 2025 թվականին տնտեսական հզորացման ծրագիրը իրականացվել է Լոռու, Կոտայքի և Արմավիրի մարզերում, նախատեսված 60 շահառուի փոխարեն Ծրագրին մասնակցել է 68 շահառու
Հաշվի առնելով վերջին տարիներին ընտանեկան և կենցաղային բռնության դեպքերի կայուն աճը, ինչպես նաև այն հանագամանքը, որ Երևան քաղաքաում և ՀՀ յուրաքանչյուր մարզում գործում է ընտանեկան և կենցաղային բռնության ենթարկված անձանց ընդամենը 1 կենտրոն՝ առաջացել է   անհրաժեշտություն ընդլայնել աջակցման կենտրոնների գործունեությունը համայնքային մակարդակում՝ ավելացնելով աջակցման կենտրոնի մասնագետների թիվը։ Այս փոփոխությունը հնարավորություն կտա աջակցման կենտրոնի իր գործունռության փաստացի վայրից զատ առավել արագ և արդյունավետ արձագանքել դեպքերին՝ անկախ դեպքի և շահառուի գտնվելու վայրից։ 2023 թվականից ի վեր ՀՀ բոլոր մարզերում և Երևան քաղաքում գործող աջակցության կենտրոնները ընտանեկան ն և կենցաղային բռնության ենթարկված անձանց համար իրականացրել են Տնտեսական հզորացման ծրագիր՝ միտված վերջիններիս ֆինանսական անկախության ձեռքբերմանը։ Յուր․ տարի Ծրագիրը իրականացվել է ՀՀ 3 մարզում, ընդհանուր 60 շահառուի համար։  Առաջարկը պայմանավորված է նաև  տնտեսական հզորացման ծրագրի աշխահագրության ընդլայնմամբ՝ հաշվի առնելով բռնության ենթրակված անձանց ֆինանսական միջոցների բացակայության հանգամանքը՝ առաջանում է անհրաժեշտություն տնտեսական հզորացման ծրագիրը գործող երեք մարզի փոխարեն յուրաքանչյուր տարի նախատեսել 6 մարզի համար։
</t>
  </si>
  <si>
    <t>ՖՆ-ից</t>
  </si>
  <si>
    <t>Օրեսդրությամբ նախատեսված Ապաստարանի կենտրոնների ծառայություններ ստացած ընտանեկան և կենցաղային  բռնության ենթարկված անձանց թիվ</t>
  </si>
  <si>
    <t>Օրեսդրությամբ նախատեսված Աջակցության կենտրոնների ծառայություններ ստացած ընտանեկան և կենցաղային  բռնության ենթարկված անձանց թիվ</t>
  </si>
  <si>
    <t>Թրաֆիքինգի և շահագործման, սեռական բռնության ենթարկված անձանց թվի նկատմամբ  սոցիալ-հոգեբանական վերականգնողական ծառայություններ ստացած անձանց թիվը, տոկոս</t>
  </si>
  <si>
    <t>Ընտանեկան և կկենցաղային բռնության ենթարկված անձանց թվի նկատմամբ ընտանիքում բռնության ենթարկված անձանց պետական ֆինանսավորմամբ աջակցություն ստացած շահառուների թիվը, տոկոս</t>
  </si>
  <si>
    <t xml:space="preserve">4. Ø²ð¸Î²ÚÆÜ Î²äÆî²ÈÆ ¼²ð¶²òàôØ, 4.6 ²ÞÊ²î²Üø ºì êàòÆ²È²Î²Ü ä²Þîä²ÜàôÂÚàôÜ       14-ñ¹, 15-ñ¹ ¨ 16-ñ¹ å³ñµ»ñáõÃÛáõÝÝ»ñ 
</t>
  </si>
  <si>
    <t>Միջոցառումը բխում է ««Ընտանեկան և կենցաղային բռնության կանխարգելման ու ընտանեկան և կենցաղային բռնության ենթարկված անձանց պաշտպանության մասին» Հայաստանի Հանրապետության օրենքի 13-րդ հոդվածի 3-րդ մասից, ինչպես նաև «Ընտանեկան եվ կենցաղային բռնություն գործադրած անձանց ռեաբիլիտացման ծրագիրը հաստատելու մասին» ՀՀ Կառավարության 16 հունվարի 2025 թվականի N 35-Ն որոշումից։ Միջոցառման նպատակը օրենսդրության  պահանջներին համապատասխան Ընտանեկան և կենցաղային բռնություն գործադրած անձանց ռեաբիլիտացման ծրագրի շրջանակում տրամադրվող ծառայութուններ են, որոնք ուղղված է ընտանեկան և կենցաղային բռնություն գործադրած անձին հոգեբանական և սոցիալական աջակցության տրամադրման, առողջության վերականգնման, վնասակար սովորույթներից (ալկոհոլամոլություն, թմրամոլություն, թունամոլություն, խաղամոլություն) ձերբազատման միջոցով նրա կողմից կրկին բռնություն գործադրելու կանխմանը:Միջոցառման շրջանակներում նախատեսվում է  դրամաշնորհային մրցույթային կարգով հասարակական կազմակերպությունների հետ համաֆինանսավորման սկզբունքով, ապահովել Ընտանեկան և կենցաղային բռնություն գործադրած անձանց ռեաբիլիտացման ծրագիր իրականացնող առնվազն երկու կենտրոնի գործունեություն։ 2026 թվականին ծրագիրն իրականացվում է  դրամաշնորհային մրցույթի արդյունքում հաղթող ճանաչված երկու հասարակական կազմակերպությունների միջոցով, որոնցից յուրաքանչյուրին տրամադրվում է 7,000,000 ՀՀ դրամ 30 շահառուի համար  Կանխատեսվում է, որ Ծրագրի պիլոտային առաջին փուլից հետո կավելանան Ծրագրի մասնակիցների թիվը, ինչը անմիջականորեն պայամանավորված է նաև ընտանեկան և կենցաղային բռնության դեպքերի կայուն աճով։</t>
  </si>
  <si>
    <t>Համաձայն  «Ընտանեկան և կենցաղային բռնության կանխարգելման ու ընտանեկան և կենցաղային բռնության ենթարկված անձանց պաշտպանության մասին» ՀՀ օրենքի 20-րդ հոդվածի պահանջների՝  ծառայությունը տրամադրվում է ընտանեկան և կենցաղային բռնության ենթարկված անձանց և, անհրաժեշտության դեպքում, նրանք խնամքի տակ գտնվող անձանց։ 2025 թվականին ՀՀ-ում գործել է երկու ապաստարան, որոնք միասին ծառայություններ են մատուցել նախատեսված 60 շահառուի փոխարեն՝ 196 անձի։ 2026 թվականին ծառայությունները տրամարդվում են 3 կազմակերպությունների միջոցով՝ նախատեսված 160 շահառուի համար։ 2025 թվականի համար մեկ ապաստարանի փաստացի ծախսը կազմել է 43 մլն․ դրամ, որից պետական ֆինանսավորումը կազմել է 14 տոկոս։ Առաջարկը պայմանավորված է ապաստարանների ծառայությունների համար ծախսված ֆինանսական միջոցների մասնաբաժնում պետական ֆինանսավորման ավելացմամբ և ներդրումների բացակայության դեպքերում ապաստարանի ծառայությունների տրամադրման երաշխավորմամբ՝ նվազեցնելով հնարավոր ռիսկերը։ Առաջարկը պայմանավորված է նաև շահառուների թվաքանակի ավելացման հետ։</t>
  </si>
  <si>
    <t>հայեցողական</t>
  </si>
  <si>
    <t xml:space="preserve">Պայմանավորված 11008 միջոցառման միավորումով, քանի որ 2026 թվականի ապրիլի 1-ից «Հանրակացարաններ» ՊՈԱԿ-ը ամրացվում է «Օթևան» ՊՈԱԿ-ին </t>
  </si>
  <si>
    <t>Պահպանվել է 2026թ. բյուջեի գումարի չափը</t>
  </si>
  <si>
    <t>Պայամանավորված անապահովության գնահատման նոր համակարգի ներդրմամբէ շահառուների թվի նվազմամբ։</t>
  </si>
  <si>
    <t>Պայմանավորված է շահառուների թվի կանխատեսմամբ։ ՀՀ 2027-2029  հայտով առաջարկվում է յուրաքանչյուր տարի հատկացնել, համապատասխանաբար, 19,800.0 հազ. դրամ, 16,200.0 հազ. դրամ և 10,800.0 հազ. դրամ՝ համապատասխանաբար, 22,18,12 շրջանավարտներին նվազագույն ամսական աշխատավարձին համարժեք գումարի չափով աջակցություն տրամադրելու նպատակով:</t>
  </si>
  <si>
    <t>Պայմանավորված է շահառուների թվի կանխատեսմամբ,ՀՀ 2027-2029թթ. հայտով առաջարկվում է հատկացնել համապատասխանաբար՝ 26,400.0 հազ. դրամ, 21,600.0 հազ. դրամ և 14,400.0 հազ. դրամ՝ համապատասխանաբար 22,18, 12 շրջանավարտներին բնակարան վարձակալելու նպատակով աջակցություն տրամադրելու համար:</t>
  </si>
  <si>
    <t>Պայմանավորված սոցիալական բնակարանային ֆոնդի ընդլայնման առաջնահերթությամբ և պլանավորված աշխատանքների ցուցանիշներով։</t>
  </si>
  <si>
    <t>Ընտանիքի կենսապահովման կայունացման օգնության տրամադրում</t>
  </si>
  <si>
    <t xml:space="preserve">Սոցիալական աջակցության տրամադրում ՝ընտանիքի կենսապահովման կայունացման օգնության տեսքով </t>
  </si>
  <si>
    <t>ՀՀ կառավարության 2025 թվականի հունվարի 9-ի N 27-Ն որոշմամբ 2025 թվականի մարտի 17-ից ՀՀ 2 մարզում, իսկ 2026 թվականի հուլիսի 1-ից ամբողջ հանրապետությունով ներդրվում է անապահովության գնահատման նոր համակարգը։ Գնահատման նոր համակարգով նախատեսվում է ընտանիքների աշխատունակ բայց չզբաղված անդամների սոցիալ-տնտեսական պարտադիր ակտիվացում, որը բխում է նաև ՀՀ կառավարության 2021-2026թթ ծրագրի 4.6 կետից։Միաժամանակ մշակման փուլ է ՀՀ կառավարության որոշման համապատասխան նախագիծը, որն ընդունվելու դեպքում կստեղծվի միջոցառման իրականացման իրավական հենքը։</t>
  </si>
  <si>
    <t>Պայմանավորված «Սոցիալական աջակցության» մասին օրենքով սահմանված սոցիալական ծառայությունների ընդլայմամբ,մշակման փուլում է գտնվում համապատասխան ՀՀ կառավարության որոշման նախագիծը։</t>
  </si>
  <si>
    <t>Բնաիրային օգնության տրամադրում</t>
  </si>
  <si>
    <t>Սոցիալական բնակարանային ֆոնդի շենքների վերանորոգում` սոցիալական բնակարանային ֆոնդի շահառուներին սպասարկելու համար</t>
  </si>
  <si>
    <t>1011 - նոր դասիչ</t>
  </si>
  <si>
    <t>1011- նոր դասիչ</t>
  </si>
  <si>
    <t>üáõÝÏóÇáÝ³ÉáõÃÛ³Ý ·Ý³Ñ³ïÙ³Ý Ñ³Ù³Ï³ñ·áõÙ</t>
  </si>
  <si>
    <t>êáóÇ³É³Ï³Ý µÝ³Ï³ñ³Ý³ÛÇÝ ýáÝ¹áõÙ Ñ³ßí³éí³Í ³ÝÓ³Ýó (ÁÝï³ÝÇùÝ»ñÇ) ÃÇí՝</t>
  </si>
  <si>
    <t>Արագ արձագանքման ապահովում՝ հրատապ արձանք պահանջող իրավիճակներում</t>
  </si>
  <si>
    <t>²ñ³· ³ñÓ³·³ÝùÙ³Ý ³å³ÑáíáõÙ՝ Ññ³ï³å ³ñÓ³Ýù å³Ñ³ÝçáÕ Çñ³íÇ×³ÏÝ»ñáõÙ</t>
  </si>
  <si>
    <t>Անօթևան անձանց կացարանի և այլ սոցիալական ծառայությունների տրամադրում</t>
  </si>
  <si>
    <t>Անօթևան անձանց ժամանակավոր կացարանով ապահովում, այդ թվում` սոցիալական ծառայությունների տրամադրում</t>
  </si>
  <si>
    <t>²ÝûÃ¨³Ý ³ÝÓ³Ýó Ï³ó³ñ³ÝÇ ¨ ³ÛÉ ëáóÇ³É³Ï³Ý Í³é³ÛáõÃÛáõÝÝ»ñÇ ïñ³Ù³¹ñáõÙ</t>
  </si>
  <si>
    <t xml:space="preserve">²ÝûÃ¨³Ý ³ÝÓ³Ýó Å³Ù³Ý³Ï³íáñ Ï³ó³ñ³Ýáí ³å³ÑáíáõÙ՝ ³Û¹ ÃíáõÙ ëáóÇ³É³Ï³Ý Í³é³ÛáõÃÛáõÝÝ»ñÇ ïñ³Ù³¹ñáõÙ
</t>
  </si>
  <si>
    <t>Î³ó³ñ³Ýáí ³å³ÑáíÙ³Ý, ³Û¹ ÃíáõÙ` ëáóÇ³É³Ï³Ý Í³é³ÛáõÃÛáõÝ ëï³óáÕ ³ÝûÃ¨³Ý ³ÝÓ³Ýó ÃÇí, Ù³ñ¹, ³Û¹ ÃíáõÙ</t>
  </si>
  <si>
    <t>Þ³Ñ³éáõÝ»ñÇ ÃÇí,  ³ÝÓ</t>
  </si>
  <si>
    <t>ºé³ÙëÛ³ Ññ³ï³å û·ÝáõÃÛáõÝ ëï³óáÕ ÁÝï³ÝÇùÝ»ñÇ ÃÇí</t>
  </si>
  <si>
    <t>²é³çÇÝ ¹³ë³ñ³Ý ÁÝ¹áõÝí»Éáõ ¹»åùáõÙ Ññ³ï³å û·ÝáõÃÛáõÝ ëï³óáÕ ÁÝï³ÝÇùÝ»ñÇ ÃÇí</t>
  </si>
  <si>
    <t>&lt;èáõµÇÝÛ³ó 7 Ñ³ëó»Ç ß»Ýù&gt;</t>
  </si>
  <si>
    <t xml:space="preserve">Հաշվի են առնվել 01.01.2025 դրությամբ ստանալու իրավունք ունեցողների վերաբերյալ տվյալները,Միջոցառումն ուղղված է երեխա ունեցող, այդ թվում՝ բազմազավակ ընտանիքներին անհրաժեշտ և համալիր աջակցություն տրամադրելուն։ Միջոցառման շրջանակներում տրամադրվում է երեխա ունեցող ընտանիքների բնակարանային ապահովում: Երեխա ունեցող ընտանիքների բնակարանային ապահովման ծրագիրն արդեն գործարկվել է 2020 թ. հուլիսի 1-ից։ՀՀ 2026 թ. պետական բյուջեով հատկացվել է 2,396,300.0 հազ. դրամ: </t>
  </si>
  <si>
    <t xml:space="preserve"> ²Ý³å³Ñáí ¨ ÏÛ³ÝùÇ ¹Åí³ñÇÝ Çñ³íÇ×³ÏáõÙ ëáóÇ³É³Ï³Ý ËÙµ»ñÇÝ ³ç³ÏóáõÃÛáõÝ</t>
  </si>
  <si>
    <t>Սոցիալական բնակարանային ֆոնդի շենքերում բնակվող անձանց ծառայությունների մատուցում, այդ թվում` շենքերի սպասարկում և պահպանում</t>
  </si>
  <si>
    <t xml:space="preserve">êáóÇ³É³Ï³Ý µÝ³Ï³ñ³Ý³ÛÇÝ ýáÝ¹Ç ß»Ýù»ñáõÙ µÝ³ÏíáÕ ³ÝÓ³Ýó Í³é³ÛáõÃÛáõÝÝ»ñÇ Ù³ïáõóáõÙ, ³Û¹ ÃíáõÙ` ß»Ýù»ñÇ ëå³ë³ñÏáõÙ ¨ å³Ñå³ÝáõÙ
</t>
  </si>
  <si>
    <t>Ղարաբաղի առանձին շրջաններից տեղահանված ընտանիքների համար բնակարանային մատչելիության ապահովման պետական աջակցության տրամադրում</t>
  </si>
  <si>
    <t>Ղարաբաղից տեղահանված առանձին ընտանիքների բնակարանային ապահովման պետական աջակցություն</t>
  </si>
  <si>
    <t>Պայմանավորված է Լոռու և Շիրակի մարզպետի աշխատակազմերից ստացված հայտերով, որով  ՀՀ 2027-2029 թթ. հայտով առաջարկվում է 2027 թվականի համար հատկացնել 93,972.0 հազ․դրամ՝ 10 շահառուի և 208-2029թթ․ համար 75,000.0 հազ․դրամ՝ 8 շահառուի աջակցելու համար։</t>
  </si>
  <si>
    <t>Պայմանավորված շահառուների փաստացի թվաքանակով</t>
  </si>
  <si>
    <t>Պայմանավորված կանխատեսվող շահառուների թվաքանակով, ՀՀ կառավարության  2023 թ. 13 ապրիլի N 502-Ն որոշմամբ նախատեսվում է   պատժից ազատվող այն դատապարտյալներին, ովքեր  չունեն բնակության վայր, տրամադրել բնակարանի վարձակալության վարձավճարի հատուցում՝ մինչև վեց ամիս ժամկետով: ՀՀ 2026թ. պետական բյուջեով հատկացվել է 1,800.0 հազ. դրամ: ՀՀ 2027-2029թթ. հայտով առաջարկվում է հատկացնել տարեկան 36,000.0 հազ. դրամ՝ 100 շահառուի աջակցելու համար (6 ամսով՝ ամսական 60 հազ. դրամ): Պայմանավորված այն հանգամանով, որ ՀՀ արդարադատության նախարարության կողմից պաշտոնական շրջանառության մեջ է դրվել նաև ՀՀ կառավարության  2023 թ. 13 ապրիլի N 502-Ն որոշման մեջ փոփոխություններ կատարալեու վերաբերյալ նախագիծը, որի ընդունման պարագայում կնախատեսվի շահառուների աճ։</t>
  </si>
  <si>
    <t xml:space="preserve">Ô³ñ³µ³ÕÇó ï»Õ³Ñ³Ýí³ÍÝ»ñÇÝ  ûÅ³Ý¹³Ï»Éáõ Ñ³Ù³ñ ³ç³ÏóáõÃÛáõÝ  </t>
  </si>
  <si>
    <t>Ô³ñ³µ³ÕÇó ï»Õ³Ñ³Ýí³ÍÝ»ñÇÝ ëáóÇ³É³Ï³Ý ³ç³ÏóáõÃÛ³Ý ïñ³Ù³¹ñáõÙ ¨ ÐÐ-áõÙ »ñÏ³ñ³Å³ÙÏ»ï µÝ³ÏáõÃÛ³Ý Ñ³Ù³ñ ³ÝÑñ³Å»ßï å³ÛÙ³ÝÝ»ñÇ ³å³ÑáíáõÙ, ³Û¹ ÃíáõÙ՝ µÝ³Ï³ñ³Ý³ÛÇÝ ËÝ¹ÇñÝ»ñÇ ÉáõÍáõÙ</t>
  </si>
  <si>
    <t>²é³ÝÓÇÝ ËÙµ»ñÇÝ ïñíáÕ ëáóÇ³É³Ï³Ý ³ç³ÏóáõÃÛáõÝ ëï³óáÕ ß³Ñ³éáõÝ»ñÇ Ãí³ù³Ý³Ï</t>
  </si>
  <si>
    <t>Ô³ñ³µ³ÕÇó ï»Õ³Ñ³Ýí³Í ³é³ÝÓÇÝ ËÙµ»ñÇ ÁÝï³ÝÇùÝ»ñÇÝ Ï³ó³ñ³Ýáí ³å³ÑáíÙ³Ý Ñ³Ù³ñ í³ñÓ³Ï³ÉáõÃÛ³Ý í³ñÓ³í×³ñÇ Ù³ëÝ³ÏÇ Ñ³ïáõóáõÙ,  ÁÝï³ÝÇùÝ»ñÇ Ãí³ù³Ý³Ï</t>
  </si>
  <si>
    <t>Ô³ñ³µ³ÕÇó µéÝÇ ï»Õ³Ñ³Ýí³Í ³é³ÝÓÇÝ ÁÝï³ÝÇùÝ»ñÇ µÝ³Ï³ñ³Ý³ÛÇÝ ³å³ÑáíÙ³Ý å»ï³Ï³Ý ³ç³ÏóáõÃÛáõÝ, ÁÝï³ÝÇùÝ»ñÇ Ãí³ù³Ý³Ï</t>
  </si>
  <si>
    <t xml:space="preserve">²ç³ÏóáõÃÛáõÝ ëï³óáÕ ß³Ñ³éáõÝ»ñÇ Ãí³ù³Ý³Ï, ³Û¹ ÃíáõÙ`  </t>
  </si>
  <si>
    <t>Ô³ñ³µ³ÕÇó ï»Õ³Ñ³Ýí³Í  Ï³ñÇù³íáñ ÁÝï³ÝÇùÝ»ñÇÝ ïñíáÕ Ññ³ï³å ëáóÇ³É³Ï³Ý ³ç³ÏóáõÃÛáõÝ, ընտանիքների Ãí³ù³Ý³Ï</t>
  </si>
  <si>
    <t>Սույն միջոցառումը միանում է 11007 միջոցառմանը՝ նախատեսված 2026 թվականի բյուջեի ֆինանսը ավելացվում է 11007 միջոցառման ֆինանսին։</t>
  </si>
  <si>
    <t>Ìñ³·ñÇ ß³Ñ³éáõÝ»ñÇ ÃÇíÁ Ñ³ßÙ³Ý¹³ÙáõÃÛáõÝ áõÝ»óáÕ ³ÝÓ³Ýó ÃíÇ Ù»ç 11.6%</t>
  </si>
  <si>
    <t>Ìñ³·ñÇ ß³Ñ³éáõÝ»ñÇ ÃíÇ ³í»É³óáõմ 1 %-áí</t>
  </si>
  <si>
    <t>Ավելացումը պայմանավորված է շահառուների քանակի ավելացմամբ և աշխատավարձի հաշվարկման մեխանիզմով։ Նախարարության կողմից կիրառվել է մոտեցում՝ նվազագույն աշխատավարձի հիմքով հաշվարկվող ծառայությունների աշխատավարձը 50%-ով բարձրացնելու վերաբերյալ, որի նպատակն է ապահովել սոցիալական խնամքի ոլորտում աշխատանքի բարդությանն ու պատասխանատվությանը համարժեք վարձատրություն։ Այս փոփոխությունը միտված է ծառայությունների որակի բարձրացմանը, կադրերի արտահոսքի նվազեցմանը և ոլորտի կայուն զարգացման ապահովմանը՝ հաշվի առնելով նաև գնաճի պայմաններում իրական եկամուտների նվազումը։ Քանակների ավելացումը պայմանավորված է ապաինստիտուցիոնալացման քաղաքականության խթանմամբ՝ ներկայումս մշակման փուլում է ապաինստիտուցիոնալացման ճանապարհային քարտեզը, որի շրջանակներում պետք է ընդլայնվեն և զարգանան համայնքահեն ծառայությունները։ Այս համատեքստում իրականացվում է  պաինստիտուցիոնալացման խթանմանն ուղղված ծառայությունների համակարգի մոդելավորում,  կսահմանվեն ապաինստիտուցիոնալացման սկզբունքներիը և դրան միտված քաղաքականության ուղղությունները։ Ցերեկային կենտրոններում ծառայությունները դիտարկվում են աւյս համատեքստում։</t>
  </si>
  <si>
    <t>Ավելացումը պայմանավորված է շահառուների քանակի ավելացմամբ ։ Նածագծման և շինարարական աշխատանքներ են իրականացվում ևս 3 նոր փոքր տների շահագործման ուղղությամբ՝ Մրգաստան, Գեղակերտ,  Աչաջուր գյուղերում։</t>
  </si>
  <si>
    <t>Քանակների ավելացումը պայմանավորված է ապաինստիտուցիոնալացման քաղաքականության խթանմամբ՝ ներկայումս մշակման փուլում է ապաինստիտուցիոնալացման ճանապարհային քարտեզը, որի շրջանակներում պետք է ընդլայնվեն և զարգանան համայնքահեն ծառայությունները։ Այս համատեքստում իրականացվում է  պաինստիտուցիոնալացման խթանմանն ուղղված ծառայությունների համակարգի մոդելավորում,  կսահմանվեն ապաինստիտուցիոնալացման սկզբունքներիը և դրան միտված քաղաքականության ուղղությունները։ Անձնական օգնականի ծառայությունը դիտարկվում է աւյս համատեքստում։</t>
  </si>
  <si>
    <t xml:space="preserve">Աջակցող միջոցների քանակները, հետևաբար նաև ֆինանսական արժեքները հաշվարկվել են «Աջակցող միջոցների տրամադրաման» էլեկտրոնային տեղեկատվական համակարգում առկա տվյալների վերլուծության հիման վրա՝ հաշվի առնելով ՀՀ կառավարության 2024 թ. հունիսի 27-ի N 1004-Ն որոշմամբ սահմանված աջակցող միջոցների օգտագործման ժամկետները և փաստացի բաշխված քանակները: Բացի այդ,   
2027 թվականից ՀՀ կառավարության 2024 թ. հունիսի 27-ի N 1004-Ն որոշմամբ աջակցող միջոցների ցանկերը լրացվել են նոր տեսակներով։  </t>
  </si>
  <si>
    <r>
      <t xml:space="preserve">1141 - 11020 </t>
    </r>
    <r>
      <rPr>
        <b/>
        <sz val="10"/>
        <color theme="1"/>
        <rFont val="Times Armenian"/>
        <family val="1"/>
      </rPr>
      <t>(Տեղափոխվել է 1160 ծրագիր)</t>
    </r>
  </si>
  <si>
    <t>Հաշմանդամություն ունեցող անձանց հոգեբանի, լոգոպեդի, էրգոթերապիստի ծառայությունների տրամադրում՝ պետական հավաստագրի միջոցով  իրենց նախընտրած կազմակերպություններում</t>
  </si>
  <si>
    <t>Համաձայն «Հաշմանդամություն ունեցող անձանց իրավունքների մասին» օրենքի 9-րդ հոդվածի 1-ին մասի՝ նախարարության կողմից մշակվել է պետական հավաստագրերի միջոցով հաշմանդամություն ունեցող անձանց խնամք և սոցիալ-վերականգնողական ծառայություններ տրամադրելու կարգը։ 
 Նախատեսվում է 2027 թվականի հունվարից հաշմանդամություն ունեցող անձանց մատուցել խնամքի և սոցիալ-վերականգնողական ծառայություններ պետական հավաստագրերի միջոցով։ Պետական հավաստագրերով ծառայությունների տրամադրումը կապահովի նաև համայնքներում կազմակերպությունների թվի ավելացումը, ծառայությունների մրցակցությունը և որակի բարելավումը։
 Սույն միջոցառման շրջանակներում հաշմանդամություն ունեցող անձանց կտրամադրվեն հոգեբանի, լոգոպեդի, էրգոթերապիստի ծառայություններ՝ պետական հավաստագրի միջոցով  իրենց նախընտրած կազմակերպություններում։</t>
  </si>
  <si>
    <r>
      <t xml:space="preserve">1160 - 11017 </t>
    </r>
    <r>
      <rPr>
        <b/>
        <sz val="10"/>
        <color theme="1"/>
        <rFont val="Times Armenian"/>
        <family val="1"/>
      </rPr>
      <t>(Տեղափոխվել է 1141 ծրագրից՝ 11020)</t>
    </r>
  </si>
  <si>
    <t xml:space="preserve">Անկախ կյանքի ծառայություննների գործարկման նպատակով անկախ կյանքի կենտրոնի կահավորում </t>
  </si>
  <si>
    <t xml:space="preserve">Խնամքի ծառայությունների փոխակերպման և ապաինստիտուցիոնալացման համատեքստում աշխատանքներ են իրականացվում Անկախ կյանքի ծառայություններ ներդնելու նպատակով: Անկախ կյանքի ծառայությունների նպատակն է նպաստել հաշմանդամություն ունեցող անձանց ներառմանը հասարակություն՝ սոցիալական, մասնագիտական ծառայությունների զարգացման և տրամադրման, կենցաղավարման ծրագրերի, տարբեր թերապիաների միջոցով:
 Անկախ կյանքի ծառայություն ներդնելու նպատակով Արմավիրի մարզի Մեծամոր համայնքում Աշխատանքի և սոցիալական հարցերի նախարարությանը հատկացված հողատարածքի վրա կառուցվել է  անկախ կյանքի կենտրոնը, որը կգործարկվի 2027 թվականից:
Կենտրոնում ծառայություն կստանան և հաշմանդամություն ունեցող երեխաները, մեծահասակները՝ նրանց կտրամադրվեն հիմնական և մասնագիտացված ծառայություններ՝ լոգոպեդական, հոգեբանի, էրգոթերապիստի, տիֆլոմանկավարժի, հատուկ մանկավարժի և այլ ծառայություններ, որոնք պետք է բխեն հաշմանդամություն ունեցող անձի գնահատված անհատական կարիքներից։ 
 Կենտրոնի շենքի կառուցվել է հաշվի առնելով հաշմանդամություն ունեցող անձանց համար մատչելիության բոլոր նորմերը։ Կահավորման նախագծերը ևս մշակվել են հաշվի առնելով հաշմանդամություն ունեցող անձանց համար մատչելիության բոլոր նորմերը։ </t>
  </si>
  <si>
    <r>
      <t>ՀՀ կառավարության 2023 թվականի հունիսի 8-ի N 943-Լ որոշմամբ հաստատված՝ Հաշմանդամություն ունեցող անձանց սոցիալական ներառման 2023-2027 թթ</t>
    </r>
    <r>
      <rPr>
        <i/>
        <sz val="8"/>
        <rFont val="Times New Roman"/>
        <family val="1"/>
      </rPr>
      <t>․</t>
    </r>
    <r>
      <rPr>
        <i/>
        <sz val="8"/>
        <rFont val="GHEA Grapalat"/>
        <family val="3"/>
      </rPr>
      <t xml:space="preserve"> համալիր ծրագրով՝ որպես հաշմանդամությւոն ունեցող անձանց հիմնահարցերի ոլորտի առաջնահերթություն են սահմանվել  խնամքի ծառայությունների փոխակերպման,  հաշմանդամություն ունեցող անձանց մատուցվող ծառայությունների բարելավման, և անկախ կյանքի ապահովման գործընթացին առնչվող գործողությունները և միջոցառումները: Խնամքի ծառայությունների փոխակերպման կամ ապաինստիտուցիոնալացման համատեքստում նախատեսվում է ընդլայնել համայնքային ծառայությունները,</t>
    </r>
  </si>
  <si>
    <t>Ներկայումս մշակվել և վարչապետի աշխատակազմ է ներկայացվել համապատասխան կառավարության որոշման նախագիծ, համաձայն որի նախատեսվում է 2027 թ. հաշմանդամություն ունեցող անձանց խնամքի և սոցիալ-վերականգնողական ծառայություններ իրականացնել պետական հավաստագրերի միջոցով, այդ թվում՝ սույն միջոցառման շրջանակներում:  2027-2029 թթ․ համար հայտով նախատեսվող հաշվարկներն իրականացվել են ըստ նախագծով սահմանված չափորոշիչների և քանակների։ Նախագիծը վարչապետի աշխատակազմում կքննարկվի մարտ ամսին։</t>
  </si>
  <si>
    <t xml:space="preserve">Մեծամորում հաշմանդամություն ունեցող անձանց համար անկախ կյանքի կենտրոնում անկախ կյանքի ծառայությունների մատուցում </t>
  </si>
  <si>
    <t>Անկախ կյանքի ծառայություննների  իրականացման նպատակով անկախ կյանքի կենտրոնի  գործարկում</t>
  </si>
  <si>
    <t xml:space="preserve">Մեծամորում հաշմանդամություն ունեցող անձանց համար անկախ կյանքի կենտրոնի կահավորում  </t>
  </si>
  <si>
    <t xml:space="preserve">Խնամքի ծառայությունների փոխակերպման և ապաինստիտուցիոնալացման համատեքստում աշխատանքներ են իրականացվում Անկախ կյանքի ծառայություններ ներդնելու նպատակով: Անկախ կյանքի ծառայությունների նպատակն է նպաստել հաշմանդամություն ունեցող անձանց ներառմանը հասարակություն՝ սոցիալական, մասնագիտական ծառայությունների զարգացման և տրամադրման, կենցաղավարման ծրագրերի, տարբեր թերապիաների միջոցով:
 Անկախ կյանքի ծառայություն ներդնելու նպատակով Արմավիրի մարզի Մեծամոր համայնքում Աշխատանքի և սոցիալական հարցերի նախարարությանը հատկացված հողատարածքի վրա կառուցվել է  անկախ կյանքի կենտրոնը, որը կգործարկվի 2027 թվականից:
Կենտրոնում ծառայություն կստանան և հաշմանդամություն ունեցող երեխաները, և
մեծահասակները՝ նրանց կտրամադրվեն հիմնական և մասնագիտացված ծառայություններ՝ լոգոպեդական, հոգեբանի, էրգոթերապիստի, տիֆլոմանկավարժի, հատուկ մանկավարժի և այլ ծառայություններ, որոնք պետք է բխեն հաշմանդամություն ունեցող անձի գնահատված անհատական կարիքներից։
Անկախ կյանքի կենտրոնում տարեկան նախատեսվում է ծառայություններ մատուցել 1400 շահառուի:
</t>
  </si>
  <si>
    <t xml:space="preserve">Շուրջօրյա խնամքի հաստատություններում ապրող հաշմանդամություն ունեցող անձանց կարիքների գնահատում </t>
  </si>
  <si>
    <t xml:space="preserve"> Խնամքի ծառայությունների փոխակերպման և ապաինստիտուցիոնալացման համատեքստում կարևորվում է խնամքի հաստատություններում բնակվող շահառուների կարիքների և կարողությունների գնահատումը: 
  Անհրաժեշտ է իրականացնել 885 շահառուների կարիքի գնահատում (Վարդենիս-450, Ձորակ-175, Խարբերդ- 227, Իզմիրլյան` 33): Յուրաքանչյուր շահառուի  գնահատման գործընթացի տևողությունը մոտ 1.5 ժամ է։  Գնահատումն իրականացվում է այդ նպատակով մշակված մեթոդաբանությամբ և հարցաթերթերով: Գնահատման գործընթացում ներգրավվում են  էրգոթերապիստներ, հոգեբաններ, հոգեբույժներ, սոցիալական աշխատողներ:Նախատեսվում է 885 շահառուի կարիքի գնահատում: Հաշվարկի համար հիմք է ընդունվել «Առաքելություն Հայաստան» ՀԿ-ի կողմից 2025 թվականի ընթացքում Ակնաշենի փոքր խմբային տանը շահատուներին բնակեցման նպատակով իրականացված համանման  գնահատումը: Այնուամենայնիվ հաշվակվել է 50 %- ով:
</t>
  </si>
  <si>
    <t>Անկախ կյանքի կենտրոնի կառուցում</t>
  </si>
  <si>
    <t>Խնամքի ծառայությունների ապաինստիտուցիոնալացմանն ուղղված աշխատանքների իրականացում</t>
  </si>
  <si>
    <t>Անկախ կյանքի ծառայություննների  իրականացման նպատակով անկախ կյանքի կենտրոնի  կառուցում</t>
  </si>
  <si>
    <t>ՀՀ կառավարության 2023 թվականի հունիսի 8-ի N 943-Լ որոշմամբ հաստատված՝ Հաշմանդամություն ունեցող անձանց սոցիալական ներառման 2023-2027 թթ․ համալիր ծրագրով՝ որպես հաշմանդամությւոն ունեցող անձանց հիմնահարցերի ոլորտի առաջնահերթություն են սահմանվել հաշմանդամություն ունեցող անձանց մատուցվող ծառայությունների բարելավման, և անկախ կյանքի ապահովման գործընթացին առնչվող գործողությունները և միջոցառումները։ Անկախ կյանքի ծառայություն ներդնելու նպատակով նախատեսվում է կառուցել մեկ անկախ կյանքի կենտրոն:</t>
  </si>
  <si>
    <t>Զբաղվածության ապահովում Ադրբեջանի կողմից 2016, 2020 և 2022 թվականներին սանձազերծված ռազմական գործողություններին մասնակցած, ինչպես նաև 2020 թ. հետո ժամկետային պարտադիր զինվորական ծառայությունից զորացրված գործազուրկ անձանց համար</t>
  </si>
  <si>
    <t>¼µ³Õí³ÍáõÃÛ³Ý ³å³ÑáíáõÙ ²¹ñµ»ç³ÝÇ ÏáÕÙÇó 2016, 2020 ¨ 2022 Ãí³Ï³ÝÝ»ñÇÝ ë³ÝÓ³½»ñÍí³Í é³½Ù³Ï³Ý ·áñÍáÕáõÃÛáõÝÝ»ñÇÝ Ù³ëÝ³Ïó³Í, ÇÝãå»ë Ý³¨ 2020 Ã. Ñ»ïá Å³ÙÏ»ï³ÛÇÝ å³ñï³¹Çñ ½ÇÝíáñ³Ï³Ý Í³é³ÛáõÃÛáõÝÇó ½áñ³óñí³Í ·áñÍ³½áõñÏ ³ÝÓ³Ýó Ñ³Ù³ñ</t>
  </si>
  <si>
    <t>ՀՀ 2026 թ․ պետական բյուջեով հատկացվել է 873150.0 հազ. դրամ՝ 1000 շահառուի համար։ 2027-2009թթ․-ին նախատեսվում է  պահպանել 2026 թվականի ցուցանիշները։</t>
  </si>
  <si>
    <t xml:space="preserve"> 2027-2029թթ․-ին՝ ծրագրի նկատմամբ առկա պահանջարկով պայմանավորված՝ նախատեսվում է նվազեցնել տարեկան պահանջվող ֆինանսական միջոցների չափը 2026թ․-ի ցուցանիշի համեմատ՝ նախատեսելով տարեկան 500 շահառուի ընդգրկվածություն , այդ թվում 125-ը՝  նախորդ տարում միջոցառման մեջ ընդգրկված անձանց թիվն է, որոնց մասով տվյալ տարում առկա կլինեն ֆինանսական պարտավորություններ։</t>
  </si>
  <si>
    <t>Հաշվի են առնվել 2025 թվականի կանխատեսումները, որի հիման վրա շահառուների թվի նվազմամբ պայմանավորված նախատեսվել են համապատասխան ֆինանսական ցուցանիշները։ Մասնավորապես՝ 2026թ․-ին նախատեսված է 39434 շահառու, սակայն միջոցառմաբ դիմումների ներկայացման ժամկետ է սահմանված 2026թ․-ի ավարտը, ինչով պայմանավորված՝ 2027թ․-ին կանխատեսվել է 20 000 շահառուի աջակցություն, իսկ 2028թ․-ին՝ 1500</t>
  </si>
  <si>
    <t>ՀՀ 2026 թ․ պետական բյուջեով հատկացվել է 411695.0 հազ. դրամ՝ 679 շահառուի համար։ Առաջարկվում է պահպանել 2026թ․ ցուցանիշները, միաժամանակ կանխատեսվում է, որ նախորդ տարում միջոցառման մեջ ընդգրկված անձանց թիվը, որոնց մասով տվյալ տարում առկա կլինեն ֆինանսական պարտավորություններ, կկազմի շուրջ 300 շահառու, ըստ այդմ՝ Ֆինանսական միջոցների չափը նախատեսվում է ավելացնել այդ պարտավորությունների մասով։</t>
  </si>
  <si>
    <t>1088 - նոր դասիչ</t>
  </si>
  <si>
    <t>Հաշմանդամություն ունեցող անձանց և 63-ից բարձր տարիք ունեցող անձանց զբաղվածության ապահովում</t>
  </si>
  <si>
    <t>1-ին կամ 2-րդ խմբի հաշմանդամություն կամ ֆունկցիոնալության խորը կամ ծանր աստիճանի սահմանափակում ունեցող անձանց,  ինչպես նաև 63-ից բարձր տարիք ունեցող անձանց զբաղվածության ապահովում՝ գործատուին եկամտային հարկի փոխհատուցում, ինչպես նաև աշխատանքային հարաբերությունները մեկ տարուց ավելի շարունակվելու դեպքում՝միանվագ աջակցություն տրամադրելու միջոցով</t>
  </si>
  <si>
    <t>Միջոցառման իրականացումը նախատեսված է 2026թ․-ից։ 2027-2029 թթ․ նախատեսվում է տարեկան  80 000.0 հազար դրամ հատկացնել 200 շահառուի զբաղվածության ապահովման համար։</t>
  </si>
  <si>
    <t>Ղարաբաղից տեղահանված անձանց ինքնազբաղվածության խթանում</t>
  </si>
  <si>
    <t xml:space="preserve"> Ղարաբաղից տեղահանված չզբաղված անձանց  ինքնազբաղվածության ապահովման նպատակով աջակցության տրամադրում հետևյալ ուղղություններով՝ 1) ձեռնարկատիրական գործունեության մեկնարկի և իրականացման համար անհրաժեշտ աջակցություն, 2) գործարար ծրագրերի իրականացման համար աջակցության տրամադրում</t>
  </si>
  <si>
    <t>Բխում է ՀՀ կառավարության 25․12․2025թ․ N1955-Լ որոշումից։ Միջոցառման իրականացումը նախատեսված է 2026թ․-ից և նախատեսվում է ֆինանսական միջոցների հատկացում Ղարաբաղից տեղահանված տարեկան 200 անձի ինքնազբաղվածությունն ապահովելու համար։</t>
  </si>
  <si>
    <t>ՀՀ 2026 թ․ պետական բյուջեով հատկացվել է 265482.0 հազ. դրամ՝ 602 շահառուի համար։ Միջոցառման  նկատմամբ առկա պահանջարկից ելնելով՝ 2027թ․-2029թթ․-ին նախատեսվում է  տարվա ընթացքում միջոցառման մեջ ընդգրկվող անձանց թիվը նվազեցնել՝ դարձնելով 300, միաժամանակ փոփոխություն է առաջարկվել միջոցառման իրականացման կարգում, 1 մարդ/օր աշխտանքի ծավալի համար նախատեսված 3500 դրամ գումարը դարձնել 7000 դրամ։ Առաջիկա տարիների համար հաշվարկը կատարված է 7000 դրամով։ Բացի այդ,կանխատեսվում է, որ նախորդ տարում միջոցառման մեջ ընդգրկված անձանց թիվը, որոնց մասով տվյալ տարում առկա կլինեն ֆինանսական պարտավորություններ, կկազմի շուրջ 200 շահառու, ըստ այդմ՝ Ֆինանսական միջոցների չափը նախատեսվում է ավելացնել այդ պարտավորությունների մասով։</t>
  </si>
  <si>
    <t xml:space="preserve">¼µ³Õí³ÍáõÃÛ³Ý ³å³ÑáíáõÙ ²¹ñµ»ç³ÝÇ ÏáÕÙÇó 2016, 2020 ¨ 2022 Ãí³Ï³ÝÝ»ñÇÝ ë³ÝÓ³½»ñÍí³Í é³½Ù³Ï³Ý ·áñÍáÕáõÃÛáõÝÝ»ñÇÝ Ù³ëÝ³Ïó³Í, ÇÝãå»ë Ý³¨ 2020 Ã. Ñ»ïá Å³ÙÏ»ï³ÛÇÝ å³ñï³¹Çñ ½ÇÝíáñ³Ï³Ý Í³é³ÛáõÃÛáõÝÇó ½áñ³óñí³Í ·áñÍ³½áõñÏ ³ÝÓ³Ýó Ñ³Ù³ñ
</t>
  </si>
  <si>
    <t xml:space="preserve">Ծրագրի վերաբացման արդյունքում կանխատեսվում է, որ շահառուների թիվը 2026 թվականին կավելանա 1170-ով, ընդ որում, ամսական շահառուների թվի աճը կկազմի 130, որոնց համար հիփոթեքային վարկի անուիտետային մարման եղանակով հաշվարկը ներկայացված է ստորև (16 մլն դրամ, 13 % տոկոսադրույք, 10 տարի մարման ժամկետ)։
ՀՀ 2027-2029 ՄԺԾԾ հայտով առաջարկվում է հատկացնել տարեկան 9,641,547.5  հազ.դրամ՝ 3820 շահառուի աջակցելու համար:
</t>
  </si>
  <si>
    <t xml:space="preserve">Տեղեկատվական համակարգերի և հարթակների հետագա շահագործումն ապահովելու և  ոլորտի արդյունավետ սպասարկման համար անհրաժեշտ է կայուն և երաշխավորված ֆինանսավորում։ Բյուջետային հայտով ներկայացված է Պայմանագրով չնախատեսված և նախորդ բյուջետային հայտի շրջանակներից դուրս ստեղծված Տեղեկատվական համակարգերի և հարթակների սպասարկման համար անհրաժեշտ  լրացուցիչ    1,233,924.4 հազ. դրամի պահանջ (ցանկը կցվում է), որի հաշվարկներն իրականացվել են աշխատաշուկայի ուսումնասիրության արդյունքներով՝ հիմք ընդունելով լիցենզավորված անկախ փորձագիտական-մասնագիտական կառույցի՝ Ավենյու Քոնսալթինգ ՍՊԸ-ի կողմից իրականացված վերլուծությունների արդյունքում կազմված գնագոյացման մեթոդաբանությունը։
ՀՀ ՄԺԾ 2027-2029 թթ․ ծրագրով միջոցառման համար, որը կներառի 49 տեղեկատվական համակարգերի և 6 վեբկայքի, 14181 միավոր համակարգչային և հարակից տեխնիկայի սպասարկման աշխատանքներ, պահանջվող ընդհանուր գումարը կկազմի   յուրաքանչյուր տարի 1,545,143.9 հազ. դրամ, ներառյալ ԱԱՀ-ն։  
</t>
  </si>
  <si>
    <t>Պայմանավորված շահառուների թվաքանակի և  սոցիալական աջակցությունների ընդլայմամբ, ՀՀ 2026 թվականի պետական բյուջեով հատկացվել է 55.0 մլրդ դրամ։ ՀՀ 2027-2029թթ․ հայտով նախատեսվում է. 2027թ.՝ 80 մլրդ դրամ, 2028 թ. ` 85.2, իսկ 2029թ.թ․ համար 89.8 մլրդ․դրամ։ Ըստ այդմ, շահառուների թիվը բաղադրիչով կկազմի 2027 թ.՝ 73064, 2028թ․՝ 75820, 2029թ.՝ 77020։</t>
  </si>
  <si>
    <t xml:space="preserve">Փոխհատուցումն իրականացվում է դատարանի վճիռների հիման վրա ՀՀ արդարադատության նախարարության ԴԱՀԿ ծառայության կատարողական վարույթ հարուցելու մասին որոշումների համաձայն` հետևյալ ուղղություններով.
1. Հօգուտ Սուսաննա Չալումյանի, որպես կերակրողին կորցնելու հետևանքով վնասի հատուցում` յուրաքանչյուր ամիս նրա եղբոր` Եղիշե Չալումյանի եկամտի 25%-ի չափով: Եղիշե Չալումյանի (մահացած 11.06.1996թ.) վերջին պաշտոնում` ՀՀ ՊՆ ավիացիոն բազայի տեխնիկ, «լեյտենանտ» զինվորական կոչումով և մինչև հինգ տարվա զինծառայության ստաժով.
2027-2029թթ. համար, համապատասխանաբար, ըստ տարիների հատուցման ենթակա վնասի տարեկան չափերը կկազմեն (եթե օրենսդրական փոփոխություններ տեղի չունենան)`
2027թ. – 772.608 դրամ (257.536 x 25% x 12 ամիս),
2028թ. – 772.608 դրամ (257.536 x 25% x 12 ամիս),
2029թ. – 772.608 դրամ (257.536 x 25% x 12 ամիս)։
2. Հօգուտ Գրիգոր Կառլենի Կարապետյանի, որպես պատճառված վնասի հատուցում և նրա խնամակալ Վարդիշաղ Նիկողոսյանին, որպես կորցրած աշխատավարձ, յուրաքանչյուրին ամսական նվազագույն աշխատավարձի 5-ապատիկի չափով. 
2027-2029թթ. համար համապատասխանաբար ըստ տարիների հատուցման ենթակա վնասի տարեկան չափերը կկազմեն (եթե օրենսդրական փոփոխություններ տեղի չունենան)`
2027թ. – 9.000.000 դրամ (75.000 դրամ x 5 x 2 անձ x 12 ամիս),
2028թ. – 9.000.000 դրամ (75.000 դրամ x 5 x 2 անձ x 12 ամիս),
2029թ. – 9.000.000 դրամ (75.000 դրամ x 5 x 2 անձ x 12 ամիս):
</t>
  </si>
  <si>
    <t xml:space="preserve">Աշխտավարձի հաշվարկման գործակցի փոփոխությամբ պայմանավորված աշխատավարձի բարձրացում՝ հինավորված ԱՍՀ նախարարի հրամանով  </t>
  </si>
  <si>
    <t xml:space="preserve">Մասնագիտացված ծառայություններ տրամադրող մասնագետների աշխտավարձի բարձրացումով պայմանավորված , 2028, 2029թթ «Երեխաներին տրամադրվող խնամքի (բացառությամբ խնամատար ընտանիքներում կամ խնամակալի կամ հոգաբարձուի ընտանիքում իրականացվող խնամքի) տրամադրման նվազագույն չափորոշիչները հաստատելու մասին» ԱՍՀ նախարարի հրամանի ընդունմամաբ պայմանավորված վարչական հաստիքների համար նախատեսված աշխատավարձի 20% հավելավճար </t>
  </si>
  <si>
    <t>1160- նոր դասիչ</t>
  </si>
  <si>
    <t xml:space="preserve">Անկախ կյանքի ծառայություն ներդնելու նպատակով Արմավիրի մարզի Մեծամոր համայնքում Աշխատանքի և սոցիալական հարցերի նախարարությանը հատկացված  հողատարածքի վրա աշխատանքներ են իրականացվում անկախ կյանքի կենտրոն կառուցելու ուղղությամբ։ Աշխատանքներն իրականացվում են  «Ավելի ուժեղ ծառայություններ՝ հանուն արդար մասնակցության եւ ներառական զարգացման» ծրագրի շրջանակներում Աշխատանքի և սոցիալական հարցերի նախարարության (ԱՍՀՆ), ՄԱԿ-ի զարգացման ծրագրի (ՄԱԶԾ) և ՄԱԿ-ի մանկական հիմնադրամի (ՅՈՒՆԻՍԵՖ) համագործակցությամբ։ Համագործակցության շրջանակներում ՄԱԶԾ-աջակցությամ մշակվել է անկախ կյանքի ծառայությունների կենտրոնի գլխավոր հատակագծի և ծախսերի նախահաշիվները։
Կենտրոնի կառուցման նախագծային ընդհանուր արժեքը գնահատվում է 1,519,061.0 հազ․ դրամ։ Շինարարության  տևողությունը 21 ամիս է՝ 2024 թվականի հուլիսի 1-ից 2026 թ․ մարտի 31-ը։ Սույն միջոցառման իրականացնողը ՀՀ քաղաքաշինության կոմիտեն է։
</t>
  </si>
  <si>
    <t>ՊՆ</t>
  </si>
  <si>
    <t>Ý³Ëáñ¹ ï³ñáõÙ ÙÇçáó³éÙ³Ý Ù»ç ÁÝ¹·ñÏí³Í ß³Ñ³éáõÝ»ñÇ ÃÇíÁ, áñáÝó Ù³ëáí ïíÛ³É ï³ñáõÙ ³éÏ³ »Ý ýÇÝ³Ýë³Ï³Ý å³ñï³íáñáõÃÛáõÝÝ»ñ (Ù³ñ¹), ÁÝ¹³Ù»ÝÁ</t>
  </si>
  <si>
    <t>Սույն միջոցառման շրջանակում նախատեսվում է անհայտ բացակայող կամ մահացած ճանաչված զինծառայողների ծնողներին մինչև երեք տարեկան յուրաքանչյուր երեխայի խնամքը դայակի կամ հաստատության միջոցով կազմակերպելու համար ամսական կտրվածքով վճարել գումար՝ ծառայությունների մատուցման պայմանագրով սահմանված ամսական վարձատրության չափով, բայց ոչ ավելի, քան 104,000 դրամը՝ ՀՀ կառավարության 21.12.2023 թ. N 2297-Լ որոշմամբ սահմանված կարգով։ Միջոցառման իրականացումը մեկնարկել է 2024 թվականից։ ՀՀ 2026 թ. պետական բյուջեով հատկացվել է 124,800.0 հազ. դրամ ` շուրջ 100 շահառուի հաշվարկով։                                       ՀՀ 2027-2029 թթ. ժամանակահատվածում՝ յուրաքանչյուր տարի նախատեսվում է միջոցառումն իրականացնել 50 շահառուի ընդգրկմամբ, միաժամանակ,  կանխատեսվում է, որ նախորդ տարում միջոցառման մեջ ընդգրկված անձանց թիվը, որոնց մասով տվյալ տարում առկա կլինեն ֆինանսական պարտավորություններ, կկազմի շուրջ 120 շահառու, ըստ այդմ՝ Ֆինանսական միջոցների չափը նախատեսվում է ավելացնել այդ պարտավորությունների մասով։</t>
  </si>
  <si>
    <t xml:space="preserve">Միջոցառմամբ հատկացված է եղել ֆինանսական միջոցներ «Գավառի մանկատուն», «Խարբերդի մասնագիտացված մանկատուն», «Սյունիքի մարզի երեխայի և ընտանիքի աջակցության կենտրոն», «Մարի Իզմիրլյանի անվան մանկատուն», «Գյումրու երեխաների տուն», «Երևանի Մանկան տուն», «Երևանի «Զատիկ» երեխաների աջակցության կենտրոն», «Աջափնյակ վարչական շրջանի երեխեների սոցիալական հոգածության կենտրոն» ՊՈԱԿ-ների հիմնանորոգման հետազոտական և նախագծանախահաշվային փաստաթղթերի մշակման խորհրդատվական ծառայությունների ձեռքբերման նպատակով։ Ներկայացվող հայտում ներառվել են նաև «Շիրակի մարզի երեխայի և ընտանիքի աջակցության կենտրոն», «Լոռու մարզի երեխայի և ընտանիքի աջակցության կենտրոն» ՊՈԱԿ-ների հիմնանորոգման հետազոտական և նախագծանախահաշվային փաստաթղթերի խորհրդատվական ծառայությունների, ինչպես նաև դրանց հիմնանորոգման աշխատանքերի ձեռք բերման ֆինանսական հաշվարկները: 
</t>
  </si>
  <si>
    <t>Հայեցողական/ շարունակական</t>
  </si>
  <si>
    <t>î³ñ»ó ¨ (Ï³Ù) Ñ³ßÙ³Ý¹³ÙáõÃÛáõÝ áõÝ»óáÕ ³ÝÓ³Ýó ïÝ³ÛÇÝ å³ÛÙ³ÝÝ»ñáõÙ Ù³ëÝ³·Çï³óí³Í ËÝ³ÙùÇ Í³é³ÛáõÃÛáõÝÝ»ñ</t>
  </si>
  <si>
    <t xml:space="preserve">Խնամատարության լավարկմամբ պայմանավորված աշխտավարձի բարձրացում, երեխաների հանգստի ապահովման համար միանվագ 80 հազար դրամի տրամադրում, խնամատարությունում ընդգրկվող 20 նոր  երեխայի համար միանվագ 50 հազար դրամի տրամադրում՝ երեխայի առաջնակի կարիքները բավարարելու նպատակով, ինչպես նաև 15 % մասնագիտացված խնամքի կարիք ունեցող, ընդհանուր թվից 15 %-ի համար բնակարանային պայմանների հարմարեցման համար նախատեսվող 120 հազար -ական դրամի տրամադրում։  </t>
  </si>
  <si>
    <t>Միջոցառման իրականացման նպատակով 2027-2029 թվականներին    շահառուների թվաքանակի փոփոխություն չի նախատեսվում։ 2027 թվականին ֆինանսական չափաքանակի ավելացումը պայմանավորված է ՊՈԱԿ-ների աշխատավարձերի բարձրացմամբ,  սննդի, հագուստի և սանիտարահիգենիկ պարագաների չափորոշիչների  փոփոխմամբ և կանխատեսվող գնաճով։</t>
  </si>
  <si>
    <t>2027 թվականին միջոցառման իրականացման նպատակով նախատեսված շահառուների թվաքանակի աճը պայմանավորված է ՀՀ կառավարության 2021-2026 թվականների ծրագրի 4.6-րդ բաժնի 25-րդ պարբերությամբ, որով նախատեսվում է 50 հոգանոց ցերեկային կենտրոններ ստեղծել բոլոր մարզերում, ներկայում դրանք առկա չեն Արագածոտնի, Արմավիրի, Վայոց ձորի և Տավուշի մարզերում։ 2027 թվականին նախատեսված ֆինանսավորման չափաքանակի աճը պայմանավորված է  շահառուների թվաքանակի աճով և աշխատավարձերի բարձրացմամբ։</t>
  </si>
  <si>
    <t>Միջոցառման իրականացման նպատակով 2027 թվականի բյուջեով նախատեսված ֆինանսավորման չափաքանակի աճը պայմանավորված է  շահառուների թվաքանակի աճով, ինչն իր հերթին պայմանավորված է հերթացուցակներում հաշվառված անձանց մեծ թվաքանակով, ինչպես նաև ապաինստիտուցիոնալացման համատեքստում համայնքահենք այլընտրանքային խնամքի ծառայությունների ընդլայնման անհրաժեշտությամբ՝ ավանդական ինստիտուցիոնալ խնամքի ձևաչափից համապարփակ, կանխարգելիչ և անհատականացված ձևաչափի անցումը ապահովելու նպատակով։ 2027 թվականին ֆինանսական չափաքանակի ավելացումը պայմանավորված է շահառուների թվաքանակի աճով և աշխատավարձերի բարձրացմամբ։</t>
  </si>
  <si>
    <t>1032 - նոր դասիչ</t>
  </si>
  <si>
    <t>Տարեցի խնամքը խնամատար ընտանիքում</t>
  </si>
  <si>
    <t>Խնամքի ծառայությունների տրամադրումը տարեցին խնամատար ընտանիքում</t>
  </si>
  <si>
    <t>¹)Ý³Ëáñ¹ ï³ñáõÙ ÙÇçáó³éÙ³Ý Ù»ç ÁÝ¹·ñÏí³Í ³ÝÓ³Ýó ÃÇíÁ, áñáÝó Ù³ëáí ïíÛ³É ï³ñáõÙ ³éÏ³ »Ý ýÇÝ³Ýë³Ï³Ý å³ñï³íáñáõÃÛáõÝÝ»ñ</t>
  </si>
  <si>
    <t>Ý³Ëáñ¹ ï³ñáõÙ ÙÇçáó³éÙ³Ý Ù»ç ÁÝ¹·ñÏí³Í ³ÝÓ³Ýó ÃÇíÁ, áñáÝó Ù³ëáí ïíÛ³É ï³ñáõÙ ³éÏ³ »Ý ýÇÝ³Ýë³Ï³Ý å³ñï³íáñáõÃÛáõÝÝ»ñ</t>
  </si>
  <si>
    <t>Աշխատողների  աշխատավարձի  ֆոնդը հաշվարկվել է  համաձայն տարվա  հաստիքացուցակի «Պետական պաշտոններ զբաղեցնող անձանց վարձատրության մասին» ՀՀ օրենքի պահանջներին համապատասխան:</t>
  </si>
  <si>
    <t>Հաշվարկները կատարվել են «Պետական պաշտոններ և պետական ծառայության պաշտոններ զբաղեցնող անձանց վարձատրության մասին» գործող օրենքի  և ՀՀԿ 03.07.2014թ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737 -Ն որոշման պահանջների համաձայն:</t>
  </si>
  <si>
    <t>è³½Ù³Ï³Ý ¹ñáõÃÛ³Ùµ å³ÛÙ³Ý³íáñí³Í` ¹ñ³Ù³Ï³Ý ³ç³ÏóáõÃÛáõÝ ³ÝÑ³Ûï Ïáñ³Í ½ÇÝÍ³é³ÛáÕÝ»ñÇ ÁÝï³ÝÇùÝ»ñÇÝ</t>
  </si>
  <si>
    <t xml:space="preserve">²¹ñµ»ç³ÝÇ Ð³Ýñ³å»ïáõÃÛ³Ý ÏáÕÙÇó ²ñó³ËÇ Ð³Ýñ³å»ïáõÃÛ³Ý áõÕÕáõÃÛ³Ùµ ëÏëí³Í å³ï»ñ³½Ù³Ï³Ý ·áñÍáÕáõÃÛáõÝÝ»ñÇ Ñ»ï¨³Ýùáí ù³Õ³ù³óÇ³Ï³Ý ³ÝÓ³Ýó ßñç³ÝáõÙ ½áÑ»ñÇ ÁÝï³ÝÇùÝ»ñÇÝ ¨ Ñ³ßÙ³Ý¹³ÙáõÃÛáõÝ Ó»éùµ»ñ³Í ³ÝÓ³Ýó ëáóÇ³É³Ï³Ý ³ç³ÏóáõÃÛ³Ý ïñ³Ù³¹ñáõÙ        </t>
  </si>
  <si>
    <t>2023 Ãí³Ï³ÝÇ ë»åï»Ùµ»ñ  ³ÙëÇÝ Ï³ÝËÇÏ »Õ³Ý³Ïáí í×³ñÙ³Ý  »ÝÃ³Ï³ »Õ³Í` ÈÔ ½ÇÝíáñ³Ï³Ý Ï»Ýë³Ãáß³ÏÝ»ñÇ, å³ñ·¨³í×³ñÝ»ñÇ ·áõÙ³ñÝ»ñÇ Ñ³ïÏ³óáõÙ</t>
  </si>
  <si>
    <t xml:space="preserve"> ÀÝï³ÝÇùÇ Ï»Ýë³Ù³Ï³ñ¹³ÏÇ µ³ñÓñ³óÙ³ÝÝ áõÕÕí³Í Ýå³ëïÝ»ñ ëï³óáÕ ÁÝï³ÝÇùÝ»ñÇ ÃÇí, Ñ³ï, ³Û¹ ÃíáõÙ</t>
  </si>
  <si>
    <t>Üå³ëï ëï³óáÕ ³Ý¹³ÙÝ»ñÇ ÃÇí, ³Û¹ ÃíáõÙ</t>
  </si>
  <si>
    <t>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¹ñ³Ù³Ï³Ý ³ç³ÏóáõÃÛ³Ý ïñ³Ù³¹ñáõÙ՛ Ýí³½³·áõÛÝ ³Ùë³Ï³Ý ³ßË³ï³í³ñÓÇ ã³÷áí</t>
  </si>
  <si>
    <t>Հավելված N 8. Ամփոփ ֆինանսական պահանջներ ՄԺԾԾ ժամանակահատվածի համար</t>
  </si>
  <si>
    <t>2027-2029թթ ընդհանուր ծախսերի համեմատությունը ՀՀ 2026թ. պետական բյուջեով հաստատված 2026 թվականի բյուջեի և 2027-2028 թվականների կողմնորոշիչ չափաքանակների հետ</t>
  </si>
  <si>
    <t>(հազար դրամներով)</t>
  </si>
  <si>
    <t>2026թ.
(հաստատված բյուջե)</t>
  </si>
  <si>
    <t>1. Պետական մարմնի գծով 2027-2029 թվականների համար սահմանված ֆինանսավորման նախնական ընդհանուր կողմնորոշիչ չափաքանակները*</t>
  </si>
  <si>
    <t>2. ՀՀ 2026թ. պետական բյուջեով 2026-2028 թվականների՝ պետական մարմնի գծով սահմանված ընդհանուր հատկացումները</t>
  </si>
  <si>
    <t>3. Ընդամենը հայտով ներկայացված ընդհանուր ծախսերը` 2027-2029 թթ. ՄԺԾԾ համար (տող 3.1 + տող 3.2 + տող 3.3.)</t>
  </si>
  <si>
    <t>3.1 Բազային բյուջեի գնահատում 2027-2029թթ. ՄԺԾԾ համար (առանց ծախսային խնայողությունների վերաբերյալ առաջարկների ներառման)</t>
  </si>
  <si>
    <t>3.2 Ծախսային խնայողությունների գծով առաջարկները (-) նշանով</t>
  </si>
  <si>
    <t>3.3 Նոր նախաձեռնությունների գծով ընդհանուր ծախսերը</t>
  </si>
  <si>
    <t>4. Տարբերությունը ՀՀ 2026թ. պետական բյուջեի համապատասխան ցուցանիշից (տող 3 - տող 2)</t>
  </si>
  <si>
    <t>5. Տարբերությունը 2027-2029 թվականների համար սահմանված ֆինանսավորման նախնական ընդհանուր կողմնորոշիչ չափաքանակներից (տող 3-տող 1)</t>
  </si>
  <si>
    <t xml:space="preserve">*1-ին և 5-րդ տողերը լրացվում են, եթե հայտատու մարմնին տրամադրվել է  նախնական ընդհանուր կողմնորոշիչ չափաքանակ: </t>
  </si>
  <si>
    <t>Սույն հավելվածը լրացվում է նոր նախաձեռնությունների ներկայացման փուլում:</t>
  </si>
  <si>
    <t>Ապաինստիտուցիոնալացման խթանում, ինստիտուցիոնալացման կանխարգելում, գերծազուրկ անձանց զբաղվածության ապահովում, կյանքի դժվարին իրավիճակի կանխարգելում և հաղթահարում</t>
  </si>
  <si>
    <t>Կյանքի դժվարին իրավիճակում հայտնված տարեցի խնամքի կազմակերպումը խնամատար ընտանիքում՝ նպաստելով ապաինստիտուցիոնալացմանը և ինստիտուցիոնալացման կանխարգելմանը</t>
  </si>
  <si>
    <t>Կյանքի դժվարին իրավիճակում հայտնված տարեցին սոցիալական աջակցության տրամադրում</t>
  </si>
  <si>
    <t>Նոր նախաձեռնություն. Միջոցառման իրականացումը նախատեսված է 2026թ․-ից։ 2027-2029 թթ․ նախատեսվում է տարեկան  80 000.0 հազար դրամ հատկացնել 200 շահառուի զբաղվածության ապահովման համար։</t>
  </si>
  <si>
    <t>2026 թվական</t>
  </si>
  <si>
    <t xml:space="preserve"> Ղարաբաղից տեղահանված և բնակարանային ծրագրից օգտված շուրջ 200 անձ կունենա կայուն զբաղված դառնալու հնարավորություն</t>
  </si>
  <si>
    <t>Շահառու են համարվում ՀՀ կառավարության 2022 թվականի փետրվարի 17-ի N 169-Լ և ՀՀ կառավարության 2024 թվականի մայիսի 16-ի N 710-Լ որոշումներով հաստատված բնակարանային ապահովման պետական աջակցության ծրագրերի շահառու հանդիսացող, հավաստագիր ստացած և իրացրած ընտանիքների անդամ հանդիսացող, «Զբաղվածության մասին» Հայաստանի Հանրապետության օրենքի 5-րդ հոդվածով սահմանված գործունեության որևէ տեսակով Հայաստանի Հանրապետությունում չզբաղված և «Եկամտային հարկի, շահութահարկի և սոցիալական վճարի անձնավորված հաշվառման համակարգում» առկա տեղեկատվության հիման վրա վերջին 3 ամսվա ընթացքում հարկ վճարող չհանդիսացող անձինք։ Միջոցառմամբ նախատեսված է շահառուի ինքնազբաղվածության խթանման նպատակով աջակցության տրամադրում հետևյալ ուղղություններով` 1) ձեռնարկատիրական գործունեության մեկնարկի և իրականացման համար անհրաժեշտ աջակցություն (այդ թվում՝ խորհրդատվություն, բիզնես ուսուցում, որի շրջանակներում նաև գործարար ծրագրի մշակում և ձեռնարկատիրական գործունեության իրականացման ուղեկցում 12 ամիս ժամկետով), 2) գործարար ծրագրերի իրականացման համար աջակցության տրամադրում։</t>
  </si>
  <si>
    <t xml:space="preserve">Հաշմանդամություն ունեցող գործազուրկ անձանց, ինչպես նաև 63-ից բարձր տարիք ունեցող անձանց տնտեսական ակտիվացում և աշխատաշուկայում մրցունակության բարձրացում </t>
  </si>
  <si>
    <t>Հաշմանդամություն ունեցող գործազուրկ անձանց, ինչպես նաև 63-ից բարձր տարիք ունեցող անձանց զբաղվածության ապահովում</t>
  </si>
  <si>
    <t>Նոր նախաձեռնություն, որը բխում է ՀՀ կառավարության 25․12․2025թ․ N1955-Լ որոշումից։ Միջոցառման իրականացումը նախատեսված է 2026թ․-ից և նախատեսվում է ֆինանսական միջոցների հատկացում Ղարաբաղից տեղահանված տարեկան 200 անձի ինքնազբաղվածությունն ապահովելու համար։</t>
  </si>
  <si>
    <t>Ղարաբաղից տեղահանված և բնակարանային ծրագրից օգտված շուրջ 200 անձ կունենա կայուն զբաղված դառնալու հնարավորություն</t>
  </si>
  <si>
    <t xml:space="preserve">Նպատակն է նպաստել Ղարաբաղից տեղահանված անձանց տնտեսական կայունացմանը՝ խթանելով ձեռնարկատիրական գործունեությունը։ </t>
  </si>
  <si>
    <t>Կանխարգելել հաշմանդամություն ունեցող երեխաների մուտքը շուրջօրյա խնամքի հաստատություններ, շահառուներին անհատական ծառայությունների մատուցում իրենց նախընտրած մասնագետների կողմից:</t>
  </si>
  <si>
    <t>2027 թվականի հունվարից հաշմանդամություն ունեցող անձանց մատուցել խնամքի և սոցիալ-վերականգնողական ծառայություններ պետական հավաստագրերի միջոցով։ Պետական հավաստագրերով ծառայությունների տրամադրումը կապահովի նաև համայնքներում կազմակերպությունների թվի ավելացումը, ծառայությունների մրցակցությունը և որակի բարելավումը։
 Սույն միջոցառման շրջանակներում հաշմանդամություն ունեցող անձանց կտրամադրվեն հոգեբանի, լոգոպեդի, էրգոթերապիստի ծառայություններ՝ պետական հավաստագրի միջոցով  իրենց նախընտրած կազմակերպություններում։ 
1)  Լոգոպեդի կողմից մատուցվող ծառայությունն ընդգրկում է՝ խոսքի ձևավորում և զարգացում, խոսքի խանգարումների հաղթահարում, խոսքի վերականգնում։ Լոգոպեդական պարապմունքները կարող են իրականացվել անհատական և խմբային` պահպանելով անհատական մոտեցման սկզբունքը: Խմբեր ձևավորելիս պետք է հաշվի առնել խոսքի խանգարման տեսակը, տարիքը, պարապմունքների հաճախականությունը և տևողությունը: Լոգոպեդական կաբինետում պետք է լինեն դիդակտիկ նյութեր, խաղեր: Լոգոպեդական ծառայությունը պետք է ընդգրկի՝  գործնական, զննական, բառային մեթոդները: 
2) Հոգեբանի ծառայությունն ընդգրկում է անհրաժեշտ մասնագիտական աջակցություն և թերապևտիկ միջամտություններ, որոնք ուղղված են  Շահառուի հոգեկան առողջության և էմոցիոնալ կարիքների բարելավմանը։ Ծառայությունն ընդգրկում է թերապևտիկ միջամտությունները, որոնք օգնում են Շահառուին հաղթահարելու հուզական դժվարությունները, սոցիալական հմտություններ՝ հաղթահարելու  առօրյա մարտահրավերները:
3) Էրգոթերապիստի կողմից մատուցվող ծառայությունն ուղղված է  Շահառուի կենսական և սոցիալական հարմարվողականության հմտությունների բարելավմանը և ապահովում է Շահառուի հնարավորինս ինքնուրույն մասնակցությունն առօրյա տարբեր գործողություններում: Էրգոթերապիստի կողմից մատուցվող ծառայությունն ընդգրկում է՝ Շահառուի կարիքների գնահատում, միջամտություն, ֆունկցիայի բարելավում, ծանոթ և նոր հմտությունների վերականգնում (զարգացում), միջավայրային պայմանների հարմարեցում, խորհրդատվություն, հետադարձ կապ ընտանիքի հետ</t>
  </si>
  <si>
    <t xml:space="preserve">Գործարկել Մեծամորի անկախ կյանքի կենտրոնը, որը ծատակություն կմատուցի 1400 հաշմանդամություն ունեցող անձի </t>
  </si>
  <si>
    <t xml:space="preserve">Գործարկել Մեծամորի անկախ կյանքի կենտրոնը, որը ծառայություն  կմատուցի 1400 հաշմանդամություն ունեցող անձի </t>
  </si>
  <si>
    <t xml:space="preserve">Խնամքի ծառայությունների փոխակերպման և ապաինստիտուցիոնալացման համատեքստում աշխատանքներ են իրականացվում Անկախ կյանքի ծառայություններ ներդնելու նպատակով: Անկախ կյանքի ծառայությունների նպատակն է նպաստել հաշմանդամություն ունեցող անձանց ներառմանը հասարակություն՝ սոցիալական, մասնագիտական ծառայությունների զարգացման և տրամադրման, կենցաղավարման ծրագրերի, տարբեր թերապիաների միջոցով:
 Անկախ կյանքի ծառայություն ներդնելու նպատակով Արմավիրի մարզի Մեծամոր համայնքում Աշխատանքի և սոցիալական հարցերի նախարարությանը հատկացված հողատարածքի վրա կառուցվել է  անկախ կյանքի կենտրոնը, որը կգործարկվի 2027 թվականից:
Կենտրոնում ծառայություն կստանան և հաշմանդամություն ունեցող երեխաները, մեծահասակները՝ նրանց կտրամադրվեն հիմնական և մասնագիտացված ծառայություններ՝ լոգոպեդական, հոգեբանի, էրգոթերապիստի, տիֆլոմանկավարժի, հատուկ մանկավարժի և այլ ծառայություններ, որոնք պետք է բխեն հաշմանդամություն ունեցող անձի գնահատված անհատական կարիքներից։ </t>
  </si>
  <si>
    <t>Իրականացնել խնամքի հաստատություններում բնակվող 885 շահառուների կարիքի և կարողությունների գանահատում, նրանց կարիքին համապատասխան համայնքային ծառայություններ կազմակերպելու նպատակով</t>
  </si>
  <si>
    <t xml:space="preserve"> Խնամքի ծառայությունների փոխակերպման և ապաինստիտուցիոնալացման համատեքստում կարևորվում է խնամքի հաստատություններում բնակվող շահառուների կարիքների և կարողությունների գնահատումը: 
  Անհրաժեշտ է իրականացնել 885 շահառուների կարիքի գնահատում (Վարդենիս-450, Ձորակ-175, Խարբերդ- 227, Իզմիրլյան` 33): Յուրաքանչյուր շահառուի  գնահատման գործընթացի տևողությունը մոտ 1.5 ժամ է։  Գնահատումն իրականացվում է այդ նպատակով մշակված մեթոդաբանությամբ և հարցաթերթերով: Գնահատման գործընթացում ներգրավվում են  էրգոթերապիստներ, հոգեբաններ, հոգեբույժներ, սոցիալական աշխատողներ:</t>
  </si>
  <si>
    <t>Կառուցել անկախ կյանքի ծառայությունների կենտրոն, որտեղ կարող են բազմապրոֆիլ ծառայություններ ստանալ շրջակա տարածքների հաշմանդամություն ունեցող անձինք</t>
  </si>
  <si>
    <t>ՀՀ կառավարության 2023 թվականի հունիսի 8-ի N 943-Լ որոշմամբ հաստատված՝ Հաշմանդամություն ունեցող անձանց սոցիալական ներառման 2023-2027 թթ․ համալիր ծրագրով՝ որպես հաշմանդամությւոն ունեցող անձանց հիմնահարցերի ոլորտի առաջնահերթություն են սահմանվել հաշմանդամություն ունեցող անձանց մատուցվող ծառայությունների բարելավման, և անկախ կյանքի ապահովման գործընթացին առնչվող գործողությունները և միջոցառումները։ 
 Անկախ կյանքի ծառայությունների նպատակն է նպաստել հաշմանդամություն ունեցող անձանց ներառմանը հասարակություն՝ սոցիալական, մասնագիտական ծառայությունների զարգացման և տրամադրման, կենցաղավարման ծրագրերի, տարբեր թերապիաների միջոցով:
 Անկախ կյանքի ծառայություն ներդնելու նպատակով նախատեսվում է  կառուցել մեկ  անկախ կյանքի կենտրոն::</t>
  </si>
  <si>
    <t xml:space="preserve">Միջոցառման նպատակը կազմակերպության շահառու հանդիսացող երեխաների խնամքի և պաշտպանության հարմար միջավայրի ստեղծումն է, որի նկատմամբ պահանջները սահմանված են ՀՀ օրենսդրությամբ սահմանված նորմատիվներով (մասնավորապես՝ ՀՀ կառավարության 13.12.2007թ. N 1490-Ն որոշմամբ) և որը այս ոլորտում ՀՀ ԱՍՀ նախարարության կողմից վարվող քաղաքականության գերակայություններից է: </t>
  </si>
  <si>
    <t>«Խարբերդի մասնագիտացված  մանկատուն» պետական ոչ առևտրային կազմակերպության  շենքային պայմանների բարելավումը</t>
  </si>
  <si>
    <t xml:space="preserve">«Շիրակի մարզի երեխայի և ընտանիքի աջակցության կենտրոն» </t>
  </si>
  <si>
    <t xml:space="preserve">«Լոռու մարզի երեխայի և ընտանիքի աջակցության կենտրոն» </t>
  </si>
  <si>
    <t>«Գյումրու երեխաների տուն» պետական ոչ առևտրային կազմակերպության  շենքային պայմանների բարելավումը</t>
  </si>
  <si>
    <t>«Երևանի մանկան տուն» պետական ոչ առևտրային կազմակերպության  շենքային պայմանների բարելավումը</t>
  </si>
  <si>
    <t>«Մարի Իզմիրլյանի անվան մանկատուն» պետական ոչ առևտրային կազմակերպության  շենքային պայմանների բարելավումը</t>
  </si>
  <si>
    <t>«Զատիկ» երեխաների սոցիալական աջակցության կենտրոն</t>
  </si>
  <si>
    <t xml:space="preserve">«Երևանի Աջափնյակ վարչական շրջանի երեխաների աջակցության կենտրոն» </t>
  </si>
  <si>
    <t xml:space="preserve">2026-28թթ. ՄԺԾ ծրագրի երեք տարիների ընթացքում:Վերոնշյալ ՊՈԱԿ-ների հիմնանորոգման նպատակով առաջարկվել է ՀՀ միջնաժակետ ծախսային ծրագրերում ավելացնել նոր միջոցառում՝ (Բաժին 10, խումբ 02, Դաս 01)՝ &lt;&lt;Երեխաներին ցերեկային և շուրջօրյա խնամք մատուցող պետական ոչ առևտրային կազմակերպությունների շենքային պայմանների բարելավում&gt;&gt; անվամբ (Ծրագրային դասիչը՝ 1141, կոդը՝ 32003)։ Միջոցառման hամար անհրաժեշտ ֆինանսական միջոցների հաշվարկը կատարվել է ՀՀ քաղաքաշինության նախարարի 03.04.2009թ «ՀԱՅԱՍՏԱՆԻ ՀԱՆՐԱՊԵՏՈՒԹՅԱՆ ՔԱՂԱՔԱՇԻՆՈՒԹՅԱՆ ՆԱԽԱՐԱՐԻ 2008 ԹՎԱԿԱՆԻ ՀՈՒՆՎԱՐԻ 14-Ի N 09-Ն ՀՐԱՄԱՆՈՒՄ ՓՈՓՈԽՈՒԹՅՈՒՆ ԿԱՏԱՐԵԼՈՒ ՄԱՍԻՆ»  N 35-Ն հրամանով հաստատված՝ «Հայաստանի Հանրապետության տարածքում կառուցվող շենքերի, կառուցվածքների և շինարարական աշխատանքների տեսակների արժեքի խոշորացված ցուցանիշների ժողովածուն» հավելվածի համաձայն (այսուհետ՝ կարգ)։ Երեխաների և նրանց ընտանիքների աջակցության վեց կենտրոնների վերակառուցման նախահաշիվների հիմքը կազմակերպությունների հիմնանորոգման՝ սահմանված կարգով ձեռք բերված նախագծանախահաշվային փաթեթներն են: </t>
  </si>
  <si>
    <t>Շենքային պայմանների բարելավմամբ  նոր որակական մակարդակ կստեղծվի ՊՈԱԿ-ի շահառուների և անձնակազմի կեցաղի և գործունեության համար</t>
  </si>
  <si>
    <t xml:space="preserve">2027-28թթ. ՄԺԾ ծրագրի երեք տարիների ընթացքում:Վերոնշյալ ՊՈԱԿ-ների հիմնանորոգման նպատակով առաջարկվել է ՀՀ միջնաժակետ ծախսային ծրագրերում ավելացնել նոր միջոցառում՝ (Բաժին 10, խումբ 02, Դաս 01)՝ &lt;&lt;Երեխաներին ցերեկային և շուրջօրյա խնամք մատուցող պետական ոչ առևտրային կազմակերպությունների շենքային պայմանների բարելավում&gt;&gt; անվամբ (Ծրագրային դասիչը՝ 1141, կոդը՝ միջոցների հաշվարկը կատարվել է ՀՀ քաղաքաշինության նախարարի 23.12.2024թ «Կառուցվող, հիմնանորոգվող, վերակառուցվող, վերականգնվող, ուժեղացվող, ընդլայնվող, արդիականացվող, վերազինվող, նորոգվող, քանդվող կամ ապամոնտաժվող շենքերի և շինությունների, կառուցվածքների, շինարարական աշխատանքների տեսակների արժեքի խոշորացված ցուցանիշները հաստատելու և ՀՀ քաղաքաշինության նախարարի 2008 թ. հունվարի 14-ի N 09-Ն հրամանն ուժը կորցրած ճանաչելու մասին»»  N 31-Ն հրամանով հաստատված կարգի համաձայն։ Երեխաների և նրանց ընտանիքների աջակցության վեց կենտրոնների վերակառուցման նախահաշիվների հիմքը կազմակերպությունների հիմնանորոգման՝ սահմանված կարգով ձեռք բերված նախագծանախահաշվային փաթեթներն են: </t>
  </si>
  <si>
    <t>«Սյունիքի մարզի երեխայի և ընտանիքի աջակցության կենտրոն» պետական ոչ առևտրային կազմակերպության  շենքային պայմանների բարելավումը</t>
  </si>
  <si>
    <t>2031թվական</t>
  </si>
  <si>
    <t>2027թվական</t>
  </si>
  <si>
    <t>համայնքների սոցիալական աշխատողների անխափան աշխատանք</t>
  </si>
  <si>
    <t>բնակչության սոցիալական հաստատություններ մուտքը կանխարգելված երեխաների թիվը սոցիալական գնահատում ստացած կյանքի դժվարին իրավիճակում հայտնված երեխաների թվաքանակում, տոկոս</t>
  </si>
  <si>
    <t>Շարունակական</t>
  </si>
  <si>
    <t>Աղքատության մակարդակի կրճատում, կյանքի դժվարին իրավիճակի կանխարգելում և հաղթահարում</t>
  </si>
  <si>
    <t>Կյանքի դժվարին իրավիճակում հայտված, սոցիալապես անապահով անձանց, ընտանիքներին բնաիրայն օգնության տրամադրում՝ մթերքի, հագուստի, հիգիենիկ պարագաների տեսքով</t>
  </si>
  <si>
    <t>Կյանքի դժվարին իրավիճակի հաղթահարում</t>
  </si>
  <si>
    <t>Նոր նախ</t>
  </si>
  <si>
    <t>Անապահովության գնահատման նոր համակարգով  անապահով ճանաչված և առավելագույն խոցելիություն ունեցող ընտանիքներին վարձակալության մասնակի հատուցում</t>
  </si>
  <si>
    <t>Կյանքի դժվարին իրավիճակում հայտնված անձանց սոցիալական աջակցության տրամադրում՝ վարձավճարի տեսքով</t>
  </si>
  <si>
    <t>Աշխատունակ անձանց պարտադիր ակտիվացում, կյանքի դժվարին իրավիճակի կանխարգելում և հաղթահարում</t>
  </si>
  <si>
    <t>Սոցիալապես անապահով ճանաչված անձանց տնտեսական ակտիվացումն ապահովելը</t>
  </si>
  <si>
    <r>
      <t xml:space="preserve">Պետական մարմնի անվանումը </t>
    </r>
    <r>
      <rPr>
        <b/>
        <u/>
        <sz val="10"/>
        <color theme="1"/>
        <rFont val="GHEA Grapalat"/>
        <family val="3"/>
      </rPr>
      <t xml:space="preserve">  ՀՀ աշխատնքի և սոցիալական հարցերի նախարարություն</t>
    </r>
  </si>
  <si>
    <t>1160 - նոր դասիչ</t>
  </si>
  <si>
    <t>1160-նոր դասիչ</t>
  </si>
  <si>
    <t>Նոր դասիչ</t>
  </si>
  <si>
    <t xml:space="preserve">Աշխատատեղերի ստեղծում և սոցիալական ինտեգրում </t>
  </si>
  <si>
    <t>դրամաշնորհ</t>
  </si>
  <si>
    <t>Աշխատուժի օգտագործման ավելացում</t>
  </si>
  <si>
    <t>Հմտությունների զարգացում՝ ավելի լավ աշխատատեղերի համար</t>
  </si>
  <si>
    <t>Ինստիտուցիոնալ հզորացում և թվայնացում</t>
  </si>
  <si>
    <t>երեխաների հիմնահարցեր</t>
  </si>
  <si>
    <t>Միջոցառման իրականացման նպատակով 2027 թվականին նախատեսվում է խնամք տրամադրել 30 շահառուի, 2028-2029 թթ․ շահառուների թվաքանակի աճը պայմանավորված է ապաինստիտուցիոնալացման և ինստիտուցիոնալացման կանխարգելման անհրաժեշտությամբ։ ֆինանսավորման չափաքանակը 2027 թ․ կազմելու է   96,441.8 հազ․ ՀՀ դրամ, իսկ 2028-2029 թթ․ ֆինանսական չափաքանակի ավելացումը պայմանավորված է շահառուների թվաքանակի փաստացի աճով։</t>
  </si>
  <si>
    <r>
      <t xml:space="preserve">Ծրագրի շահառու են հանդիսանում պետական ոլորտի մի շարք աշխատողներ և նրանց անմիջական ընտանիքի անդամները, ում համար սոցփաթեթը սահմանված է որպես սոցիալական երաշխիք։ Պարտադիր պարտավորությունը սահմանող օրենսդրական հիմքերն են՝ «Հանրային ծառայության մասին» օրենքի 47-րդ հոդվածի 3-րդ մասը, «Պետական պաշտոններ և պետական ծառայության պաշտոններ զբաղեցնող անձանց վարձատրության մասին» օրենքի 26-րդ հոդվածը, «Հայաստանի Հանրապետության դատական օրենսգիրք» սահմանադրական օրենքի 57-րդ հոդվածի 4-րդ և 6-րդ մասերը, «Սահմանադրական դատարանի մասին» սահմանադրական օրենքի 10-րդ հոդվածի 5-րդ և 9-րդ մասերը, Կառավարության 2012թ. դեկտեմբերի 27-ի N 1691-Ն որոշումը։ Աշխատանքային ծանրաբեռնվածությունից կախված համամասնորեն նվազեցվում է սոցփաթեթի գումարը (տե'ս ՀՀ կառավարության 27.12.2012 թիվ 1691-Ն որոշման 1-ին հավելվածի 4-րդ կետի 8-րդ ենթակետի «բ» պարբերության կարգավորումը): 2025թ. փաստացի կատարողականի ցուցանիշը պայմանավորված է 6 ամսվա աշխատանքային ստաժ չունեցող աշխատողների, թափուր հաստիքների, աշխատանքից ազատված սոցփաթեթի շահառուների առկայությամբ, սոցփաթեթի իրավունքի դադարեցման այլ պատճառներով։ ՀՀ 2023, 2024 թթ. բյուջեներով նախատեսվել է 10,619,496.0 հազ. դրամ՝ 147493 շահառուի համար, 2025 թ. բյուջեով  էլ՝ 11,694,096.0 հազ. դրամ` 162418 շահառուի համար: 2026 թ. համար, սակայն ծրագրի գծով նախատեսվել է 133334 շահառուի գծով 9,600,000.0 հազ. դրամ գումար՝ հաշվի առնելով 2024 թ. փաստացի կատարողական ցուցանիշը, այն է՝ 125987 շահառուի գծով 9,068,814.7 հազ. դրամը։ Մինչդեռ, սոցփաթեթի շահառու մարմիններից ներկայացված հայտերը շուրջ 11 լրդ դրամ էին կազմել, որտեղ ներառված են եղել նաև վերջիններիս թափուր հաստիքները։  Ընդ որում՝ 1015 ծրագրի գծով 2025 թ. կատարողական ցուցանիշների փաստացի արդյունքները կազմել են 129699 շահառուի գծով 9,367,248.43 հազ. դրամ, որը պայմանավորված է 6 ամսվա աշխատանքային ստաժ չունեցող աշխատողների, թափուր հաստիքների, աշխատանքից ազատված սոցփաթեթի շահառուների առկայությամբ, սոցփաթեթի իրավունքի դադարեցման այլ պատճառներով։ 2024 և 2025թթ. կատարողական ցուցանիշների համեմատությամբ hարկ է նկատել, որ առկա է շահառուների թվի աճ շուրջ 3712-ով, որոնց համար ծախսվել է շուրջ 298,433.7 հազ դրամով ավելի գումար, քան 2024 թվականին։
 Բացի այդ՝ նախնական հաշվարկների համաձայն (կան մարմիններ, որտեղ հաստիքացուցակների համալրումներ են առկա և կառուցվածքային փոփոխություններ) ռիսկ է առկա, որ 9,600,000.0 հազ դրամ գումարը չի բավականացնելու 2026 թ. ընթացքում սոցփաթեթի շահառուների իրավունքն իրացնելու համար։ </t>
    </r>
    <r>
      <rPr>
        <b/>
        <i/>
        <sz val="8"/>
        <rFont val="GHEA Grapalat"/>
        <family val="3"/>
      </rPr>
      <t>Ըստ այդմ, 2027-2029թթ. միջնաժամկետ ժամանակահատվածում կրկին առաջարկվում է 2023-2024 թթ.  բյուջեներով նախատեսված ցուցանիշները (յուրաքանչյուր տարի 10,619,496.0 հազ. դրամ՝ 147,493 շահառուի համար)՝ հաշվի առնելով սոցփաթեթի շահառու կազմակերպություններում 2027 թվականին հնարավոր թափուր հաստիքների առկայությունը։  Միաժամանակ, նույն ոլորտում աշխատողների համար միասնական սոցիալ-աշխատանքային երաշխիքներ նախատեսելու համատեքստում, համապատասխան հաշվարկ հիմնավորումներով ներկայացվում է 8190 շահառուի հաշվարկով 589,680.0 հազ. դրամով միջոցառման ընդլայնման առաջարկություն։</t>
    </r>
  </si>
  <si>
    <r>
      <t xml:space="preserve"> «Հանրային իրազեկման միջոցառումների իրականացում» ծրագրով 2027-2029 թթ․ համար ֆինանսական միջոցների ավելացումը պայմանավորված է ԱՍՀ նախարարության գործունեության, ռազմավարական ուղղությունների և իրականացվող ծրագրերի ծավալի ընդլայնմամբ, ինչպես նաև թիրախային լսարանի տեղեկատվական նախասիրություններով պայմանավորված՝ իրազեկման նոր, ժամանակակից և առավել արդյունավետ ձևաչափերի կիրառմամբ (բլոգերների ներգրավում, անիմացիաների և ռիլերի պատրաստում, սոցիալական ցանցերում հրապարակվող տեղեկատվության գովազդի միացում և այլն)։ Այս իսկ պատճառով ծրագրում ներառվել են հանրային արդյունավետ հաղորդակցության ապահովման նոր ուղղություններ, ինչպես նաև գործող միջոցառումներում նախատեսվել է ծառայությունների չափաքանակի ավելացում։ Մասնավորապես՝      </t>
    </r>
    <r>
      <rPr>
        <b/>
        <i/>
        <sz val="8"/>
        <rFont val="GHEA Grapalat"/>
        <family val="3"/>
      </rPr>
      <t xml:space="preserve"> լուսանկարչական և տպագրական ծառայությունների չափաքանակի ավելացումը, </t>
    </r>
    <r>
      <rPr>
        <i/>
        <sz val="8"/>
        <rFont val="GHEA Grapalat"/>
        <family val="3"/>
      </rPr>
      <t xml:space="preserve">համապատասխանաբար՝ նաև ձեռքբերման արժեքի բարձրացումը պայմանավորված է ԱՍՀ նախարարի մարզային այցերի հաճախակիությամբ և նախարարության կողմից իրականացվող միջոցառումների ծավալի աճով, հետևաբար, հանրային իրազեկման աշխատանքների ծավալի մեծացմամբ։                            </t>
    </r>
    <r>
      <rPr>
        <b/>
        <i/>
        <sz val="8"/>
        <rFont val="GHEA Grapalat"/>
        <family val="3"/>
      </rPr>
      <t xml:space="preserve">Նկարահանման ծառայությունների ընդլայնումը՝ </t>
    </r>
    <r>
      <rPr>
        <i/>
        <sz val="8"/>
        <rFont val="GHEA Grapalat"/>
        <family val="3"/>
      </rPr>
      <t xml:space="preserve">անիմացիոն հոլովակների, տեսաֆիլմերի, ռեպորտաժների և ռիլերի ներառումը, պայմանավորված է լսարանի պահանջարկով և մեդիա սպառման ժամանակակից միտումներով, քանի որ նշված ձևաչափերով ներկայացված բովանդակությունը ապահովում է լսարանի առավել լայն ընդգրկում և ներգրավվածություն։ Միաժամանակ նախատեսվում է ծրագրում ներառել գովազդի միացում և բլոգերների ներգրավում, ինչի շնորհիվ նախարարության հաղորդագրությունները կհասնեն թիրախային խմբերին առավել արագ, հասցեական և արդյունավետ կերպով։
Արդյունքում, ծրագրի ֆինանսավորման ավելացումը նպատակաուղղված է ոչ միայն միջոցառումների քանակական աճին, այլև հաղորդակցության որակական վերափոխմանը՝ ապահովելով պետական քաղաքականությունների առավել արդյունավետ ներկայացում և հանրության հետ երկկողմանի, կառուցողական կապի զարգացում։
</t>
    </r>
  </si>
  <si>
    <r>
      <t xml:space="preserve">1141 - 11020 </t>
    </r>
    <r>
      <rPr>
        <b/>
        <i/>
        <sz val="8"/>
        <rFont val="GHEA Grapalat"/>
        <family val="3"/>
      </rPr>
      <t>(Տեղափոխվել է 1160 ծրագիր)</t>
    </r>
  </si>
  <si>
    <r>
      <t xml:space="preserve">Սոցիալական պաշտպանության ոլորտում ներդրվում են նոր կառուցակարգեր, որոնք պահանջում են հետազոտություններ, ուսումնասիրություններ, վերլուծություններ և սոցիալական ոլորտի աշխատողների մասնագիտական պատրաստվածության որակապես նոր մակարդակ: 
Նախորդ ժամանակահատվածում ծրագրի ֆինանսավորումը 2024, 2025 և 2026 թվականներին  2023 թվականի համեմատ ավելացել է տարեկան միջինը 8.4%-ով: Հաշվի առնելով հետևյալ հանգամանքները, այն է. 
• սոցիալական պաշտպանութան ոլորտում նախատեսվող բազմաթիվ բարեփոխումները, որոնց համար կպահանջվեն լրացուցիչ հետազոտություններ, ուսումնասիրություններ, ինչպես նաև ոլորտի մասնագետների շարունակական վերապատրաստումներ,
• ծրագիրն իրականացնող կազմակերպության կարողությունների արագընթաց տեմպերով զարգացման ապահովման անհրաժեշտությունը, 
• ծրագիրն իրականացնող կազմակերպության աշխատողների մոտիվացիայի բարձրացման և բարձր որակավորում ունեցող մասնագետների ներգրավման գործոնը՝ հաշվի  առնելով կազմակերպությունում միջին աշխատավարձի մոտ 2,1 անգամ պակաս լինելը ՀՀ-ում միջին անվանական աշխատավարձից,
• նվազագույն աշխատավարձի նախատեսվող շարունակական աճը մինչև 2026 թվականը՝ ըստ ՀՀ կառավարության 2021-2026 թվականների ծրագրի,
նախատեսվում է միջնաժամկետ ժամանակահատվածում </t>
    </r>
    <r>
      <rPr>
        <b/>
        <i/>
        <sz val="8"/>
        <rFont val="GHEA Grapalat"/>
        <family val="3"/>
      </rPr>
      <t xml:space="preserve">ավելացնել աշխատողների միջին աշխատավարձը 24 %-ով, </t>
    </r>
    <r>
      <rPr>
        <i/>
        <sz val="8"/>
        <rFont val="GHEA Grapalat"/>
        <family val="3"/>
      </rPr>
      <t xml:space="preserve">համապատասխանաբար, ավելացնելով ծրագրի ֆինանսավորումը:  
Միաժամանակ, նախատեսվում է․
</t>
    </r>
    <r>
      <rPr>
        <b/>
        <i/>
        <sz val="8"/>
        <rFont val="GHEA Grapalat"/>
        <family val="3"/>
      </rPr>
      <t>• 2027 թվականին 5200,0 հազ. դրամ գումարով ընդլայնում</t>
    </r>
    <r>
      <rPr>
        <i/>
        <sz val="8"/>
        <rFont val="GHEA Grapalat"/>
        <family val="3"/>
      </rPr>
      <t xml:space="preserve">՝ ՀՀ մեկ մարզում թվով 13 սոցիալական աշխատողների վերապատրաստման և վկայագրման համար։ Միջոցառման ընդլայնումը պայամանավորված է երեխաների իրավունքների պաշտպանության համակարգի հետագա բարելավման պահանջներով։
• </t>
    </r>
    <r>
      <rPr>
        <b/>
        <i/>
        <sz val="8"/>
        <rFont val="GHEA Grapalat"/>
        <family val="3"/>
      </rPr>
      <t>2028 թվականին 51,766.4 հազ. դրամ գումարով ընդլայնում</t>
    </r>
    <r>
      <rPr>
        <i/>
        <sz val="8"/>
        <rFont val="GHEA Grapalat"/>
        <family val="3"/>
      </rPr>
      <t xml:space="preserve">՝ ՀՀ բոլոր մարզերում թվով 151 սոցիալական աշխատողների վերապատրաստման և վկայագրման համար։  Միջոցառման ընդլայնումը պայմանավորված է երեխաների իրավունքների պաշտպանության համակարգի հետագա բարելավման պահանջներով։           
                                                     </t>
    </r>
  </si>
  <si>
    <r>
      <t xml:space="preserve">1160 - 11017 </t>
    </r>
    <r>
      <rPr>
        <b/>
        <i/>
        <sz val="8"/>
        <rFont val="GHEA Grapalat"/>
        <family val="3"/>
      </rPr>
      <t>(Տեղափոխվել է 1141 ծրագրից՝ 11020)</t>
    </r>
  </si>
  <si>
    <r>
      <t xml:space="preserve">Առաջարկվում է 2027-2029 թթ. ՄԺԾ ծրագրի շրջանակում 2027 թ. համար նախատեսել՝ </t>
    </r>
    <r>
      <rPr>
        <b/>
        <i/>
        <sz val="8"/>
        <rFont val="GHEA Grapalat"/>
        <family val="3"/>
      </rPr>
      <t>մինչև 01.01.1945-01.07.1946թթ.  ծնված ավանդատու անձանց հաշվառումը:</t>
    </r>
    <r>
      <rPr>
        <i/>
        <sz val="8"/>
        <rFont val="GHEA Grapalat"/>
        <family val="3"/>
      </rPr>
      <t xml:space="preserve">
2027-2029 թթ. ընթացքում ավանդի փոխհատուցման չափը շարունակվելու է հաշվարկվել «Հայաստանի Հանրապետության 2006 թվականի պետական բյուջեի մասին» ՀՀ օրենքի 8-րդ հավելվածով հաստատված ծրագրի 4-րդ կետով սահմանված ավանդի դիմաց փոխհատուցման չափի որոշման սանդղակով: Ծրագիրն իրականացվում է ինքնաշխատ ծրագրերով, յուրաքանչյուր ավանդատուի համար գործակալությունում ստեղծվում է ավանդի գործ և կազմակերպվում են դրանց վճարման աշխատանքները։ Վճարումն իրականացվում է բանկերի միջոցով՝ անկանխիկ եղանակով: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</si>
</sst>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0.0;\(##,##0.0\);\-"/>
    <numFmt numFmtId="165" formatCode="_(* #,##0.0_);_(* \(#,##0.0\);_(* &quot;-&quot;??_);_(@_)"/>
    <numFmt numFmtId="166" formatCode="#,##0.0_);\(#,##0.0\)"/>
    <numFmt numFmtId="167" formatCode="##,##0.00;\(##,##0.00\);\-"/>
    <numFmt numFmtId="168" formatCode="0.0"/>
    <numFmt numFmtId="169" formatCode="_-* #,##0.0_р_._-;\-* #,##0.0_р_._-;_-* &quot;-&quot;??_р_._-;_-@_-"/>
    <numFmt numFmtId="170" formatCode="#,##0.0"/>
    <numFmt numFmtId="171" formatCode="_(* #,##0_);_(* \(#,##0\);_(* &quot;-&quot;??_);_(@_)"/>
    <numFmt numFmtId="172" formatCode="##,##0;\(##,##0\);\-"/>
  </numFmts>
  <fonts count="117" x14ac:knownFonts="1">
    <font>
      <sz val="11"/>
      <color theme="1"/>
      <name val="Calibri"/>
      <family val="2"/>
      <scheme val="minor"/>
    </font>
    <font>
      <b/>
      <sz val="12"/>
      <color theme="1"/>
      <name val="GHEA Grapalat"/>
      <family val="3"/>
    </font>
    <font>
      <sz val="8"/>
      <color rgb="FF000000"/>
      <name val="GHEA Grapalat"/>
      <family val="3"/>
    </font>
    <font>
      <i/>
      <sz val="8"/>
      <color theme="1"/>
      <name val="GHEA Grapalat"/>
      <family val="3"/>
    </font>
    <font>
      <b/>
      <sz val="8"/>
      <color theme="1"/>
      <name val="GHEA Grapalat"/>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vertAlign val="superscript"/>
      <sz val="10"/>
      <color theme="1"/>
      <name val="GHEA Grapalat"/>
      <family val="3"/>
    </font>
    <font>
      <i/>
      <vertAlign val="superscript"/>
      <sz val="8"/>
      <color theme="1"/>
      <name val="GHEA Grapalat"/>
      <family val="3"/>
    </font>
    <font>
      <sz val="11"/>
      <color rgb="FFFF0000"/>
      <name val="Calibri"/>
      <family val="2"/>
      <scheme val="minor"/>
    </font>
    <font>
      <sz val="8"/>
      <color rgb="FFFF0000"/>
      <name val="GHEA Grapalat"/>
      <family val="3"/>
    </font>
    <font>
      <b/>
      <i/>
      <sz val="12"/>
      <color rgb="FFFF0000"/>
      <name val="GHEA Grapalat"/>
      <family val="3"/>
    </font>
    <font>
      <sz val="10"/>
      <name val="Arial"/>
      <family val="2"/>
    </font>
    <font>
      <sz val="11"/>
      <color theme="1"/>
      <name val="Calibri"/>
      <family val="2"/>
      <scheme val="minor"/>
    </font>
    <font>
      <i/>
      <sz val="11"/>
      <color rgb="FFFF0000"/>
      <name val="Calibri"/>
      <family val="2"/>
      <scheme val="minor"/>
    </font>
    <font>
      <i/>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b/>
      <i/>
      <sz val="12"/>
      <name val="GHEA Grapalat"/>
      <family val="3"/>
    </font>
    <font>
      <sz val="8"/>
      <name val="GHEA Grapalat"/>
      <family val="3"/>
    </font>
    <font>
      <b/>
      <vertAlign val="superscript"/>
      <sz val="10"/>
      <name val="GHEA Grapalat"/>
      <family val="3"/>
    </font>
    <font>
      <i/>
      <sz val="11"/>
      <name val="Calibri"/>
      <family val="2"/>
      <scheme val="minor"/>
    </font>
    <font>
      <vertAlign val="superscript"/>
      <sz val="8"/>
      <name val="GHEA Grapalat"/>
      <family val="3"/>
    </font>
    <font>
      <sz val="11"/>
      <name val="GHEA Grapalat"/>
      <family val="3"/>
    </font>
    <font>
      <b/>
      <sz val="11"/>
      <name val="GHEA Grapalat"/>
      <family val="3"/>
    </font>
    <font>
      <i/>
      <sz val="11"/>
      <name val="GHEA Grapalat"/>
      <family val="3"/>
    </font>
    <font>
      <sz val="11"/>
      <color rgb="FF000000"/>
      <name val="GHEA Grapalat"/>
      <family val="3"/>
    </font>
    <font>
      <b/>
      <sz val="11"/>
      <color rgb="FF000000"/>
      <name val="GHEA Grapalat"/>
      <family val="3"/>
    </font>
    <font>
      <b/>
      <sz val="11"/>
      <color theme="1"/>
      <name val="GHEA Grapalat"/>
      <family val="3"/>
    </font>
    <font>
      <sz val="11"/>
      <color rgb="FF000000"/>
      <name val="Calibri"/>
      <family val="2"/>
    </font>
    <font>
      <i/>
      <sz val="11"/>
      <color theme="1"/>
      <name val="GHEA Grapalat"/>
      <family val="3"/>
    </font>
    <font>
      <b/>
      <i/>
      <sz val="9"/>
      <color rgb="FFFF0000"/>
      <name val="GHEA Grapalat"/>
      <family val="3"/>
    </font>
    <font>
      <i/>
      <sz val="9"/>
      <color rgb="FFFF0000"/>
      <name val="GHEA Grapalat"/>
      <family val="3"/>
    </font>
    <font>
      <i/>
      <sz val="8"/>
      <color rgb="FFFF0000"/>
      <name val="GHEA Grapalat"/>
      <family val="3"/>
    </font>
    <font>
      <sz val="9"/>
      <color rgb="FFFF0000"/>
      <name val="GHEA Grapalat"/>
      <family val="3"/>
    </font>
    <font>
      <b/>
      <i/>
      <sz val="10"/>
      <color rgb="FFFF0000"/>
      <name val="GHEA Grapalat"/>
      <family val="3"/>
    </font>
    <font>
      <vertAlign val="superscript"/>
      <sz val="11"/>
      <name val="GHEA Grapalat"/>
      <family val="3"/>
    </font>
    <font>
      <sz val="9"/>
      <name val="GHEA Grapalat"/>
      <family val="3"/>
    </font>
    <font>
      <b/>
      <i/>
      <sz val="9"/>
      <name val="GHEA Grapalat"/>
      <family val="3"/>
    </font>
    <font>
      <i/>
      <sz val="9"/>
      <name val="GHEA Grapalat"/>
      <family val="3"/>
    </font>
    <font>
      <i/>
      <sz val="8"/>
      <name val="GHEA Grapalat"/>
      <family val="3"/>
    </font>
    <font>
      <vertAlign val="superscript"/>
      <sz val="11"/>
      <color theme="1"/>
      <name val="GHEA Grapalat"/>
      <family val="3"/>
    </font>
    <font>
      <b/>
      <sz val="9"/>
      <color theme="1"/>
      <name val="GHEA Grapalat"/>
      <family val="3"/>
    </font>
    <font>
      <sz val="10"/>
      <name val="GHEA Grapalat"/>
      <family val="3"/>
    </font>
    <font>
      <vertAlign val="superscript"/>
      <sz val="10"/>
      <name val="GHEA Grapalat"/>
      <family val="3"/>
    </font>
    <font>
      <b/>
      <vertAlign val="superscript"/>
      <sz val="10"/>
      <color theme="1"/>
      <name val="GHEA Grapalat"/>
      <family val="3"/>
    </font>
    <font>
      <sz val="8"/>
      <color rgb="FF000000"/>
      <name val="Tahoma"/>
      <family val="2"/>
    </font>
    <font>
      <vertAlign val="superscript"/>
      <sz val="12"/>
      <color theme="1"/>
      <name val="GHEA Grapalat"/>
      <family val="3"/>
    </font>
    <font>
      <sz val="14"/>
      <color theme="1"/>
      <name val="GHEA Grapalat"/>
      <family val="3"/>
    </font>
    <font>
      <i/>
      <sz val="10"/>
      <color theme="1"/>
      <name val="GHEA Grapalat"/>
      <family val="3"/>
    </font>
    <font>
      <b/>
      <sz val="8"/>
      <name val="GHEA Grapalat"/>
      <family val="3"/>
    </font>
    <font>
      <sz val="11"/>
      <color rgb="FFFF0000"/>
      <name val="GHEA Grapalat"/>
      <family val="3"/>
    </font>
    <font>
      <b/>
      <u/>
      <sz val="8"/>
      <color theme="1"/>
      <name val="GHEA Grapalat"/>
      <family val="3"/>
    </font>
    <font>
      <b/>
      <i/>
      <sz val="8"/>
      <name val="GHEA Grapalat"/>
      <family val="3"/>
    </font>
    <font>
      <b/>
      <vertAlign val="superscript"/>
      <sz val="8"/>
      <name val="GHEA Grapalat"/>
      <family val="3"/>
    </font>
    <font>
      <b/>
      <i/>
      <sz val="8"/>
      <color rgb="FF000000"/>
      <name val="GHEA Grapalat"/>
      <family val="3"/>
    </font>
    <font>
      <b/>
      <sz val="10"/>
      <name val="GHEA Grapalat"/>
      <family val="2"/>
    </font>
    <font>
      <sz val="10"/>
      <name val="Times Armenian"/>
      <family val="1"/>
    </font>
    <font>
      <b/>
      <sz val="11"/>
      <name val="Arial LatArm"/>
      <family val="2"/>
    </font>
    <font>
      <sz val="11"/>
      <name val="Arial LatArm"/>
      <family val="2"/>
    </font>
    <font>
      <sz val="10"/>
      <name val="Arial LatArm"/>
      <family val="2"/>
    </font>
    <font>
      <b/>
      <sz val="8"/>
      <name val="GHEA Grapalat"/>
      <family val="2"/>
    </font>
    <font>
      <sz val="11"/>
      <color theme="1"/>
      <name val="Calibri"/>
      <family val="2"/>
      <charset val="1"/>
      <scheme val="minor"/>
    </font>
    <font>
      <b/>
      <sz val="10"/>
      <color theme="1"/>
      <name val="Times Armenian"/>
      <family val="1"/>
    </font>
    <font>
      <sz val="11"/>
      <color theme="1"/>
      <name val="Times Armenian"/>
      <family val="1"/>
    </font>
    <font>
      <sz val="11"/>
      <color rgb="FFFF0000"/>
      <name val="Times Armenian"/>
      <family val="1"/>
    </font>
    <font>
      <b/>
      <sz val="10"/>
      <color rgb="FF002060"/>
      <name val="Times Armenian"/>
      <family val="1"/>
    </font>
    <font>
      <vertAlign val="superscript"/>
      <sz val="11"/>
      <color theme="1"/>
      <name val="Times Armenian"/>
      <family val="1"/>
    </font>
    <font>
      <sz val="10"/>
      <color rgb="FFFF0000"/>
      <name val="Times Armenian"/>
      <family val="1"/>
    </font>
    <font>
      <b/>
      <sz val="10"/>
      <name val="Times Armenian"/>
      <family val="1"/>
    </font>
    <font>
      <b/>
      <sz val="10"/>
      <color rgb="FFFF0000"/>
      <name val="Times Armenian"/>
      <family val="1"/>
    </font>
    <font>
      <sz val="11"/>
      <name val="Times Armenian"/>
      <family val="1"/>
    </font>
    <font>
      <i/>
      <sz val="10"/>
      <name val="Times Armenian"/>
      <family val="1"/>
    </font>
    <font>
      <i/>
      <sz val="10"/>
      <color rgb="FFFF0000"/>
      <name val="Times Armenian"/>
      <family val="1"/>
    </font>
    <font>
      <b/>
      <sz val="11"/>
      <name val="Times Armenian"/>
      <family val="1"/>
    </font>
    <font>
      <sz val="10"/>
      <color theme="1"/>
      <name val="Times Armenian"/>
      <family val="1"/>
    </font>
    <font>
      <sz val="8"/>
      <color rgb="FF191919"/>
      <name val="Times Armenian"/>
      <family val="1"/>
    </font>
    <font>
      <b/>
      <sz val="9"/>
      <color indexed="81"/>
      <name val="Tahoma"/>
      <family val="2"/>
    </font>
    <font>
      <sz val="9"/>
      <color indexed="81"/>
      <name val="Tahoma"/>
      <family val="2"/>
    </font>
    <font>
      <vertAlign val="superscript"/>
      <sz val="10"/>
      <color theme="1"/>
      <name val="Times Armenian"/>
      <family val="1"/>
    </font>
    <font>
      <b/>
      <i/>
      <sz val="10"/>
      <color theme="1"/>
      <name val="Times Armenian"/>
      <family val="1"/>
    </font>
    <font>
      <b/>
      <i/>
      <sz val="10"/>
      <color rgb="FF000000"/>
      <name val="Times Armenian"/>
      <family val="1"/>
    </font>
    <font>
      <sz val="10"/>
      <color rgb="FF000000"/>
      <name val="Times Armenian"/>
      <family val="1"/>
    </font>
    <font>
      <sz val="10"/>
      <color theme="1"/>
      <name val="Arial LatArm"/>
      <family val="2"/>
    </font>
    <font>
      <sz val="10"/>
      <color rgb="FF000000"/>
      <name val="Arial LatArm"/>
      <family val="2"/>
    </font>
    <font>
      <b/>
      <vertAlign val="superscript"/>
      <sz val="10"/>
      <color theme="1"/>
      <name val="Times Armenian"/>
      <family val="1"/>
    </font>
    <font>
      <b/>
      <i/>
      <sz val="11"/>
      <color rgb="FF000000"/>
      <name val="Times Armenian"/>
      <family val="1"/>
    </font>
    <font>
      <i/>
      <sz val="8"/>
      <name val="Times New Roman"/>
      <family val="1"/>
    </font>
    <font>
      <b/>
      <u/>
      <sz val="10"/>
      <color theme="1"/>
      <name val="GHEA Grapalat"/>
      <family val="3"/>
    </font>
    <font>
      <sz val="9"/>
      <color rgb="FF000000"/>
      <name val="GHEA Grapalat"/>
      <family val="3"/>
    </font>
  </fonts>
  <fills count="62">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3" tint="0.79995117038483843"/>
        <bgColor indexed="64"/>
      </patternFill>
    </fill>
    <fill>
      <patternFill patternType="solid">
        <fgColor theme="0" tint="-0.24991607409894101"/>
        <bgColor indexed="64"/>
      </patternFill>
    </fill>
    <fill>
      <patternFill patternType="solid">
        <fgColor theme="9" tint="0.79995117038483843"/>
        <bgColor indexed="64"/>
      </patternFill>
    </fill>
    <fill>
      <patternFill patternType="solid">
        <fgColor theme="6" tint="0.79998168889431442"/>
        <bgColor indexed="64"/>
      </patternFill>
    </fill>
    <fill>
      <patternFill patternType="solid">
        <fgColor theme="6" tint="0.79995117038483843"/>
        <bgColor indexed="64"/>
      </patternFill>
    </fill>
    <fill>
      <patternFill patternType="solid">
        <fgColor theme="8" tint="0.59996337778862885"/>
        <bgColor indexed="64"/>
      </patternFill>
    </fill>
    <fill>
      <patternFill patternType="solid">
        <fgColor theme="0" tint="-0.14993743705557422"/>
        <bgColor indexed="64"/>
      </patternFill>
    </fill>
    <fill>
      <patternFill patternType="solid">
        <fgColor theme="8" tint="0.39997558519241921"/>
        <bgColor indexed="64"/>
      </patternFill>
    </fill>
    <fill>
      <patternFill patternType="solid">
        <fgColor theme="9"/>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92D050"/>
        <bgColor indexed="64"/>
      </patternFill>
    </fill>
    <fill>
      <patternFill patternType="solid">
        <fgColor theme="7" tint="0.79995117038483843"/>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74">
    <xf numFmtId="0" fontId="0" fillId="0" borderId="0"/>
    <xf numFmtId="0" fontId="22" fillId="0" borderId="0"/>
    <xf numFmtId="0" fontId="23" fillId="17" borderId="30" applyNumberFormat="0" applyFont="0" applyAlignment="0" applyProtection="0"/>
    <xf numFmtId="0" fontId="26" fillId="0" borderId="0">
      <alignment horizontal="left" vertical="top" wrapText="1"/>
    </xf>
    <xf numFmtId="0" fontId="27" fillId="0" borderId="0" applyNumberFormat="0" applyFill="0" applyBorder="0" applyAlignment="0" applyProtection="0"/>
    <xf numFmtId="0" fontId="28" fillId="0" borderId="23" applyNumberFormat="0" applyFill="0" applyAlignment="0" applyProtection="0"/>
    <xf numFmtId="0" fontId="29" fillId="0" borderId="24" applyNumberFormat="0" applyFill="0" applyAlignment="0" applyProtection="0"/>
    <xf numFmtId="0" fontId="30" fillId="0" borderId="25" applyNumberFormat="0" applyFill="0" applyAlignment="0" applyProtection="0"/>
    <xf numFmtId="0" fontId="30" fillId="0" borderId="0" applyNumberFormat="0" applyFill="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3" fillId="13" borderId="0" applyNumberFormat="0" applyBorder="0" applyAlignment="0" applyProtection="0"/>
    <xf numFmtId="0" fontId="34" fillId="14" borderId="26" applyNumberFormat="0" applyAlignment="0" applyProtection="0"/>
    <xf numFmtId="0" fontId="35" fillId="15" borderId="27" applyNumberFormat="0" applyAlignment="0" applyProtection="0"/>
    <xf numFmtId="0" fontId="36" fillId="15" borderId="26" applyNumberFormat="0" applyAlignment="0" applyProtection="0"/>
    <xf numFmtId="0" fontId="37" fillId="0" borderId="28" applyNumberFormat="0" applyFill="0" applyAlignment="0" applyProtection="0"/>
    <xf numFmtId="0" fontId="38" fillId="16" borderId="29" applyNumberFormat="0" applyAlignment="0" applyProtection="0"/>
    <xf numFmtId="0" fontId="19" fillId="0" borderId="0" applyNumberFormat="0" applyFill="0" applyBorder="0" applyAlignment="0" applyProtection="0"/>
    <xf numFmtId="0" fontId="39" fillId="0" borderId="0" applyNumberFormat="0" applyFill="0" applyBorder="0" applyAlignment="0" applyProtection="0"/>
    <xf numFmtId="0" fontId="40" fillId="0" borderId="31" applyNumberFormat="0" applyFill="0" applyAlignment="0" applyProtection="0"/>
    <xf numFmtId="0" fontId="41"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41" fillId="41" borderId="0" applyNumberFormat="0" applyBorder="0" applyAlignment="0" applyProtection="0"/>
    <xf numFmtId="164" fontId="26" fillId="0" borderId="0" applyFill="0" applyBorder="0" applyProtection="0">
      <alignment horizontal="right" vertical="top"/>
    </xf>
    <xf numFmtId="0" fontId="23" fillId="17" borderId="30" applyNumberFormat="0" applyFont="0" applyAlignment="0" applyProtection="0"/>
    <xf numFmtId="0" fontId="23" fillId="19" borderId="0" applyNumberFormat="0" applyBorder="0" applyAlignment="0" applyProtection="0"/>
    <xf numFmtId="0" fontId="23" fillId="20"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43" fontId="42" fillId="0" borderId="0" applyFont="0" applyFill="0" applyBorder="0" applyAlignment="0" applyProtection="0"/>
    <xf numFmtId="43" fontId="23" fillId="0" borderId="0" applyFont="0" applyFill="0" applyBorder="0" applyAlignment="0" applyProtection="0"/>
    <xf numFmtId="43" fontId="56" fillId="0" borderId="0" applyFont="0" applyFill="0" applyBorder="0" applyAlignment="0" applyProtection="0"/>
    <xf numFmtId="164" fontId="83" fillId="0" borderId="0" applyFill="0" applyBorder="0" applyProtection="0">
      <alignment horizontal="right" vertical="top"/>
    </xf>
    <xf numFmtId="0" fontId="23" fillId="0" borderId="0"/>
    <xf numFmtId="0" fontId="46" fillId="0" borderId="0"/>
    <xf numFmtId="164" fontId="46" fillId="0" borderId="0" applyFill="0" applyBorder="0" applyProtection="0">
      <alignment horizontal="right" vertical="top"/>
    </xf>
    <xf numFmtId="164" fontId="88" fillId="0" borderId="0" applyFill="0" applyBorder="0" applyProtection="0">
      <alignment horizontal="right" vertical="top"/>
    </xf>
    <xf numFmtId="0" fontId="42" fillId="0" borderId="0"/>
    <xf numFmtId="43" fontId="23" fillId="0" borderId="0" applyFont="0" applyFill="0" applyBorder="0" applyAlignment="0" applyProtection="0"/>
    <xf numFmtId="0" fontId="23" fillId="0" borderId="0"/>
    <xf numFmtId="43" fontId="89" fillId="0" borderId="0" applyFont="0" applyFill="0" applyBorder="0" applyAlignment="0" applyProtection="0"/>
    <xf numFmtId="0" fontId="23" fillId="0" borderId="0"/>
    <xf numFmtId="0" fontId="23" fillId="0" borderId="0"/>
    <xf numFmtId="0" fontId="89" fillId="0" borderId="0"/>
    <xf numFmtId="0" fontId="22" fillId="0" borderId="0"/>
  </cellStyleXfs>
  <cellXfs count="1398">
    <xf numFmtId="0" fontId="0" fillId="0" borderId="0" xfId="0"/>
    <xf numFmtId="0" fontId="0" fillId="0" borderId="0" xfId="0" applyAlignment="1">
      <alignment horizontal="justify" vertical="center"/>
    </xf>
    <xf numFmtId="0" fontId="0" fillId="0" borderId="0" xfId="0" applyAlignment="1">
      <alignment horizontal="center" vertical="center" wrapText="1"/>
    </xf>
    <xf numFmtId="0" fontId="7" fillId="0" borderId="0" xfId="0" applyFont="1" applyBorder="1" applyAlignment="1">
      <alignment horizontal="left" vertical="center"/>
    </xf>
    <xf numFmtId="0" fontId="11" fillId="0" borderId="0" xfId="0" applyFont="1" applyAlignment="1">
      <alignment vertical="center"/>
    </xf>
    <xf numFmtId="49"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15" fillId="7" borderId="0" xfId="0" applyFont="1" applyFill="1" applyAlignment="1">
      <alignment vertical="center"/>
    </xf>
    <xf numFmtId="0" fontId="16" fillId="7" borderId="0" xfId="0" applyFont="1" applyFill="1" applyBorder="1" applyAlignment="1">
      <alignment vertical="center"/>
    </xf>
    <xf numFmtId="0" fontId="4" fillId="7" borderId="0" xfId="0" applyFont="1" applyFill="1" applyBorder="1" applyAlignment="1">
      <alignment vertical="center"/>
    </xf>
    <xf numFmtId="0" fontId="6" fillId="2" borderId="1" xfId="0" applyFont="1" applyFill="1" applyBorder="1" applyAlignment="1">
      <alignment vertical="center" wrapText="1"/>
    </xf>
    <xf numFmtId="0" fontId="3" fillId="6" borderId="1" xfId="0" applyFont="1" applyFill="1" applyBorder="1" applyAlignment="1">
      <alignment vertical="center" wrapText="1"/>
    </xf>
    <xf numFmtId="0" fontId="6" fillId="6" borderId="1" xfId="0" applyFont="1" applyFill="1" applyBorder="1" applyAlignment="1">
      <alignment vertical="center" wrapText="1"/>
    </xf>
    <xf numFmtId="0" fontId="6" fillId="5" borderId="1" xfId="0" applyFont="1" applyFill="1" applyBorder="1" applyAlignment="1">
      <alignment horizontal="center" vertical="center" wrapText="1"/>
    </xf>
    <xf numFmtId="0" fontId="9" fillId="0" borderId="0" xfId="0" applyFont="1" applyBorder="1" applyAlignment="1">
      <alignment vertical="center"/>
    </xf>
    <xf numFmtId="0" fontId="6" fillId="8" borderId="1" xfId="0" applyFont="1" applyFill="1" applyBorder="1" applyAlignment="1">
      <alignment horizontal="center" vertical="center" wrapText="1"/>
    </xf>
    <xf numFmtId="0" fontId="6" fillId="6" borderId="1" xfId="0" applyFont="1" applyFill="1" applyBorder="1" applyAlignment="1">
      <alignment horizontal="justify" vertical="center" wrapText="1"/>
    </xf>
    <xf numFmtId="0" fontId="6" fillId="8" borderId="1" xfId="0" applyFont="1" applyFill="1" applyBorder="1" applyAlignment="1">
      <alignment vertical="center" wrapText="1"/>
    </xf>
    <xf numFmtId="0" fontId="6" fillId="6" borderId="1" xfId="0" applyFont="1" applyFill="1" applyBorder="1" applyAlignment="1">
      <alignment horizontal="center" vertical="center" wrapText="1"/>
    </xf>
    <xf numFmtId="0" fontId="4" fillId="8" borderId="1" xfId="0" applyFont="1" applyFill="1" applyBorder="1" applyAlignment="1">
      <alignment vertical="center" wrapText="1"/>
    </xf>
    <xf numFmtId="0" fontId="6" fillId="0" borderId="0" xfId="0" applyFont="1" applyBorder="1" applyAlignment="1">
      <alignment vertical="center"/>
    </xf>
    <xf numFmtId="0" fontId="6" fillId="2" borderId="7" xfId="0" applyFont="1" applyFill="1" applyBorder="1" applyAlignment="1">
      <alignment vertical="center" wrapText="1"/>
    </xf>
    <xf numFmtId="0" fontId="6" fillId="6" borderId="7" xfId="0" applyFont="1" applyFill="1" applyBorder="1" applyAlignment="1">
      <alignment vertical="center" textRotation="90" wrapText="1"/>
    </xf>
    <xf numFmtId="0" fontId="6" fillId="9" borderId="1" xfId="0" applyFont="1" applyFill="1" applyBorder="1" applyAlignment="1">
      <alignment vertical="center" wrapText="1"/>
    </xf>
    <xf numFmtId="0" fontId="6" fillId="2" borderId="1" xfId="0" applyFont="1" applyFill="1" applyBorder="1" applyAlignment="1">
      <alignment horizontal="center" vertical="center" wrapText="1"/>
    </xf>
    <xf numFmtId="0" fontId="8" fillId="0" borderId="0" xfId="0" applyFont="1" applyAlignment="1">
      <alignment vertical="center"/>
    </xf>
    <xf numFmtId="0" fontId="1" fillId="0" borderId="0" xfId="0" applyFont="1" applyAlignment="1">
      <alignment vertical="center"/>
    </xf>
    <xf numFmtId="0" fontId="6" fillId="2" borderId="1" xfId="0" applyFont="1" applyFill="1" applyBorder="1" applyAlignment="1">
      <alignment vertical="center" textRotation="90" wrapText="1"/>
    </xf>
    <xf numFmtId="0" fontId="3" fillId="6" borderId="7" xfId="0" applyFont="1" applyFill="1" applyBorder="1" applyAlignment="1">
      <alignment vertical="center" wrapText="1"/>
    </xf>
    <xf numFmtId="0" fontId="6" fillId="6" borderId="7" xfId="0" applyFont="1" applyFill="1" applyBorder="1" applyAlignment="1">
      <alignment vertical="center" wrapText="1"/>
    </xf>
    <xf numFmtId="0" fontId="6" fillId="5" borderId="8" xfId="0" applyFont="1" applyFill="1" applyBorder="1" applyAlignment="1">
      <alignment horizontal="center" vertical="center" wrapText="1"/>
    </xf>
    <xf numFmtId="0" fontId="6" fillId="10" borderId="1" xfId="0" applyFont="1" applyFill="1" applyBorder="1" applyAlignment="1">
      <alignment vertical="center" textRotation="90" wrapText="1"/>
    </xf>
    <xf numFmtId="0" fontId="6" fillId="10" borderId="15" xfId="0" applyFont="1" applyFill="1" applyBorder="1" applyAlignment="1">
      <alignment vertical="center" textRotation="90" wrapText="1"/>
    </xf>
    <xf numFmtId="0" fontId="6" fillId="10" borderId="16" xfId="0" applyFont="1" applyFill="1" applyBorder="1" applyAlignment="1">
      <alignment vertical="center" textRotation="90" wrapText="1"/>
    </xf>
    <xf numFmtId="0" fontId="6" fillId="5"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6" borderId="15" xfId="0"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3" fillId="6" borderId="15" xfId="0" applyFont="1" applyFill="1" applyBorder="1" applyAlignment="1">
      <alignment vertical="center" wrapText="1"/>
    </xf>
    <xf numFmtId="0" fontId="3" fillId="6" borderId="20" xfId="0"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6" fillId="2" borderId="8"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19" fillId="0" borderId="0" xfId="0" applyFont="1"/>
    <xf numFmtId="0" fontId="20" fillId="2" borderId="1" xfId="0" applyFont="1" applyFill="1" applyBorder="1" applyAlignment="1">
      <alignment horizontal="center" vertical="center" wrapText="1"/>
    </xf>
    <xf numFmtId="0" fontId="21" fillId="0" borderId="0" xfId="0" applyFont="1" applyFill="1" applyAlignment="1">
      <alignment vertical="center"/>
    </xf>
    <xf numFmtId="0" fontId="19" fillId="0" borderId="0" xfId="0" applyFont="1" applyFill="1"/>
    <xf numFmtId="0" fontId="21" fillId="0" borderId="0" xfId="0" applyFont="1" applyAlignment="1">
      <alignment vertical="center"/>
    </xf>
    <xf numFmtId="0" fontId="6" fillId="2" borderId="10" xfId="0" applyFont="1" applyFill="1" applyBorder="1" applyAlignment="1">
      <alignment horizontal="center" vertical="center" wrapText="1"/>
    </xf>
    <xf numFmtId="0" fontId="6" fillId="6" borderId="8"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24" fillId="0" borderId="0" xfId="0" applyFont="1"/>
    <xf numFmtId="0" fontId="25" fillId="0" borderId="0" xfId="0" applyFont="1"/>
    <xf numFmtId="0" fontId="0" fillId="0" borderId="0" xfId="0" applyAlignment="1"/>
    <xf numFmtId="0" fontId="0" fillId="0" borderId="0" xfId="0" applyFont="1"/>
    <xf numFmtId="0" fontId="6" fillId="2" borderId="7" xfId="0" applyFont="1" applyFill="1" applyBorder="1" applyAlignment="1">
      <alignment horizontal="center" vertical="center" wrapText="1"/>
    </xf>
    <xf numFmtId="0" fontId="6" fillId="2" borderId="2" xfId="0" applyFont="1" applyFill="1" applyBorder="1" applyAlignment="1">
      <alignment vertical="center" wrapText="1"/>
    </xf>
    <xf numFmtId="2" fontId="2" fillId="2" borderId="1" xfId="0" applyNumberFormat="1" applyFont="1" applyFill="1" applyBorder="1" applyAlignment="1">
      <alignment horizontal="center" vertical="center" wrapText="1"/>
    </xf>
    <xf numFmtId="0" fontId="43" fillId="0" borderId="0" xfId="0" applyFont="1" applyAlignment="1">
      <alignment vertical="center"/>
    </xf>
    <xf numFmtId="0" fontId="44" fillId="0" borderId="0" xfId="0" applyFont="1" applyAlignment="1"/>
    <xf numFmtId="0" fontId="44" fillId="0" borderId="0" xfId="0" applyFont="1"/>
    <xf numFmtId="0" fontId="45" fillId="0" borderId="0" xfId="0" applyFont="1" applyAlignment="1">
      <alignment vertical="center"/>
    </xf>
    <xf numFmtId="0" fontId="43" fillId="0" borderId="0" xfId="0" applyFont="1" applyFill="1" applyAlignment="1">
      <alignment vertical="center"/>
    </xf>
    <xf numFmtId="0" fontId="45" fillId="0" borderId="0" xfId="0" applyFont="1" applyFill="1" applyAlignment="1">
      <alignment vertical="center"/>
    </xf>
    <xf numFmtId="0" fontId="48" fillId="0" borderId="0" xfId="0" applyFont="1"/>
    <xf numFmtId="49" fontId="46" fillId="2" borderId="15" xfId="0" applyNumberFormat="1" applyFont="1" applyFill="1" applyBorder="1" applyAlignment="1">
      <alignment horizontal="center" vertical="center" wrapText="1"/>
    </xf>
    <xf numFmtId="49" fontId="46" fillId="2" borderId="1" xfId="0" applyNumberFormat="1" applyFont="1" applyFill="1" applyBorder="1" applyAlignment="1">
      <alignment horizontal="center" vertical="center" wrapText="1"/>
    </xf>
    <xf numFmtId="0" fontId="46" fillId="2" borderId="1" xfId="0" applyFont="1" applyFill="1" applyBorder="1" applyAlignment="1">
      <alignment vertical="center" textRotation="90" wrapText="1"/>
    </xf>
    <xf numFmtId="0" fontId="41" fillId="0" borderId="0" xfId="0" applyFont="1"/>
    <xf numFmtId="0" fontId="6" fillId="2"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0" borderId="0" xfId="0" applyFont="1" applyAlignment="1">
      <alignment horizontal="right"/>
    </xf>
    <xf numFmtId="0" fontId="10" fillId="0" borderId="0" xfId="0" applyFont="1"/>
    <xf numFmtId="0" fontId="12" fillId="0" borderId="0" xfId="0" applyFont="1"/>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vertical="center" wrapText="1"/>
    </xf>
    <xf numFmtId="0" fontId="0" fillId="5" borderId="1" xfId="0" applyFill="1" applyBorder="1"/>
    <xf numFmtId="0" fontId="0" fillId="5" borderId="1" xfId="0" applyFill="1" applyBorder="1" applyAlignment="1">
      <alignment horizontal="center"/>
    </xf>
    <xf numFmtId="16" fontId="0" fillId="0" borderId="0" xfId="0" applyNumberFormat="1"/>
    <xf numFmtId="0" fontId="50" fillId="0" borderId="0" xfId="0" applyFont="1" applyFill="1"/>
    <xf numFmtId="1" fontId="50" fillId="0" borderId="0" xfId="0" applyNumberFormat="1" applyFont="1" applyFill="1" applyAlignment="1" applyProtection="1">
      <alignment horizontal="center" vertical="center"/>
      <protection locked="0"/>
    </xf>
    <xf numFmtId="165" fontId="10" fillId="0" borderId="0" xfId="59" applyNumberFormat="1" applyFont="1" applyFill="1" applyAlignment="1" applyProtection="1">
      <alignment horizontal="left" vertical="center" wrapText="1"/>
    </xf>
    <xf numFmtId="165" fontId="10" fillId="0" borderId="0" xfId="59" applyNumberFormat="1" applyFont="1" applyFill="1" applyAlignment="1" applyProtection="1">
      <alignment horizontal="center" vertical="center"/>
    </xf>
    <xf numFmtId="165" fontId="10" fillId="0" borderId="0" xfId="59" applyNumberFormat="1" applyFont="1" applyFill="1" applyAlignment="1" applyProtection="1">
      <alignment horizontal="center" vertical="center" wrapText="1"/>
    </xf>
    <xf numFmtId="165" fontId="10" fillId="0" borderId="0" xfId="59" applyNumberFormat="1" applyFont="1" applyFill="1" applyAlignment="1" applyProtection="1">
      <alignment horizontal="left" vertical="center"/>
    </xf>
    <xf numFmtId="165" fontId="10" fillId="0" borderId="0" xfId="59" applyNumberFormat="1" applyFont="1" applyFill="1" applyAlignment="1" applyProtection="1">
      <alignment horizontal="center"/>
    </xf>
    <xf numFmtId="43" fontId="10" fillId="0" borderId="0" xfId="59" applyFont="1" applyFill="1" applyAlignment="1" applyProtection="1">
      <alignment horizontal="left"/>
    </xf>
    <xf numFmtId="43" fontId="53" fillId="0" borderId="0" xfId="59" applyFont="1" applyFill="1" applyAlignment="1" applyProtection="1">
      <alignment vertical="center"/>
    </xf>
    <xf numFmtId="165" fontId="10" fillId="0" borderId="0" xfId="59" applyNumberFormat="1" applyFont="1" applyFill="1" applyAlignment="1" applyProtection="1">
      <alignment vertical="center" wrapText="1"/>
    </xf>
    <xf numFmtId="43" fontId="50" fillId="0" borderId="0" xfId="59" applyFont="1" applyFill="1" applyAlignment="1" applyProtection="1">
      <alignment vertical="center"/>
    </xf>
    <xf numFmtId="0" fontId="50" fillId="0" borderId="0" xfId="0" applyFont="1" applyFill="1" applyAlignment="1">
      <alignment horizontal="left"/>
    </xf>
    <xf numFmtId="0" fontId="51" fillId="0" borderId="0" xfId="0" applyFont="1" applyFill="1"/>
    <xf numFmtId="0" fontId="55" fillId="0" borderId="0" xfId="0" applyFont="1" applyFill="1" applyAlignment="1">
      <alignment horizontal="left" vertical="center"/>
    </xf>
    <xf numFmtId="165" fontId="55" fillId="0" borderId="0" xfId="59" applyNumberFormat="1" applyFont="1" applyFill="1" applyAlignment="1" applyProtection="1">
      <alignment horizontal="left" vertical="center"/>
    </xf>
    <xf numFmtId="165" fontId="55" fillId="0" borderId="0" xfId="59" applyNumberFormat="1" applyFont="1" applyFill="1" applyAlignment="1" applyProtection="1">
      <alignment horizontal="left"/>
    </xf>
    <xf numFmtId="43" fontId="55" fillId="0" borderId="0" xfId="59" applyFont="1" applyFill="1" applyAlignment="1" applyProtection="1">
      <alignment horizontal="left"/>
    </xf>
    <xf numFmtId="43" fontId="54" fillId="0" borderId="0" xfId="59" applyFont="1" applyFill="1" applyAlignment="1" applyProtection="1">
      <alignment horizontal="left" vertical="center"/>
    </xf>
    <xf numFmtId="0" fontId="51" fillId="0" borderId="0" xfId="0" applyFont="1" applyFill="1" applyAlignment="1">
      <alignment horizontal="left"/>
    </xf>
    <xf numFmtId="1" fontId="50" fillId="42" borderId="7" xfId="0" applyNumberFormat="1" applyFont="1" applyFill="1" applyBorder="1" applyAlignment="1" applyProtection="1">
      <alignment horizontal="center" vertical="center" wrapText="1"/>
      <protection locked="0"/>
    </xf>
    <xf numFmtId="0" fontId="50" fillId="42" borderId="7" xfId="0" applyFont="1" applyFill="1" applyBorder="1" applyAlignment="1" applyProtection="1">
      <alignment horizontal="center" vertical="center" wrapText="1"/>
      <protection locked="0"/>
    </xf>
    <xf numFmtId="0" fontId="10" fillId="42" borderId="7" xfId="0" applyFont="1" applyFill="1" applyBorder="1" applyAlignment="1">
      <alignment horizontal="center" vertical="center" wrapText="1"/>
    </xf>
    <xf numFmtId="43" fontId="10" fillId="42" borderId="7" xfId="0" applyNumberFormat="1" applyFont="1" applyFill="1" applyBorder="1" applyAlignment="1">
      <alignment horizontal="center" vertical="center" wrapText="1"/>
    </xf>
    <xf numFmtId="43" fontId="53" fillId="42" borderId="7" xfId="0" applyNumberFormat="1" applyFont="1" applyFill="1" applyBorder="1" applyAlignment="1">
      <alignment horizontal="center" vertical="center" wrapText="1"/>
    </xf>
    <xf numFmtId="43" fontId="10" fillId="42" borderId="1" xfId="0" applyNumberFormat="1" applyFont="1" applyFill="1" applyBorder="1" applyAlignment="1">
      <alignment horizontal="center" vertical="center" wrapText="1"/>
    </xf>
    <xf numFmtId="0" fontId="19" fillId="0" borderId="0" xfId="0" applyFont="1" applyBorder="1" applyAlignment="1"/>
    <xf numFmtId="0" fontId="20" fillId="0" borderId="0" xfId="0" applyFont="1" applyBorder="1" applyAlignment="1"/>
    <xf numFmtId="0" fontId="20" fillId="0" borderId="0" xfId="0" applyFont="1" applyBorder="1" applyAlignment="1">
      <alignment horizontal="left"/>
    </xf>
    <xf numFmtId="0" fontId="58" fillId="0" borderId="0" xfId="0" applyFont="1" applyBorder="1" applyAlignment="1">
      <alignment wrapText="1"/>
    </xf>
    <xf numFmtId="0" fontId="19" fillId="0" borderId="0" xfId="0" applyFont="1" applyBorder="1" applyAlignment="1">
      <alignment horizontal="left"/>
    </xf>
    <xf numFmtId="0" fontId="59" fillId="0" borderId="0" xfId="0" applyFont="1" applyBorder="1" applyAlignment="1">
      <alignment vertical="center"/>
    </xf>
    <xf numFmtId="0" fontId="61" fillId="0" borderId="0" xfId="0" applyFont="1" applyBorder="1" applyAlignment="1">
      <alignment vertical="center" wrapText="1"/>
    </xf>
    <xf numFmtId="0" fontId="19" fillId="0" borderId="0" xfId="0" applyFont="1" applyBorder="1"/>
    <xf numFmtId="0" fontId="59" fillId="0" borderId="0" xfId="0" applyFont="1" applyAlignment="1">
      <alignment horizontal="left" vertical="center" wrapText="1"/>
    </xf>
    <xf numFmtId="0" fontId="59" fillId="0" borderId="0" xfId="0" applyFont="1" applyAlignment="1">
      <alignment horizontal="center" vertical="center"/>
    </xf>
    <xf numFmtId="0" fontId="62" fillId="0" borderId="0" xfId="0" applyFont="1" applyAlignment="1">
      <alignment horizontal="left" vertical="center"/>
    </xf>
    <xf numFmtId="0" fontId="44" fillId="0" borderId="0" xfId="0" applyFont="1" applyBorder="1" applyAlignment="1">
      <alignment horizontal="left"/>
    </xf>
    <xf numFmtId="165" fontId="57" fillId="0" borderId="0" xfId="59" applyNumberFormat="1" applyFont="1" applyFill="1" applyAlignment="1" applyProtection="1">
      <alignment horizontal="left" vertical="center"/>
    </xf>
    <xf numFmtId="0" fontId="44" fillId="0" borderId="0" xfId="0" applyFont="1" applyBorder="1" applyAlignment="1"/>
    <xf numFmtId="0" fontId="12" fillId="0" borderId="0" xfId="0" applyFont="1" applyAlignment="1">
      <alignment vertical="center"/>
    </xf>
    <xf numFmtId="0" fontId="12" fillId="0" borderId="0" xfId="0" applyFont="1" applyFill="1"/>
    <xf numFmtId="0" fontId="43" fillId="5" borderId="1" xfId="0" applyFont="1" applyFill="1" applyBorder="1" applyAlignment="1">
      <alignment horizontal="center" vertical="center" wrapText="1"/>
    </xf>
    <xf numFmtId="0" fontId="6" fillId="43" borderId="1"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1" fillId="0" borderId="0" xfId="0" applyFont="1" applyAlignment="1">
      <alignment horizontal="left" vertical="center"/>
    </xf>
    <xf numFmtId="0" fontId="11" fillId="0" borderId="0" xfId="0" applyFont="1"/>
    <xf numFmtId="0" fontId="1" fillId="0" borderId="0" xfId="0" applyFont="1" applyBorder="1" applyAlignment="1">
      <alignment horizontal="center" vertical="center"/>
    </xf>
    <xf numFmtId="0" fontId="1" fillId="0" borderId="0" xfId="0" applyFont="1" applyBorder="1" applyAlignment="1">
      <alignment vertical="center"/>
    </xf>
    <xf numFmtId="0" fontId="0" fillId="0" borderId="0" xfId="0" applyAlignment="1">
      <alignment horizontal="left"/>
    </xf>
    <xf numFmtId="0" fontId="1" fillId="0" borderId="0" xfId="0" applyFont="1" applyBorder="1" applyAlignment="1">
      <alignment horizontal="left" vertical="center"/>
    </xf>
    <xf numFmtId="0" fontId="0" fillId="43" borderId="0" xfId="0" applyFill="1"/>
    <xf numFmtId="0" fontId="12" fillId="43" borderId="1" xfId="0" applyFont="1" applyFill="1" applyBorder="1" applyAlignment="1">
      <alignment vertical="center" wrapText="1"/>
    </xf>
    <xf numFmtId="0" fontId="69" fillId="6" borderId="1" xfId="0" applyFont="1" applyFill="1" applyBorder="1" applyAlignment="1">
      <alignment horizontal="left" vertical="center"/>
    </xf>
    <xf numFmtId="0" fontId="1" fillId="43" borderId="7" xfId="0" applyFont="1" applyFill="1" applyBorder="1" applyAlignment="1">
      <alignment horizontal="left" vertical="center"/>
    </xf>
    <xf numFmtId="0" fontId="12" fillId="6" borderId="7" xfId="0" applyFont="1" applyFill="1" applyBorder="1" applyAlignment="1">
      <alignment horizontal="center" vertical="center"/>
    </xf>
    <xf numFmtId="0" fontId="12" fillId="6" borderId="1" xfId="0" applyFont="1" applyFill="1" applyBorder="1" applyAlignment="1">
      <alignment horizontal="left" vertical="center"/>
    </xf>
    <xf numFmtId="0" fontId="1" fillId="6" borderId="1" xfId="0" applyFont="1" applyFill="1" applyBorder="1" applyAlignment="1">
      <alignment vertical="center"/>
    </xf>
    <xf numFmtId="0" fontId="12" fillId="43" borderId="1" xfId="0" applyFont="1" applyFill="1" applyBorder="1" applyAlignment="1">
      <alignment vertical="top" wrapText="1"/>
    </xf>
    <xf numFmtId="0" fontId="12" fillId="6" borderId="1" xfId="0" applyFont="1" applyFill="1" applyBorder="1"/>
    <xf numFmtId="0" fontId="9" fillId="0" borderId="0" xfId="0" applyFont="1" applyBorder="1" applyAlignment="1">
      <alignment horizontal="center" vertical="top"/>
    </xf>
    <xf numFmtId="0" fontId="75" fillId="0" borderId="0" xfId="0" applyFont="1" applyBorder="1" applyAlignment="1">
      <alignment horizontal="center" vertical="top" wrapText="1"/>
    </xf>
    <xf numFmtId="0" fontId="76" fillId="6" borderId="1" xfId="0" applyFont="1" applyFill="1" applyBorder="1" applyAlignment="1">
      <alignment horizontal="left" vertical="top" wrapText="1"/>
    </xf>
    <xf numFmtId="0" fontId="9" fillId="6" borderId="1" xfId="0" applyFont="1" applyFill="1" applyBorder="1" applyAlignment="1">
      <alignment horizontal="left" vertical="top" wrapText="1"/>
    </xf>
    <xf numFmtId="0" fontId="9" fillId="6" borderId="2" xfId="0" applyFont="1" applyFill="1" applyBorder="1" applyAlignment="1">
      <alignment horizontal="left" vertical="top" wrapText="1"/>
    </xf>
    <xf numFmtId="0" fontId="0" fillId="6" borderId="1" xfId="0" applyFill="1" applyBorder="1" applyAlignment="1"/>
    <xf numFmtId="0" fontId="9" fillId="6" borderId="1" xfId="0" applyFont="1" applyFill="1" applyBorder="1" applyAlignment="1">
      <alignment horizontal="center" vertical="top" wrapText="1"/>
    </xf>
    <xf numFmtId="0" fontId="9" fillId="6" borderId="2" xfId="0" applyFont="1" applyFill="1" applyBorder="1" applyAlignment="1">
      <alignment horizontal="center" vertical="top" wrapText="1"/>
    </xf>
    <xf numFmtId="0" fontId="76" fillId="6" borderId="2" xfId="0" applyFont="1" applyFill="1" applyBorder="1" applyAlignment="1">
      <alignment horizontal="center" vertical="top" wrapText="1"/>
    </xf>
    <xf numFmtId="0" fontId="12" fillId="43" borderId="1" xfId="0" applyFont="1" applyFill="1" applyBorder="1" applyAlignment="1">
      <alignment horizontal="center" vertical="center" wrapText="1"/>
    </xf>
    <xf numFmtId="0" fontId="12" fillId="43" borderId="1" xfId="0" applyFont="1" applyFill="1" applyBorder="1" applyAlignment="1">
      <alignment horizontal="left" vertical="center" wrapText="1"/>
    </xf>
    <xf numFmtId="0" fontId="9" fillId="43" borderId="1" xfId="0" applyFont="1" applyFill="1" applyBorder="1" applyAlignment="1">
      <alignment horizontal="center" vertical="top" wrapText="1"/>
    </xf>
    <xf numFmtId="0" fontId="12" fillId="43" borderId="7" xfId="0" applyFont="1" applyFill="1" applyBorder="1" applyAlignment="1">
      <alignment horizontal="left" vertical="center" wrapText="1" indent="1"/>
    </xf>
    <xf numFmtId="0" fontId="12" fillId="43" borderId="7" xfId="0" applyFont="1" applyFill="1" applyBorder="1" applyAlignment="1">
      <alignment horizontal="left" vertical="center" wrapText="1" indent="3"/>
    </xf>
    <xf numFmtId="0" fontId="9" fillId="0" borderId="0" xfId="0" applyFont="1" applyAlignment="1">
      <alignment horizontal="left" vertical="top"/>
    </xf>
    <xf numFmtId="0" fontId="12" fillId="43" borderId="7" xfId="0" applyFont="1" applyFill="1" applyBorder="1" applyAlignment="1">
      <alignment horizontal="center" vertical="center" wrapText="1"/>
    </xf>
    <xf numFmtId="0" fontId="44" fillId="0" borderId="0" xfId="0" applyFont="1" applyAlignment="1">
      <alignment horizontal="center"/>
    </xf>
    <xf numFmtId="0" fontId="0" fillId="6" borderId="1" xfId="0" applyFill="1" applyBorder="1" applyAlignment="1">
      <alignment horizontal="center"/>
    </xf>
    <xf numFmtId="0" fontId="44" fillId="0" borderId="0" xfId="0" applyFont="1" applyAlignment="1">
      <alignment horizontal="center"/>
    </xf>
    <xf numFmtId="0" fontId="14" fillId="0" borderId="0" xfId="0" applyFont="1" applyAlignment="1">
      <alignment vertical="center" wrapText="1"/>
    </xf>
    <xf numFmtId="0" fontId="19" fillId="0" borderId="0" xfId="0" applyFont="1" applyAlignment="1">
      <alignment horizontal="center"/>
    </xf>
    <xf numFmtId="0" fontId="10" fillId="6" borderId="1" xfId="0" applyFont="1" applyFill="1" applyBorder="1" applyAlignment="1">
      <alignment horizontal="center"/>
    </xf>
    <xf numFmtId="0" fontId="57" fillId="0" borderId="0" xfId="0" applyFont="1"/>
    <xf numFmtId="0" fontId="10" fillId="0" borderId="0" xfId="0" applyFont="1" applyFill="1"/>
    <xf numFmtId="0" fontId="14" fillId="0" borderId="0" xfId="0" applyFont="1" applyFill="1"/>
    <xf numFmtId="0" fontId="9" fillId="0" borderId="32" xfId="0" applyFont="1" applyBorder="1" applyAlignment="1">
      <alignment horizontal="left" vertical="top"/>
    </xf>
    <xf numFmtId="0" fontId="10" fillId="0" borderId="0" xfId="0" applyFont="1" applyAlignment="1">
      <alignment horizontal="right"/>
    </xf>
    <xf numFmtId="0" fontId="44" fillId="0" borderId="0" xfId="0" applyFont="1" applyAlignment="1">
      <alignment horizontal="center"/>
    </xf>
    <xf numFmtId="0" fontId="19" fillId="0" borderId="0" xfId="0" applyFont="1" applyFill="1" applyBorder="1"/>
    <xf numFmtId="0" fontId="59" fillId="0" borderId="0" xfId="0" applyFont="1" applyFill="1" applyBorder="1" applyAlignment="1">
      <alignment horizontal="left" wrapText="1"/>
    </xf>
    <xf numFmtId="0" fontId="11" fillId="0" borderId="0" xfId="0" applyFont="1" applyFill="1" applyAlignment="1">
      <alignment vertical="center"/>
    </xf>
    <xf numFmtId="0" fontId="0" fillId="0" borderId="0" xfId="0" applyFill="1"/>
    <xf numFmtId="0" fontId="8" fillId="0" borderId="0" xfId="0" applyFont="1" applyFill="1" applyAlignment="1">
      <alignment horizontal="center" vertical="center"/>
    </xf>
    <xf numFmtId="0" fontId="14" fillId="0" borderId="0" xfId="0" applyFont="1" applyFill="1" applyAlignment="1">
      <alignment horizontal="left" vertical="center" wrapText="1"/>
    </xf>
    <xf numFmtId="0" fontId="14" fillId="0" borderId="0" xfId="0" applyFont="1" applyFill="1" applyAlignment="1">
      <alignment vertical="center" wrapText="1"/>
    </xf>
    <xf numFmtId="0" fontId="66" fillId="0" borderId="0" xfId="0" applyFont="1" applyFill="1" applyBorder="1" applyAlignment="1">
      <alignment horizontal="left" wrapText="1"/>
    </xf>
    <xf numFmtId="0" fontId="69" fillId="0" borderId="0" xfId="0" applyFont="1" applyFill="1" applyAlignment="1">
      <alignment horizontal="left" vertical="center" wrapText="1"/>
    </xf>
    <xf numFmtId="0" fontId="14" fillId="0" borderId="0" xfId="0" applyFont="1" applyFill="1" applyAlignment="1">
      <alignment horizontal="left" vertical="center"/>
    </xf>
    <xf numFmtId="0" fontId="45" fillId="0" borderId="0" xfId="0" applyFont="1" applyFill="1" applyBorder="1" applyAlignment="1">
      <alignment horizontal="left"/>
    </xf>
    <xf numFmtId="0" fontId="58" fillId="0" borderId="0" xfId="0" applyFont="1" applyFill="1" applyBorder="1" applyAlignment="1">
      <alignment horizontal="left" wrapText="1"/>
    </xf>
    <xf numFmtId="0" fontId="60" fillId="0" borderId="0" xfId="0" applyFont="1" applyFill="1" applyBorder="1" applyAlignment="1">
      <alignment vertical="top" wrapText="1"/>
    </xf>
    <xf numFmtId="0" fontId="60" fillId="0" borderId="0" xfId="0" applyFont="1" applyFill="1" applyBorder="1" applyAlignment="1">
      <alignment horizontal="center" vertical="top" wrapText="1"/>
    </xf>
    <xf numFmtId="0" fontId="19" fillId="0" borderId="0" xfId="0" applyFont="1" applyFill="1" applyBorder="1" applyAlignment="1"/>
    <xf numFmtId="0" fontId="20" fillId="0" borderId="0" xfId="0" applyFont="1" applyFill="1" applyBorder="1" applyAlignment="1"/>
    <xf numFmtId="0" fontId="20" fillId="0" borderId="0" xfId="0" applyFont="1" applyFill="1" applyBorder="1" applyAlignment="1">
      <alignment horizontal="left"/>
    </xf>
    <xf numFmtId="0" fontId="58" fillId="0" borderId="0" xfId="0" applyFont="1" applyFill="1" applyBorder="1" applyAlignment="1">
      <alignment wrapText="1"/>
    </xf>
    <xf numFmtId="0" fontId="19" fillId="0" borderId="0" xfId="0" applyFont="1" applyFill="1" applyBorder="1" applyAlignment="1">
      <alignment horizontal="left"/>
    </xf>
    <xf numFmtId="0" fontId="44" fillId="0" borderId="0" xfId="0" applyFont="1" applyFill="1" applyBorder="1" applyAlignment="1">
      <alignment horizontal="left"/>
    </xf>
    <xf numFmtId="0" fontId="65" fillId="4" borderId="0" xfId="0" applyFont="1" applyFill="1" applyBorder="1" applyAlignment="1">
      <alignment horizontal="center" wrapText="1"/>
    </xf>
    <xf numFmtId="0" fontId="12" fillId="45" borderId="0" xfId="0" applyFont="1" applyFill="1" applyAlignment="1">
      <alignment horizontal="left" vertical="center"/>
    </xf>
    <xf numFmtId="0" fontId="0" fillId="45" borderId="0" xfId="0" applyFill="1" applyAlignment="1">
      <alignment horizontal="center" vertical="center" wrapText="1"/>
    </xf>
    <xf numFmtId="0" fontId="50" fillId="0" borderId="0" xfId="0" applyFont="1"/>
    <xf numFmtId="0" fontId="50" fillId="0" borderId="0" xfId="0" applyFont="1" applyBorder="1" applyAlignment="1"/>
    <xf numFmtId="0" fontId="43" fillId="7" borderId="0" xfId="0" applyFont="1" applyFill="1" applyAlignment="1">
      <alignment vertical="center"/>
    </xf>
    <xf numFmtId="0" fontId="77" fillId="7" borderId="0" xfId="0" applyFont="1" applyFill="1" applyBorder="1" applyAlignment="1">
      <alignment vertical="center"/>
    </xf>
    <xf numFmtId="0" fontId="77" fillId="0" borderId="0" xfId="0" applyFont="1" applyBorder="1" applyAlignment="1">
      <alignment vertical="center"/>
    </xf>
    <xf numFmtId="0" fontId="70" fillId="0" borderId="0" xfId="0" applyFont="1" applyAlignment="1">
      <alignment vertical="center"/>
    </xf>
    <xf numFmtId="0" fontId="77" fillId="45" borderId="0" xfId="0" applyFont="1" applyFill="1"/>
    <xf numFmtId="0" fontId="46" fillId="0" borderId="0" xfId="0" applyFont="1"/>
    <xf numFmtId="166" fontId="46" fillId="0" borderId="0" xfId="0" applyNumberFormat="1" applyFont="1"/>
    <xf numFmtId="166" fontId="20" fillId="0" borderId="0" xfId="0" applyNumberFormat="1" applyFont="1"/>
    <xf numFmtId="166" fontId="6" fillId="0" borderId="0" xfId="0" applyNumberFormat="1" applyFont="1"/>
    <xf numFmtId="0" fontId="6" fillId="0" borderId="0" xfId="0" applyFont="1"/>
    <xf numFmtId="0" fontId="6" fillId="0" borderId="0" xfId="0" applyFont="1" applyAlignment="1"/>
    <xf numFmtId="0" fontId="6" fillId="0" borderId="0" xfId="0" applyFont="1" applyAlignment="1">
      <alignment wrapText="1"/>
    </xf>
    <xf numFmtId="166" fontId="46" fillId="0" borderId="0" xfId="0" applyNumberFormat="1" applyFont="1" applyAlignment="1">
      <alignment horizontal="center" vertical="center"/>
    </xf>
    <xf numFmtId="166" fontId="46" fillId="0" borderId="0" xfId="0" applyNumberFormat="1" applyFont="1" applyAlignment="1"/>
    <xf numFmtId="166" fontId="20" fillId="0" borderId="0" xfId="0" applyNumberFormat="1" applyFont="1" applyAlignment="1"/>
    <xf numFmtId="0" fontId="46" fillId="0" borderId="0" xfId="0" applyFont="1" applyAlignment="1">
      <alignment horizontal="left" vertical="top" wrapText="1"/>
    </xf>
    <xf numFmtId="49" fontId="70" fillId="2" borderId="1" xfId="0" applyNumberFormat="1" applyFont="1" applyFill="1" applyBorder="1" applyAlignment="1">
      <alignment horizontal="center" vertical="center" wrapText="1"/>
    </xf>
    <xf numFmtId="0" fontId="77" fillId="0" borderId="0" xfId="0" applyFont="1" applyAlignment="1">
      <alignment horizontal="left" vertical="top" wrapText="1"/>
    </xf>
    <xf numFmtId="0" fontId="6" fillId="0" borderId="0" xfId="0" applyFont="1" applyAlignment="1">
      <alignment vertical="top"/>
    </xf>
    <xf numFmtId="0" fontId="82" fillId="46" borderId="1" xfId="0" applyFont="1" applyFill="1" applyBorder="1" applyAlignment="1">
      <alignment vertical="top" wrapText="1"/>
    </xf>
    <xf numFmtId="0" fontId="4" fillId="0" borderId="0" xfId="0" applyFont="1" applyAlignment="1">
      <alignment vertical="top"/>
    </xf>
    <xf numFmtId="0" fontId="6" fillId="4" borderId="0" xfId="0" applyFont="1" applyFill="1" applyAlignment="1">
      <alignment vertical="top"/>
    </xf>
    <xf numFmtId="0" fontId="20" fillId="0" borderId="0" xfId="0" applyFont="1" applyAlignment="1">
      <alignment vertical="top"/>
    </xf>
    <xf numFmtId="166" fontId="4" fillId="0" borderId="0" xfId="0" applyNumberFormat="1" applyFont="1" applyAlignment="1">
      <alignment vertical="top"/>
    </xf>
    <xf numFmtId="0" fontId="46" fillId="0" borderId="0" xfId="0" applyFont="1" applyAlignment="1">
      <alignment vertical="top"/>
    </xf>
    <xf numFmtId="166" fontId="82" fillId="46" borderId="1" xfId="0" applyNumberFormat="1" applyFont="1" applyFill="1" applyBorder="1" applyAlignment="1">
      <alignment vertical="top" wrapText="1"/>
    </xf>
    <xf numFmtId="0" fontId="4" fillId="4" borderId="0" xfId="0" applyFont="1" applyFill="1" applyAlignment="1">
      <alignment vertical="top"/>
    </xf>
    <xf numFmtId="0" fontId="67" fillId="6" borderId="1" xfId="0" applyFont="1" applyFill="1" applyBorder="1" applyAlignment="1">
      <alignment horizontal="center" vertical="center" wrapText="1"/>
    </xf>
    <xf numFmtId="0" fontId="46" fillId="4" borderId="0" xfId="0" applyFont="1" applyFill="1"/>
    <xf numFmtId="0" fontId="77" fillId="0" borderId="0" xfId="0" applyFont="1" applyAlignment="1">
      <alignment vertical="top"/>
    </xf>
    <xf numFmtId="0" fontId="46" fillId="0" borderId="0" xfId="0" applyFont="1" applyAlignment="1">
      <alignment horizontal="left" vertical="top"/>
    </xf>
    <xf numFmtId="0" fontId="82" fillId="4" borderId="0" xfId="0" applyFont="1" applyFill="1" applyBorder="1" applyAlignment="1">
      <alignment vertical="top" wrapText="1"/>
    </xf>
    <xf numFmtId="0" fontId="82" fillId="46" borderId="8" xfId="0" applyFont="1" applyFill="1" applyBorder="1" applyAlignment="1">
      <alignment vertical="top" wrapText="1"/>
    </xf>
    <xf numFmtId="0" fontId="84" fillId="4" borderId="1" xfId="62" applyFont="1" applyFill="1" applyBorder="1" applyAlignment="1">
      <alignment horizontal="center"/>
    </xf>
    <xf numFmtId="0" fontId="20" fillId="0" borderId="0" xfId="0" applyFont="1"/>
    <xf numFmtId="0" fontId="77" fillId="4" borderId="0" xfId="0" applyFont="1" applyFill="1" applyBorder="1" applyAlignment="1">
      <alignment horizontal="center" vertical="top" wrapText="1"/>
    </xf>
    <xf numFmtId="0" fontId="46" fillId="4" borderId="0" xfId="0" applyFont="1" applyFill="1" applyAlignment="1">
      <alignment horizontal="left" vertical="top" wrapText="1"/>
    </xf>
    <xf numFmtId="0" fontId="77" fillId="4" borderId="34" xfId="0" applyFont="1" applyFill="1" applyBorder="1" applyAlignment="1">
      <alignment vertical="center"/>
    </xf>
    <xf numFmtId="0" fontId="77" fillId="4" borderId="34" xfId="0" applyFont="1" applyFill="1" applyBorder="1" applyAlignment="1">
      <alignment vertical="top"/>
    </xf>
    <xf numFmtId="0" fontId="77" fillId="4" borderId="34" xfId="0" applyFont="1" applyFill="1" applyBorder="1" applyAlignment="1">
      <alignment vertical="top" wrapText="1"/>
    </xf>
    <xf numFmtId="164" fontId="80" fillId="46" borderId="1" xfId="61" applyFont="1" applyFill="1" applyBorder="1" applyAlignment="1">
      <alignment horizontal="center" vertical="center"/>
    </xf>
    <xf numFmtId="164" fontId="67" fillId="6" borderId="1" xfId="61" applyFont="1" applyFill="1" applyBorder="1" applyAlignment="1">
      <alignment horizontal="center" vertical="center"/>
    </xf>
    <xf numFmtId="165" fontId="67" fillId="6" borderId="6" xfId="59" applyNumberFormat="1" applyFont="1" applyFill="1" applyBorder="1" applyAlignment="1">
      <alignment horizontal="center" vertical="center" wrapText="1"/>
    </xf>
    <xf numFmtId="164" fontId="80" fillId="6" borderId="1" xfId="61" applyFont="1" applyFill="1" applyBorder="1" applyAlignment="1">
      <alignment horizontal="center" vertical="center"/>
    </xf>
    <xf numFmtId="164" fontId="67" fillId="6" borderId="6" xfId="61" applyFont="1" applyFill="1" applyBorder="1" applyAlignment="1">
      <alignment horizontal="center" vertical="center"/>
    </xf>
    <xf numFmtId="167" fontId="67" fillId="6" borderId="1" xfId="61" applyNumberFormat="1" applyFont="1" applyFill="1" applyBorder="1" applyAlignment="1">
      <alignment horizontal="center" vertical="center"/>
    </xf>
    <xf numFmtId="0" fontId="80" fillId="46" borderId="1" xfId="0" applyFont="1" applyFill="1" applyBorder="1" applyAlignment="1">
      <alignment horizontal="center" vertical="center" wrapText="1"/>
    </xf>
    <xf numFmtId="164" fontId="67" fillId="6" borderId="1" xfId="61" applyFont="1" applyFill="1" applyBorder="1" applyAlignment="1">
      <alignment horizontal="center" vertical="top"/>
    </xf>
    <xf numFmtId="0" fontId="85" fillId="0" borderId="0" xfId="62" applyFont="1" applyFill="1"/>
    <xf numFmtId="0" fontId="86" fillId="0" borderId="0" xfId="62" applyFont="1" applyFill="1"/>
    <xf numFmtId="0" fontId="86" fillId="0" borderId="0" xfId="62" applyFont="1" applyFill="1" applyAlignment="1">
      <alignment horizontal="center" vertical="center"/>
    </xf>
    <xf numFmtId="0" fontId="86" fillId="48" borderId="1" xfId="62" applyFont="1" applyFill="1" applyBorder="1" applyAlignment="1">
      <alignment horizontal="center" vertical="center" wrapText="1"/>
    </xf>
    <xf numFmtId="0" fontId="86" fillId="49" borderId="10" xfId="62" applyFont="1" applyFill="1" applyBorder="1" applyAlignment="1">
      <alignment horizontal="center" vertical="top" wrapText="1"/>
    </xf>
    <xf numFmtId="0" fontId="86" fillId="49" borderId="6" xfId="62" applyFont="1" applyFill="1" applyBorder="1" applyAlignment="1">
      <alignment horizontal="center" vertical="top" wrapText="1"/>
    </xf>
    <xf numFmtId="0" fontId="86" fillId="49" borderId="1" xfId="62" applyFont="1" applyFill="1" applyBorder="1" applyAlignment="1">
      <alignment horizontal="center" vertical="center" wrapText="1"/>
    </xf>
    <xf numFmtId="0" fontId="86" fillId="0" borderId="1" xfId="62" applyFont="1" applyFill="1" applyBorder="1"/>
    <xf numFmtId="0" fontId="86" fillId="50" borderId="7" xfId="62" applyFont="1" applyFill="1" applyBorder="1" applyAlignment="1">
      <alignment horizontal="center" vertical="top" wrapText="1"/>
    </xf>
    <xf numFmtId="10" fontId="86" fillId="50" borderId="1" xfId="62" applyNumberFormat="1" applyFont="1" applyFill="1" applyBorder="1" applyAlignment="1">
      <alignment horizontal="center" vertical="center" wrapText="1"/>
    </xf>
    <xf numFmtId="0" fontId="86" fillId="50" borderId="1" xfId="62" applyFont="1" applyFill="1" applyBorder="1" applyAlignment="1">
      <alignment horizontal="center" vertical="center" wrapText="1"/>
    </xf>
    <xf numFmtId="0" fontId="86" fillId="50" borderId="0" xfId="62" applyFont="1" applyFill="1"/>
    <xf numFmtId="1" fontId="86" fillId="50" borderId="7" xfId="62" applyNumberFormat="1" applyFont="1" applyFill="1" applyBorder="1" applyAlignment="1">
      <alignment horizontal="center" vertical="center" wrapText="1"/>
    </xf>
    <xf numFmtId="0" fontId="86" fillId="50" borderId="7" xfId="62" applyFont="1" applyFill="1" applyBorder="1" applyAlignment="1">
      <alignment horizontal="center" vertical="center" wrapText="1"/>
    </xf>
    <xf numFmtId="0" fontId="86" fillId="51" borderId="7" xfId="62" applyFont="1" applyFill="1" applyBorder="1" applyAlignment="1">
      <alignment horizontal="center" vertical="center" wrapText="1"/>
    </xf>
    <xf numFmtId="0" fontId="86" fillId="51" borderId="7" xfId="62" applyFont="1" applyFill="1" applyBorder="1" applyAlignment="1">
      <alignment horizontal="center" vertical="top" wrapText="1"/>
    </xf>
    <xf numFmtId="0" fontId="86" fillId="51" borderId="0" xfId="62" applyFont="1" applyFill="1"/>
    <xf numFmtId="0" fontId="86" fillId="51" borderId="1" xfId="62" applyFont="1" applyFill="1" applyBorder="1" applyAlignment="1">
      <alignment horizontal="center" vertical="center" wrapText="1"/>
    </xf>
    <xf numFmtId="1" fontId="86" fillId="51" borderId="1" xfId="62" applyNumberFormat="1" applyFont="1" applyFill="1" applyBorder="1" applyAlignment="1">
      <alignment horizontal="center" vertical="center" wrapText="1"/>
    </xf>
    <xf numFmtId="0" fontId="50" fillId="0" borderId="0" xfId="62" applyFont="1" applyFill="1" applyAlignment="1">
      <alignment horizontal="center" vertical="center"/>
    </xf>
    <xf numFmtId="0" fontId="51" fillId="47" borderId="0" xfId="62" applyFont="1" applyFill="1"/>
    <xf numFmtId="0" fontId="50" fillId="47" borderId="0" xfId="62" applyFont="1" applyFill="1"/>
    <xf numFmtId="0" fontId="87" fillId="49" borderId="1" xfId="62" applyFont="1" applyFill="1" applyBorder="1" applyAlignment="1">
      <alignment horizontal="center" vertical="top" wrapText="1"/>
    </xf>
    <xf numFmtId="0" fontId="87" fillId="49" borderId="1" xfId="62" applyFont="1" applyFill="1" applyBorder="1" applyAlignment="1">
      <alignment horizontal="center" wrapText="1"/>
    </xf>
    <xf numFmtId="0" fontId="90" fillId="0" borderId="0" xfId="62" applyFont="1" applyAlignment="1">
      <alignment vertical="center"/>
    </xf>
    <xf numFmtId="0" fontId="91" fillId="0" borderId="0" xfId="62" applyFont="1"/>
    <xf numFmtId="0" fontId="92" fillId="0" borderId="0" xfId="62" applyFont="1"/>
    <xf numFmtId="0" fontId="91" fillId="0" borderId="0" xfId="62" applyFont="1" applyAlignment="1">
      <alignment horizontal="center"/>
    </xf>
    <xf numFmtId="0" fontId="84" fillId="0" borderId="0" xfId="62" applyFont="1"/>
    <xf numFmtId="0" fontId="95" fillId="0" borderId="0" xfId="62" applyFont="1"/>
    <xf numFmtId="0" fontId="84" fillId="0" borderId="0" xfId="62" applyFont="1" applyAlignment="1">
      <alignment horizontal="center"/>
    </xf>
    <xf numFmtId="0" fontId="95" fillId="0" borderId="0" xfId="62" applyFont="1" applyFill="1"/>
    <xf numFmtId="0" fontId="84" fillId="0" borderId="0" xfId="62" applyFont="1" applyFill="1" applyAlignment="1">
      <alignment horizontal="center"/>
    </xf>
    <xf numFmtId="0" fontId="84" fillId="2" borderId="1" xfId="62" applyFont="1" applyFill="1" applyBorder="1" applyAlignment="1">
      <alignment wrapText="1"/>
    </xf>
    <xf numFmtId="0" fontId="84" fillId="2" borderId="2" xfId="62" applyFont="1" applyFill="1" applyBorder="1" applyAlignment="1">
      <alignment wrapText="1"/>
    </xf>
    <xf numFmtId="0" fontId="95" fillId="0" borderId="0" xfId="62" applyFont="1" applyFill="1" applyBorder="1"/>
    <xf numFmtId="0" fontId="84" fillId="0" borderId="0" xfId="62" applyFont="1" applyFill="1" applyBorder="1" applyAlignment="1">
      <alignment horizontal="center"/>
    </xf>
    <xf numFmtId="0" fontId="84" fillId="50" borderId="1" xfId="62" applyFont="1" applyFill="1" applyBorder="1" applyAlignment="1">
      <alignment horizontal="left" vertical="top" wrapText="1"/>
    </xf>
    <xf numFmtId="0" fontId="96" fillId="49" borderId="1" xfId="62" applyFont="1" applyFill="1" applyBorder="1" applyAlignment="1">
      <alignment horizontal="left" vertical="top" wrapText="1"/>
    </xf>
    <xf numFmtId="0" fontId="84" fillId="49" borderId="1" xfId="62" applyFont="1" applyFill="1" applyBorder="1" applyAlignment="1">
      <alignment horizontal="left" vertical="top" wrapText="1"/>
    </xf>
    <xf numFmtId="0" fontId="84" fillId="4" borderId="2" xfId="62" applyFont="1" applyFill="1" applyBorder="1" applyAlignment="1">
      <alignment horizontal="left" vertical="top" wrapText="1"/>
    </xf>
    <xf numFmtId="0" fontId="96" fillId="4" borderId="3" xfId="62" applyFont="1" applyFill="1" applyBorder="1" applyAlignment="1">
      <alignment horizontal="left" vertical="top" wrapText="1"/>
    </xf>
    <xf numFmtId="0" fontId="95" fillId="4" borderId="0" xfId="62" applyFont="1" applyFill="1" applyBorder="1"/>
    <xf numFmtId="0" fontId="84" fillId="4" borderId="0" xfId="62" applyFont="1" applyFill="1" applyBorder="1" applyAlignment="1">
      <alignment horizontal="center"/>
    </xf>
    <xf numFmtId="0" fontId="84" fillId="4" borderId="0" xfId="62" applyFont="1" applyFill="1"/>
    <xf numFmtId="0" fontId="95" fillId="0" borderId="0" xfId="62" applyFont="1" applyBorder="1"/>
    <xf numFmtId="0" fontId="84" fillId="0" borderId="0" xfId="62" applyFont="1" applyBorder="1" applyAlignment="1">
      <alignment horizontal="center"/>
    </xf>
    <xf numFmtId="0" fontId="84" fillId="0" borderId="8" xfId="62" applyFont="1" applyBorder="1"/>
    <xf numFmtId="0" fontId="84" fillId="0" borderId="1" xfId="62" applyFont="1" applyBorder="1" applyAlignment="1">
      <alignment horizontal="left" vertical="top" wrapText="1"/>
    </xf>
    <xf numFmtId="0" fontId="84" fillId="0" borderId="2" xfId="62" applyFont="1" applyBorder="1" applyAlignment="1">
      <alignment horizontal="left" vertical="top" wrapText="1"/>
    </xf>
    <xf numFmtId="0" fontId="84" fillId="2" borderId="1" xfId="62" applyFont="1" applyFill="1" applyBorder="1" applyAlignment="1">
      <alignment vertical="top" wrapText="1"/>
    </xf>
    <xf numFmtId="0" fontId="84" fillId="49" borderId="8" xfId="62" applyFont="1" applyFill="1" applyBorder="1" applyAlignment="1">
      <alignment horizontal="left" vertical="top" wrapText="1"/>
    </xf>
    <xf numFmtId="0" fontId="84" fillId="2" borderId="1" xfId="62" applyFont="1" applyFill="1" applyBorder="1" applyAlignment="1">
      <alignment horizontal="center" vertical="top" wrapText="1"/>
    </xf>
    <xf numFmtId="0" fontId="84" fillId="2" borderId="6" xfId="62" applyFont="1" applyFill="1" applyBorder="1" applyAlignment="1">
      <alignment horizontal="center" vertical="top" wrapText="1"/>
    </xf>
    <xf numFmtId="0" fontId="84" fillId="49" borderId="2" xfId="62" applyFont="1" applyFill="1" applyBorder="1" applyAlignment="1">
      <alignment vertical="top" wrapText="1"/>
    </xf>
    <xf numFmtId="0" fontId="84" fillId="49" borderId="1" xfId="62" applyFont="1" applyFill="1" applyBorder="1" applyAlignment="1">
      <alignment vertical="top" wrapText="1"/>
    </xf>
    <xf numFmtId="0" fontId="84" fillId="49" borderId="1" xfId="62" applyFont="1" applyFill="1" applyBorder="1" applyAlignment="1">
      <alignment horizontal="center" vertical="top" wrapText="1"/>
    </xf>
    <xf numFmtId="0" fontId="84" fillId="0" borderId="0" xfId="62" applyFont="1" applyFill="1"/>
    <xf numFmtId="0" fontId="84" fillId="49" borderId="1" xfId="62" applyFont="1" applyFill="1" applyBorder="1" applyAlignment="1">
      <alignment horizontal="right" vertical="top" wrapText="1"/>
    </xf>
    <xf numFmtId="169" fontId="96" fillId="49" borderId="1" xfId="59" applyNumberFormat="1" applyFont="1" applyFill="1" applyBorder="1" applyAlignment="1">
      <alignment horizontal="right" wrapText="1"/>
    </xf>
    <xf numFmtId="0" fontId="84" fillId="0" borderId="2" xfId="62" applyFont="1" applyFill="1" applyBorder="1" applyAlignment="1">
      <alignment horizontal="left" vertical="top" wrapText="1"/>
    </xf>
    <xf numFmtId="0" fontId="84" fillId="0" borderId="8" xfId="62" applyFont="1" applyFill="1" applyBorder="1" applyAlignment="1">
      <alignment horizontal="left" vertical="top" wrapText="1"/>
    </xf>
    <xf numFmtId="169" fontId="97" fillId="0" borderId="0" xfId="59" applyNumberFormat="1" applyFont="1" applyFill="1" applyBorder="1" applyAlignment="1">
      <alignment horizontal="right" wrapText="1"/>
    </xf>
    <xf numFmtId="169" fontId="96" fillId="0" borderId="0" xfId="59" applyNumberFormat="1" applyFont="1" applyFill="1" applyBorder="1" applyAlignment="1">
      <alignment horizontal="center" wrapText="1"/>
    </xf>
    <xf numFmtId="169" fontId="96" fillId="0" borderId="0" xfId="59" applyNumberFormat="1" applyFont="1" applyFill="1" applyBorder="1" applyAlignment="1">
      <alignment horizontal="right" wrapText="1"/>
    </xf>
    <xf numFmtId="0" fontId="84" fillId="49" borderId="1" xfId="62" applyFont="1" applyFill="1" applyBorder="1" applyAlignment="1">
      <alignment horizontal="right" wrapText="1"/>
    </xf>
    <xf numFmtId="0" fontId="84" fillId="49" borderId="1" xfId="62" applyFont="1" applyFill="1" applyBorder="1" applyAlignment="1">
      <alignment horizontal="center" wrapText="1"/>
    </xf>
    <xf numFmtId="49" fontId="84" fillId="2" borderId="7" xfId="62" applyNumberFormat="1" applyFont="1" applyFill="1" applyBorder="1" applyAlignment="1">
      <alignment horizontal="center" vertical="top" wrapText="1"/>
    </xf>
    <xf numFmtId="0" fontId="84" fillId="2" borderId="10" xfId="62" applyFont="1" applyFill="1" applyBorder="1" applyAlignment="1">
      <alignment horizontal="center" vertical="top" wrapText="1"/>
    </xf>
    <xf numFmtId="0" fontId="95" fillId="2" borderId="6" xfId="62" applyFont="1" applyFill="1" applyBorder="1" applyAlignment="1">
      <alignment horizontal="center" vertical="top" wrapText="1"/>
    </xf>
    <xf numFmtId="0" fontId="95" fillId="49" borderId="1" xfId="62" applyFont="1" applyFill="1" applyBorder="1"/>
    <xf numFmtId="0" fontId="84" fillId="49" borderId="1" xfId="62" applyFont="1" applyFill="1" applyBorder="1" applyAlignment="1">
      <alignment horizontal="center"/>
    </xf>
    <xf numFmtId="0" fontId="84" fillId="49" borderId="1" xfId="62" applyFont="1" applyFill="1" applyBorder="1"/>
    <xf numFmtId="169" fontId="97" fillId="49" borderId="1" xfId="59" applyNumberFormat="1" applyFont="1" applyFill="1" applyBorder="1" applyAlignment="1">
      <alignment horizontal="right" wrapText="1"/>
    </xf>
    <xf numFmtId="169" fontId="96" fillId="49" borderId="1" xfId="59" applyNumberFormat="1" applyFont="1" applyFill="1" applyBorder="1" applyAlignment="1">
      <alignment horizontal="center" wrapText="1"/>
    </xf>
    <xf numFmtId="0" fontId="98" fillId="0" borderId="0" xfId="62" applyFont="1"/>
    <xf numFmtId="0" fontId="98" fillId="0" borderId="0" xfId="62" applyFont="1" applyAlignment="1">
      <alignment horizontal="center"/>
    </xf>
    <xf numFmtId="0" fontId="95" fillId="2" borderId="1" xfId="62" applyFont="1" applyFill="1" applyBorder="1" applyAlignment="1">
      <alignment horizontal="center" vertical="top" wrapText="1"/>
    </xf>
    <xf numFmtId="0" fontId="84" fillId="0" borderId="0" xfId="62" applyFont="1" applyFill="1" applyBorder="1" applyAlignment="1">
      <alignment horizontal="center" vertical="top" wrapText="1"/>
    </xf>
    <xf numFmtId="0" fontId="96" fillId="53" borderId="1" xfId="62" applyFont="1" applyFill="1" applyBorder="1" applyAlignment="1">
      <alignment horizontal="left" vertical="top" wrapText="1"/>
    </xf>
    <xf numFmtId="0" fontId="96" fillId="53" borderId="2" xfId="62" applyFont="1" applyFill="1" applyBorder="1" applyAlignment="1">
      <alignment horizontal="left" vertical="top" wrapText="1"/>
    </xf>
    <xf numFmtId="0" fontId="95" fillId="0" borderId="1" xfId="62" applyFont="1" applyBorder="1"/>
    <xf numFmtId="0" fontId="84" fillId="0" borderId="1" xfId="62" applyFont="1" applyBorder="1" applyAlignment="1">
      <alignment horizontal="center"/>
    </xf>
    <xf numFmtId="0" fontId="84" fillId="0" borderId="1" xfId="62" applyFont="1" applyBorder="1"/>
    <xf numFmtId="0" fontId="96" fillId="0" borderId="0" xfId="62" applyFont="1" applyFill="1" applyBorder="1" applyAlignment="1">
      <alignment horizontal="center" vertical="top" wrapText="1"/>
    </xf>
    <xf numFmtId="0" fontId="84" fillId="49" borderId="1" xfId="62" applyFont="1" applyFill="1" applyBorder="1" applyAlignment="1">
      <alignment horizontal="right" vertical="center"/>
    </xf>
    <xf numFmtId="0" fontId="95" fillId="49" borderId="1" xfId="62" applyFont="1" applyFill="1" applyBorder="1" applyAlignment="1">
      <alignment vertical="center"/>
    </xf>
    <xf numFmtId="164" fontId="96" fillId="49" borderId="1" xfId="64" applyNumberFormat="1" applyFont="1" applyFill="1" applyBorder="1" applyAlignment="1">
      <alignment horizontal="right" vertical="center"/>
    </xf>
    <xf numFmtId="164" fontId="97" fillId="49" borderId="1" xfId="64" applyNumberFormat="1" applyFont="1" applyFill="1" applyBorder="1" applyAlignment="1">
      <alignment horizontal="right" vertical="center"/>
    </xf>
    <xf numFmtId="0" fontId="84" fillId="49" borderId="2" xfId="62" applyFont="1" applyFill="1" applyBorder="1" applyAlignment="1">
      <alignment horizontal="left" vertical="top" wrapText="1"/>
    </xf>
    <xf numFmtId="0" fontId="84" fillId="49" borderId="1" xfId="62" applyFont="1" applyFill="1" applyBorder="1" applyAlignment="1">
      <alignment horizontal="center" vertical="center" wrapText="1"/>
    </xf>
    <xf numFmtId="0" fontId="95" fillId="49" borderId="6" xfId="62" applyFont="1" applyFill="1" applyBorder="1" applyAlignment="1">
      <alignment horizontal="center" vertical="center" wrapText="1"/>
    </xf>
    <xf numFmtId="0" fontId="84" fillId="49" borderId="6" xfId="62" applyFont="1" applyFill="1" applyBorder="1" applyAlignment="1">
      <alignment horizontal="center" vertical="center" wrapText="1"/>
    </xf>
    <xf numFmtId="0" fontId="84" fillId="2" borderId="1" xfId="62" applyFont="1" applyFill="1" applyBorder="1" applyAlignment="1">
      <alignment horizontal="left" vertical="top" wrapText="1"/>
    </xf>
    <xf numFmtId="0" fontId="84" fillId="4" borderId="8" xfId="62" applyFont="1" applyFill="1" applyBorder="1" applyAlignment="1">
      <alignment horizontal="left" vertical="top" wrapText="1"/>
    </xf>
    <xf numFmtId="4" fontId="97" fillId="4" borderId="0" xfId="65" applyNumberFormat="1" applyFont="1" applyFill="1" applyBorder="1" applyAlignment="1">
      <alignment horizontal="center" vertical="center"/>
    </xf>
    <xf numFmtId="4" fontId="96" fillId="4" borderId="0" xfId="65" applyNumberFormat="1" applyFont="1" applyFill="1" applyBorder="1" applyAlignment="1">
      <alignment horizontal="center" vertical="center"/>
    </xf>
    <xf numFmtId="0" fontId="84" fillId="49" borderId="6" xfId="62" applyFont="1" applyFill="1" applyBorder="1" applyAlignment="1">
      <alignment horizontal="center" vertical="top" wrapText="1"/>
    </xf>
    <xf numFmtId="0" fontId="95" fillId="49" borderId="6" xfId="62" applyFont="1" applyFill="1" applyBorder="1" applyAlignment="1">
      <alignment horizontal="center" vertical="top" wrapText="1"/>
    </xf>
    <xf numFmtId="0" fontId="95" fillId="0" borderId="0" xfId="62" applyFont="1" applyFill="1" applyAlignment="1">
      <alignment horizontal="center"/>
    </xf>
    <xf numFmtId="0" fontId="84" fillId="2" borderId="2" xfId="62" applyFont="1" applyFill="1" applyBorder="1" applyAlignment="1">
      <alignment horizontal="center" vertical="top" wrapText="1"/>
    </xf>
    <xf numFmtId="0" fontId="84" fillId="2" borderId="8" xfId="62" applyFont="1" applyFill="1" applyBorder="1" applyAlignment="1">
      <alignment horizontal="center" vertical="top" wrapText="1"/>
    </xf>
    <xf numFmtId="0" fontId="84" fillId="2" borderId="2" xfId="62" applyFont="1" applyFill="1" applyBorder="1" applyAlignment="1">
      <alignment horizontal="left" vertical="top" wrapText="1"/>
    </xf>
    <xf numFmtId="0" fontId="84" fillId="2" borderId="8" xfId="62" applyFont="1" applyFill="1" applyBorder="1" applyAlignment="1">
      <alignment horizontal="left" vertical="top" wrapText="1"/>
    </xf>
    <xf numFmtId="0" fontId="97" fillId="4" borderId="6" xfId="62" applyFont="1" applyFill="1" applyBorder="1" applyAlignment="1">
      <alignment horizontal="center" vertical="top" wrapText="1"/>
    </xf>
    <xf numFmtId="0" fontId="96" fillId="4" borderId="0" xfId="62" applyFont="1" applyFill="1" applyBorder="1" applyAlignment="1">
      <alignment horizontal="center" vertical="top" wrapText="1"/>
    </xf>
    <xf numFmtId="0" fontId="84" fillId="4" borderId="0" xfId="62" applyFont="1" applyFill="1" applyAlignment="1">
      <alignment horizontal="center"/>
    </xf>
    <xf numFmtId="164" fontId="97" fillId="4" borderId="0" xfId="64" applyNumberFormat="1" applyFont="1" applyFill="1" applyBorder="1" applyAlignment="1">
      <alignment horizontal="right" vertical="center"/>
    </xf>
    <xf numFmtId="164" fontId="96" fillId="4" borderId="0" xfId="64" applyNumberFormat="1" applyFont="1" applyFill="1" applyBorder="1" applyAlignment="1">
      <alignment horizontal="center" vertical="center"/>
    </xf>
    <xf numFmtId="164" fontId="96" fillId="4" borderId="0" xfId="64" applyNumberFormat="1" applyFont="1" applyFill="1" applyBorder="1" applyAlignment="1">
      <alignment horizontal="right" vertical="center"/>
    </xf>
    <xf numFmtId="0" fontId="84" fillId="49" borderId="6" xfId="66" applyFont="1" applyFill="1" applyBorder="1" applyAlignment="1">
      <alignment horizontal="center" vertical="center" wrapText="1"/>
    </xf>
    <xf numFmtId="0" fontId="95" fillId="49" borderId="6" xfId="66" applyFont="1" applyFill="1" applyBorder="1" applyAlignment="1">
      <alignment horizontal="center" vertical="center" wrapText="1"/>
    </xf>
    <xf numFmtId="0" fontId="84" fillId="49" borderId="3" xfId="62" applyFont="1" applyFill="1" applyBorder="1" applyAlignment="1">
      <alignment vertical="top" wrapText="1"/>
    </xf>
    <xf numFmtId="0" fontId="84" fillId="49" borderId="1" xfId="62" applyFont="1" applyFill="1" applyBorder="1" applyAlignment="1">
      <alignment horizontal="right" vertical="center" wrapText="1"/>
    </xf>
    <xf numFmtId="0" fontId="95" fillId="4" borderId="0" xfId="62" applyFont="1" applyFill="1" applyAlignment="1">
      <alignment horizontal="center"/>
    </xf>
    <xf numFmtId="0" fontId="95" fillId="49" borderId="1" xfId="62" applyFont="1" applyFill="1" applyBorder="1" applyAlignment="1">
      <alignment horizontal="right" vertical="center" wrapText="1"/>
    </xf>
    <xf numFmtId="164" fontId="97" fillId="49" borderId="1" xfId="64" applyNumberFormat="1" applyFont="1" applyFill="1" applyBorder="1" applyAlignment="1">
      <alignment horizontal="center" vertical="center"/>
    </xf>
    <xf numFmtId="0" fontId="84" fillId="4" borderId="3" xfId="62" applyFont="1" applyFill="1" applyBorder="1" applyAlignment="1">
      <alignment horizontal="left" vertical="top" wrapText="1"/>
    </xf>
    <xf numFmtId="164" fontId="97" fillId="4" borderId="1" xfId="64" applyNumberFormat="1" applyFont="1" applyFill="1" applyBorder="1" applyAlignment="1">
      <alignment horizontal="right" vertical="center"/>
    </xf>
    <xf numFmtId="0" fontId="84" fillId="0" borderId="0" xfId="62" applyFont="1" applyBorder="1" applyAlignment="1">
      <alignment horizontal="left" vertical="top" wrapText="1"/>
    </xf>
    <xf numFmtId="0" fontId="84" fillId="0" borderId="0" xfId="62" applyFont="1" applyBorder="1"/>
    <xf numFmtId="0" fontId="96" fillId="49" borderId="0" xfId="62" applyFont="1" applyFill="1" applyBorder="1" applyAlignment="1">
      <alignment horizontal="center" vertical="top" wrapText="1"/>
    </xf>
    <xf numFmtId="0" fontId="84" fillId="49" borderId="2" xfId="62" applyFont="1" applyFill="1" applyBorder="1" applyAlignment="1">
      <alignment vertical="top"/>
    </xf>
    <xf numFmtId="1" fontId="84" fillId="49" borderId="1" xfId="62" applyNumberFormat="1" applyFont="1" applyFill="1" applyBorder="1" applyAlignment="1">
      <alignment horizontal="right" vertical="center" wrapText="1"/>
    </xf>
    <xf numFmtId="1" fontId="95" fillId="49" borderId="1" xfId="62" applyNumberFormat="1" applyFont="1" applyFill="1" applyBorder="1" applyAlignment="1">
      <alignment horizontal="right" vertical="center" wrapText="1"/>
    </xf>
    <xf numFmtId="1" fontId="84" fillId="0" borderId="0" xfId="62" applyNumberFormat="1" applyFont="1"/>
    <xf numFmtId="0" fontId="84" fillId="54" borderId="1" xfId="0" applyFont="1" applyFill="1" applyBorder="1" applyAlignment="1">
      <alignment vertical="top" wrapText="1"/>
    </xf>
    <xf numFmtId="0" fontId="95" fillId="0" borderId="1" xfId="62" applyFont="1" applyBorder="1" applyAlignment="1">
      <alignment horizontal="center"/>
    </xf>
    <xf numFmtId="0" fontId="84" fillId="10" borderId="1" xfId="62" applyFont="1" applyFill="1" applyBorder="1" applyAlignment="1">
      <alignment horizontal="left" vertical="top" wrapText="1"/>
    </xf>
    <xf numFmtId="0" fontId="84" fillId="10" borderId="1" xfId="62" applyFont="1" applyFill="1" applyBorder="1" applyAlignment="1">
      <alignment vertical="top" wrapText="1"/>
    </xf>
    <xf numFmtId="0" fontId="84" fillId="54" borderId="1" xfId="62" applyFont="1" applyFill="1" applyBorder="1" applyAlignment="1">
      <alignment horizontal="left" vertical="top" wrapText="1"/>
    </xf>
    <xf numFmtId="0" fontId="84" fillId="10" borderId="1" xfId="62" applyFont="1" applyFill="1" applyBorder="1" applyAlignment="1">
      <alignment vertical="top"/>
    </xf>
    <xf numFmtId="1" fontId="84" fillId="49" borderId="1" xfId="62" applyNumberFormat="1" applyFont="1" applyFill="1" applyBorder="1" applyAlignment="1">
      <alignment horizontal="center" vertical="center" wrapText="1"/>
    </xf>
    <xf numFmtId="164" fontId="96" fillId="8" borderId="1" xfId="64" applyNumberFormat="1" applyFont="1" applyFill="1" applyBorder="1" applyAlignment="1">
      <alignment horizontal="center" vertical="center"/>
    </xf>
    <xf numFmtId="164" fontId="96" fillId="49" borderId="1" xfId="64" applyNumberFormat="1" applyFont="1" applyFill="1" applyBorder="1" applyAlignment="1">
      <alignment horizontal="center" vertical="center"/>
    </xf>
    <xf numFmtId="1" fontId="84" fillId="8" borderId="1" xfId="62" applyNumberFormat="1" applyFont="1" applyFill="1" applyBorder="1" applyAlignment="1">
      <alignment horizontal="center" vertical="center" wrapText="1"/>
    </xf>
    <xf numFmtId="0" fontId="84" fillId="4" borderId="1" xfId="62" applyFont="1" applyFill="1" applyBorder="1" applyAlignment="1">
      <alignment horizontal="left" vertical="top" wrapText="1"/>
    </xf>
    <xf numFmtId="164" fontId="96" fillId="4" borderId="0" xfId="44" applyNumberFormat="1" applyFont="1" applyFill="1" applyBorder="1" applyAlignment="1">
      <alignment horizontal="center" vertical="center"/>
    </xf>
    <xf numFmtId="0" fontId="95" fillId="0" borderId="0" xfId="62" applyFont="1" applyBorder="1" applyAlignment="1">
      <alignment horizontal="center"/>
    </xf>
    <xf numFmtId="0" fontId="96" fillId="0" borderId="0" xfId="62" applyFont="1" applyBorder="1" applyAlignment="1">
      <alignment horizontal="left" vertical="top" wrapText="1"/>
    </xf>
    <xf numFmtId="0" fontId="95" fillId="0" borderId="0" xfId="62" applyFont="1" applyAlignment="1">
      <alignment horizontal="center"/>
    </xf>
    <xf numFmtId="0" fontId="84" fillId="4" borderId="1" xfId="62" applyFont="1" applyFill="1" applyBorder="1" applyAlignment="1">
      <alignment vertical="top" wrapText="1"/>
    </xf>
    <xf numFmtId="0" fontId="84" fillId="49" borderId="1" xfId="62" applyFont="1" applyFill="1" applyBorder="1" applyAlignment="1">
      <alignment wrapText="1"/>
    </xf>
    <xf numFmtId="0" fontId="95" fillId="49" borderId="1" xfId="62" applyFont="1" applyFill="1" applyBorder="1" applyAlignment="1">
      <alignment horizontal="center"/>
    </xf>
    <xf numFmtId="0" fontId="84" fillId="49" borderId="1" xfId="62" applyFont="1" applyFill="1" applyBorder="1" applyAlignment="1">
      <alignment horizontal="center" vertical="center"/>
    </xf>
    <xf numFmtId="0" fontId="84" fillId="53" borderId="1" xfId="62" applyFont="1" applyFill="1" applyBorder="1" applyAlignment="1">
      <alignment vertical="top" wrapText="1"/>
    </xf>
    <xf numFmtId="0" fontId="84" fillId="49" borderId="2" xfId="62" applyFont="1" applyFill="1" applyBorder="1" applyAlignment="1">
      <alignment horizontal="center" vertical="center" wrapText="1"/>
    </xf>
    <xf numFmtId="0" fontId="84" fillId="49" borderId="2" xfId="62" applyFont="1" applyFill="1" applyBorder="1" applyAlignment="1">
      <alignment horizontal="center" vertical="top" wrapText="1"/>
    </xf>
    <xf numFmtId="0" fontId="96" fillId="49" borderId="2" xfId="62" applyFont="1" applyFill="1" applyBorder="1" applyAlignment="1">
      <alignment horizontal="center" vertical="top" wrapText="1"/>
    </xf>
    <xf numFmtId="0" fontId="96" fillId="49" borderId="1" xfId="62" applyFont="1" applyFill="1" applyBorder="1" applyAlignment="1">
      <alignment horizontal="center" vertical="top" wrapText="1"/>
    </xf>
    <xf numFmtId="0" fontId="96" fillId="4" borderId="6" xfId="62" applyFont="1" applyFill="1" applyBorder="1" applyAlignment="1">
      <alignment horizontal="center" vertical="top" wrapText="1"/>
    </xf>
    <xf numFmtId="0" fontId="96" fillId="49" borderId="6" xfId="62" applyFont="1" applyFill="1" applyBorder="1" applyAlignment="1">
      <alignment horizontal="center" vertical="top" wrapText="1"/>
    </xf>
    <xf numFmtId="0" fontId="97" fillId="49" borderId="6" xfId="62" applyFont="1" applyFill="1" applyBorder="1" applyAlignment="1">
      <alignment horizontal="center" vertical="top" wrapText="1"/>
    </xf>
    <xf numFmtId="0" fontId="95" fillId="49" borderId="1" xfId="62" applyFont="1" applyFill="1" applyBorder="1" applyAlignment="1">
      <alignment horizontal="center" vertical="top" wrapText="1"/>
    </xf>
    <xf numFmtId="0" fontId="99" fillId="49" borderId="1" xfId="62" applyFont="1" applyFill="1" applyBorder="1" applyAlignment="1">
      <alignment horizontal="center" vertical="center" wrapText="1"/>
    </xf>
    <xf numFmtId="0" fontId="97" fillId="49" borderId="1" xfId="62" applyFont="1" applyFill="1" applyBorder="1" applyAlignment="1">
      <alignment horizontal="center" vertical="top" wrapText="1"/>
    </xf>
    <xf numFmtId="4" fontId="100" fillId="0" borderId="0" xfId="0" applyNumberFormat="1" applyFont="1"/>
    <xf numFmtId="4" fontId="84" fillId="0" borderId="0" xfId="62" applyNumberFormat="1" applyFont="1" applyFill="1"/>
    <xf numFmtId="0" fontId="84" fillId="0" borderId="2" xfId="62" applyFont="1" applyFill="1" applyBorder="1" applyAlignment="1">
      <alignment vertical="top" wrapText="1"/>
    </xf>
    <xf numFmtId="0" fontId="92" fillId="49" borderId="1" xfId="62" applyFont="1" applyFill="1" applyBorder="1" applyAlignment="1">
      <alignment horizontal="right" vertical="center" wrapText="1"/>
    </xf>
    <xf numFmtId="0" fontId="91" fillId="49" borderId="1" xfId="62" applyFont="1" applyFill="1" applyBorder="1" applyAlignment="1">
      <alignment horizontal="center" vertical="center" wrapText="1"/>
    </xf>
    <xf numFmtId="0" fontId="91" fillId="49" borderId="1" xfId="62" applyFont="1" applyFill="1" applyBorder="1" applyAlignment="1">
      <alignment horizontal="right" vertical="center"/>
    </xf>
    <xf numFmtId="0" fontId="91" fillId="49" borderId="1" xfId="62" applyFont="1" applyFill="1" applyBorder="1" applyAlignment="1">
      <alignment horizontal="right" vertical="center" wrapText="1"/>
    </xf>
    <xf numFmtId="0" fontId="92" fillId="49" borderId="1" xfId="62" applyFont="1" applyFill="1" applyBorder="1" applyAlignment="1">
      <alignment horizontal="center" vertical="center" wrapText="1"/>
    </xf>
    <xf numFmtId="0" fontId="95" fillId="49" borderId="1" xfId="62" applyFont="1" applyFill="1" applyBorder="1" applyAlignment="1">
      <alignment horizontal="center" vertical="center" wrapText="1"/>
    </xf>
    <xf numFmtId="0" fontId="92" fillId="49" borderId="1" xfId="62" applyFont="1" applyFill="1" applyBorder="1" applyAlignment="1">
      <alignment horizontal="center" vertical="center"/>
    </xf>
    <xf numFmtId="0" fontId="91" fillId="49" borderId="1" xfId="62" applyFont="1" applyFill="1" applyBorder="1" applyAlignment="1">
      <alignment horizontal="center" vertical="center"/>
    </xf>
    <xf numFmtId="169" fontId="96" fillId="49" borderId="1" xfId="59" applyNumberFormat="1" applyFont="1" applyFill="1" applyBorder="1" applyAlignment="1">
      <alignment vertical="center"/>
    </xf>
    <xf numFmtId="165" fontId="96" fillId="4" borderId="1" xfId="67" applyNumberFormat="1" applyFont="1" applyFill="1" applyBorder="1" applyAlignment="1">
      <alignment horizontal="center"/>
    </xf>
    <xf numFmtId="165" fontId="96" fillId="4" borderId="1" xfId="67" applyNumberFormat="1" applyFont="1" applyFill="1" applyBorder="1"/>
    <xf numFmtId="0" fontId="92" fillId="0" borderId="0" xfId="62" applyFont="1" applyBorder="1"/>
    <xf numFmtId="0" fontId="98" fillId="0" borderId="0" xfId="62" applyFont="1" applyBorder="1" applyAlignment="1">
      <alignment horizontal="center"/>
    </xf>
    <xf numFmtId="165" fontId="96" fillId="4" borderId="0" xfId="67" applyNumberFormat="1" applyFont="1" applyFill="1" applyBorder="1" applyAlignment="1">
      <alignment horizontal="center"/>
    </xf>
    <xf numFmtId="165" fontId="96" fillId="4" borderId="0" xfId="67" applyNumberFormat="1" applyFont="1" applyFill="1" applyBorder="1"/>
    <xf numFmtId="0" fontId="98" fillId="0" borderId="0" xfId="62" applyFont="1" applyBorder="1"/>
    <xf numFmtId="168" fontId="97" fillId="0" borderId="1" xfId="62" applyNumberFormat="1" applyFont="1" applyBorder="1" applyAlignment="1">
      <alignment horizontal="right" vertical="top" wrapText="1"/>
    </xf>
    <xf numFmtId="168" fontId="96" fillId="0" borderId="1" xfId="62" applyNumberFormat="1" applyFont="1" applyBorder="1" applyAlignment="1">
      <alignment horizontal="center" vertical="top" wrapText="1"/>
    </xf>
    <xf numFmtId="168" fontId="96" fillId="0" borderId="1" xfId="62" applyNumberFormat="1" applyFont="1" applyBorder="1" applyAlignment="1">
      <alignment horizontal="right" vertical="top" wrapText="1"/>
    </xf>
    <xf numFmtId="0" fontId="96" fillId="2" borderId="1" xfId="62" applyFont="1" applyFill="1" applyBorder="1" applyAlignment="1">
      <alignment vertical="top" wrapText="1"/>
    </xf>
    <xf numFmtId="0" fontId="96" fillId="49" borderId="2" xfId="62" applyFont="1" applyFill="1" applyBorder="1" applyAlignment="1">
      <alignment horizontal="left" vertical="top" wrapText="1"/>
    </xf>
    <xf numFmtId="0" fontId="96" fillId="0" borderId="2" xfId="62" applyFont="1" applyBorder="1" applyAlignment="1">
      <alignment horizontal="left" vertical="top" wrapText="1"/>
    </xf>
    <xf numFmtId="0" fontId="84" fillId="49" borderId="1" xfId="62" applyFont="1" applyFill="1" applyBorder="1" applyAlignment="1">
      <alignment vertical="center" wrapText="1"/>
    </xf>
    <xf numFmtId="0" fontId="84" fillId="49" borderId="1" xfId="62" applyFont="1" applyFill="1" applyBorder="1" applyAlignment="1"/>
    <xf numFmtId="170" fontId="96" fillId="49" borderId="1" xfId="62" applyNumberFormat="1" applyFont="1" applyFill="1" applyBorder="1" applyAlignment="1">
      <alignment vertical="center" wrapText="1"/>
    </xf>
    <xf numFmtId="0" fontId="92" fillId="0" borderId="0" xfId="62" applyFont="1" applyFill="1"/>
    <xf numFmtId="0" fontId="98" fillId="0" borderId="0" xfId="62" applyFont="1" applyFill="1" applyAlignment="1">
      <alignment horizontal="center"/>
    </xf>
    <xf numFmtId="0" fontId="98" fillId="0" borderId="0" xfId="62" applyFont="1" applyFill="1"/>
    <xf numFmtId="0" fontId="84" fillId="49" borderId="6" xfId="62" applyFont="1" applyFill="1" applyBorder="1" applyAlignment="1">
      <alignment horizontal="right" vertical="top" wrapText="1"/>
    </xf>
    <xf numFmtId="0" fontId="95" fillId="49" borderId="6" xfId="62" applyFont="1" applyFill="1" applyBorder="1" applyAlignment="1">
      <alignment horizontal="right" vertical="top" wrapText="1"/>
    </xf>
    <xf numFmtId="0" fontId="84" fillId="10" borderId="2" xfId="62" applyFont="1" applyFill="1" applyBorder="1" applyAlignment="1">
      <alignment vertical="top" wrapText="1"/>
    </xf>
    <xf numFmtId="0" fontId="84" fillId="10" borderId="6" xfId="62" applyFont="1" applyFill="1" applyBorder="1" applyAlignment="1">
      <alignment horizontal="right" vertical="top" wrapText="1"/>
    </xf>
    <xf numFmtId="0" fontId="84" fillId="10" borderId="6" xfId="68" applyFont="1" applyFill="1" applyBorder="1" applyAlignment="1">
      <alignment horizontal="center" vertical="center" wrapText="1"/>
    </xf>
    <xf numFmtId="0" fontId="95" fillId="10" borderId="6" xfId="68" applyFont="1" applyFill="1" applyBorder="1" applyAlignment="1">
      <alignment vertical="center" wrapText="1"/>
    </xf>
    <xf numFmtId="0" fontId="84" fillId="2" borderId="2" xfId="62" applyFont="1" applyFill="1" applyBorder="1" applyAlignment="1">
      <alignment vertical="top" wrapText="1"/>
    </xf>
    <xf numFmtId="0" fontId="84" fillId="2" borderId="8" xfId="62" applyFont="1" applyFill="1" applyBorder="1" applyAlignment="1">
      <alignment vertical="top" wrapText="1"/>
    </xf>
    <xf numFmtId="170" fontId="97" fillId="49" borderId="1" xfId="62" applyNumberFormat="1" applyFont="1" applyFill="1" applyBorder="1" applyAlignment="1">
      <alignment vertical="center" wrapText="1"/>
    </xf>
    <xf numFmtId="171" fontId="84" fillId="10" borderId="6" xfId="69" applyNumberFormat="1" applyFont="1" applyFill="1" applyBorder="1" applyAlignment="1">
      <alignment horizontal="center" vertical="center" wrapText="1"/>
    </xf>
    <xf numFmtId="170" fontId="96" fillId="10" borderId="1" xfId="62" applyNumberFormat="1" applyFont="1" applyFill="1" applyBorder="1" applyAlignment="1">
      <alignment vertical="center" wrapText="1"/>
    </xf>
    <xf numFmtId="170" fontId="97" fillId="4" borderId="1" xfId="62" applyNumberFormat="1" applyFont="1" applyFill="1" applyBorder="1" applyAlignment="1">
      <alignment vertical="center" wrapText="1"/>
    </xf>
    <xf numFmtId="170" fontId="96" fillId="4" borderId="1" xfId="62" applyNumberFormat="1" applyFont="1" applyFill="1" applyBorder="1" applyAlignment="1">
      <alignment horizontal="center" vertical="center" wrapText="1"/>
    </xf>
    <xf numFmtId="170" fontId="96" fillId="4" borderId="1" xfId="62" applyNumberFormat="1" applyFont="1" applyFill="1" applyBorder="1" applyAlignment="1">
      <alignment vertical="center" wrapText="1"/>
    </xf>
    <xf numFmtId="170" fontId="96" fillId="4" borderId="0" xfId="62" applyNumberFormat="1" applyFont="1" applyFill="1" applyBorder="1" applyAlignment="1">
      <alignment vertical="center" wrapText="1"/>
    </xf>
    <xf numFmtId="0" fontId="95" fillId="0" borderId="1" xfId="62" applyFont="1" applyFill="1" applyBorder="1"/>
    <xf numFmtId="0" fontId="84" fillId="0" borderId="1" xfId="62" applyFont="1" applyFill="1" applyBorder="1" applyAlignment="1">
      <alignment horizontal="center"/>
    </xf>
    <xf numFmtId="0" fontId="84" fillId="0" borderId="1" xfId="62" applyFont="1" applyFill="1" applyBorder="1"/>
    <xf numFmtId="0" fontId="84" fillId="49" borderId="6" xfId="66" applyFont="1" applyFill="1" applyBorder="1" applyAlignment="1">
      <alignment horizontal="right" vertical="center" wrapText="1"/>
    </xf>
    <xf numFmtId="169" fontId="101" fillId="49" borderId="1" xfId="59" applyNumberFormat="1" applyFont="1" applyFill="1" applyBorder="1" applyAlignment="1">
      <alignment horizontal="right" vertical="top" wrapText="1"/>
    </xf>
    <xf numFmtId="1" fontId="84" fillId="49" borderId="6" xfId="66" applyNumberFormat="1" applyFont="1" applyFill="1" applyBorder="1" applyAlignment="1">
      <alignment horizontal="center" vertical="center" wrapText="1"/>
    </xf>
    <xf numFmtId="170" fontId="96" fillId="49" borderId="1" xfId="62" applyNumberFormat="1" applyFont="1" applyFill="1" applyBorder="1" applyAlignment="1">
      <alignment horizontal="right" vertical="center" wrapText="1"/>
    </xf>
    <xf numFmtId="170" fontId="97" fillId="49" borderId="1" xfId="62" applyNumberFormat="1" applyFont="1" applyFill="1" applyBorder="1" applyAlignment="1">
      <alignment horizontal="right" vertical="center" wrapText="1"/>
    </xf>
    <xf numFmtId="0" fontId="102" fillId="49" borderId="6" xfId="66" applyFont="1" applyFill="1" applyBorder="1" applyAlignment="1">
      <alignment horizontal="center" vertical="center" wrapText="1"/>
    </xf>
    <xf numFmtId="0" fontId="84" fillId="49" borderId="2" xfId="62" applyFont="1" applyFill="1" applyBorder="1" applyAlignment="1">
      <alignment horizontal="right" vertical="top" wrapText="1"/>
    </xf>
    <xf numFmtId="0" fontId="84" fillId="49" borderId="1" xfId="62" applyFont="1" applyFill="1" applyBorder="1" applyAlignment="1">
      <alignment vertical="center"/>
    </xf>
    <xf numFmtId="0" fontId="92" fillId="4" borderId="0" xfId="62" applyFont="1" applyFill="1"/>
    <xf numFmtId="0" fontId="98" fillId="4" borderId="0" xfId="62" applyFont="1" applyFill="1" applyAlignment="1">
      <alignment horizontal="center"/>
    </xf>
    <xf numFmtId="0" fontId="84" fillId="53" borderId="1" xfId="62" applyFont="1" applyFill="1" applyBorder="1" applyAlignment="1">
      <alignment horizontal="left" vertical="top" wrapText="1"/>
    </xf>
    <xf numFmtId="0" fontId="84" fillId="51" borderId="1" xfId="62" applyFont="1" applyFill="1" applyBorder="1" applyAlignment="1">
      <alignment horizontal="left" vertical="top" wrapText="1"/>
    </xf>
    <xf numFmtId="0" fontId="84" fillId="0" borderId="1" xfId="62" applyFont="1" applyFill="1" applyBorder="1" applyAlignment="1">
      <alignment horizontal="left" vertical="top" wrapText="1"/>
    </xf>
    <xf numFmtId="49" fontId="84" fillId="2" borderId="1" xfId="62" applyNumberFormat="1" applyFont="1" applyFill="1" applyBorder="1" applyAlignment="1">
      <alignment horizontal="center" vertical="top" wrapText="1"/>
    </xf>
    <xf numFmtId="0" fontId="95" fillId="49" borderId="1" xfId="62" applyFont="1" applyFill="1" applyBorder="1" applyAlignment="1">
      <alignment horizontal="right" vertical="top" wrapText="1"/>
    </xf>
    <xf numFmtId="170" fontId="97" fillId="49" borderId="1" xfId="62" applyNumberFormat="1" applyFont="1" applyFill="1" applyBorder="1" applyAlignment="1">
      <alignment horizontal="right" vertical="top" wrapText="1"/>
    </xf>
    <xf numFmtId="170" fontId="96" fillId="49" borderId="1" xfId="62" applyNumberFormat="1" applyFont="1" applyFill="1" applyBorder="1" applyAlignment="1">
      <alignment horizontal="center" vertical="top" wrapText="1"/>
    </xf>
    <xf numFmtId="170" fontId="96" fillId="49" borderId="1" xfId="62" applyNumberFormat="1" applyFont="1" applyFill="1" applyBorder="1" applyAlignment="1">
      <alignment horizontal="right" vertical="top" wrapText="1"/>
    </xf>
    <xf numFmtId="0" fontId="84" fillId="4" borderId="1" xfId="62" applyFont="1" applyFill="1" applyBorder="1" applyAlignment="1">
      <alignment horizontal="left" vertical="center" wrapText="1"/>
    </xf>
    <xf numFmtId="0" fontId="95" fillId="2" borderId="3" xfId="62" applyFont="1" applyFill="1" applyBorder="1" applyAlignment="1">
      <alignment horizontal="center" vertical="top" wrapText="1"/>
    </xf>
    <xf numFmtId="0" fontId="84" fillId="2" borderId="0" xfId="62" applyFont="1" applyFill="1" applyBorder="1" applyAlignment="1">
      <alignment horizontal="center" vertical="top" wrapText="1"/>
    </xf>
    <xf numFmtId="170" fontId="97" fillId="0" borderId="1" xfId="62" applyNumberFormat="1" applyFont="1" applyFill="1" applyBorder="1" applyAlignment="1">
      <alignment horizontal="right" vertical="center" wrapText="1"/>
    </xf>
    <xf numFmtId="170" fontId="96" fillId="0" borderId="1" xfId="62" applyNumberFormat="1" applyFont="1" applyFill="1" applyBorder="1" applyAlignment="1">
      <alignment horizontal="center" vertical="center" wrapText="1"/>
    </xf>
    <xf numFmtId="170" fontId="96" fillId="0" borderId="1" xfId="62" applyNumberFormat="1" applyFont="1" applyFill="1" applyBorder="1" applyAlignment="1">
      <alignment horizontal="right" vertical="center" wrapText="1"/>
    </xf>
    <xf numFmtId="0" fontId="95" fillId="2" borderId="11" xfId="62" applyFont="1" applyFill="1" applyBorder="1" applyAlignment="1">
      <alignment horizontal="center" vertical="top" wrapText="1"/>
    </xf>
    <xf numFmtId="0" fontId="95" fillId="49" borderId="2" xfId="62" applyFont="1" applyFill="1" applyBorder="1" applyAlignment="1">
      <alignment horizontal="left" vertical="top" wrapText="1"/>
    </xf>
    <xf numFmtId="0" fontId="95" fillId="49" borderId="1" xfId="62" applyFont="1" applyFill="1" applyBorder="1" applyAlignment="1">
      <alignment horizontal="right"/>
    </xf>
    <xf numFmtId="0" fontId="84" fillId="49" borderId="1" xfId="62" applyFont="1" applyFill="1" applyBorder="1" applyAlignment="1">
      <alignment horizontal="right"/>
    </xf>
    <xf numFmtId="170" fontId="96" fillId="49" borderId="1" xfId="62" applyNumberFormat="1" applyFont="1" applyFill="1" applyBorder="1" applyAlignment="1">
      <alignment horizontal="center" vertical="center" wrapText="1"/>
    </xf>
    <xf numFmtId="170" fontId="97" fillId="4" borderId="0" xfId="62" applyNumberFormat="1" applyFont="1" applyFill="1" applyBorder="1" applyAlignment="1">
      <alignment horizontal="center" vertical="center" wrapText="1"/>
    </xf>
    <xf numFmtId="170" fontId="96" fillId="4" borderId="0" xfId="62" applyNumberFormat="1" applyFont="1" applyFill="1" applyBorder="1" applyAlignment="1">
      <alignment horizontal="center" vertical="center" wrapText="1"/>
    </xf>
    <xf numFmtId="0" fontId="84" fillId="4" borderId="0" xfId="62" applyFont="1" applyFill="1" applyBorder="1"/>
    <xf numFmtId="0" fontId="84" fillId="49" borderId="2" xfId="70" applyFont="1" applyFill="1" applyBorder="1" applyAlignment="1">
      <alignment vertical="top" wrapText="1"/>
    </xf>
    <xf numFmtId="0" fontId="95" fillId="49" borderId="1" xfId="62" applyFont="1" applyFill="1" applyBorder="1" applyAlignment="1">
      <alignment horizontal="center" wrapText="1"/>
    </xf>
    <xf numFmtId="0" fontId="95" fillId="49" borderId="6" xfId="62" applyFont="1" applyFill="1" applyBorder="1" applyAlignment="1">
      <alignment vertical="top" wrapText="1"/>
    </xf>
    <xf numFmtId="0" fontId="84" fillId="49" borderId="6" xfId="62" applyFont="1" applyFill="1" applyBorder="1" applyAlignment="1">
      <alignment vertical="top" wrapText="1"/>
    </xf>
    <xf numFmtId="0" fontId="95" fillId="49" borderId="1" xfId="62" applyFont="1" applyFill="1" applyBorder="1" applyAlignment="1"/>
    <xf numFmtId="0" fontId="95" fillId="49" borderId="1" xfId="62" applyFont="1" applyFill="1" applyBorder="1" applyAlignment="1">
      <alignment wrapText="1"/>
    </xf>
    <xf numFmtId="170" fontId="97" fillId="49" borderId="1" xfId="62" applyNumberFormat="1" applyFont="1" applyFill="1" applyBorder="1" applyAlignment="1">
      <alignment horizontal="center" vertical="center" wrapText="1"/>
    </xf>
    <xf numFmtId="0" fontId="95" fillId="49" borderId="1" xfId="62" applyFont="1" applyFill="1" applyBorder="1" applyAlignment="1">
      <alignment horizontal="right" vertical="top"/>
    </xf>
    <xf numFmtId="0" fontId="84" fillId="49" borderId="1" xfId="62" applyFont="1" applyFill="1" applyBorder="1" applyAlignment="1">
      <alignment horizontal="center" vertical="top"/>
    </xf>
    <xf numFmtId="0" fontId="84" fillId="49" borderId="1" xfId="62" applyFont="1" applyFill="1" applyBorder="1" applyAlignment="1">
      <alignment horizontal="right" vertical="top"/>
    </xf>
    <xf numFmtId="0" fontId="95" fillId="49" borderId="1" xfId="62" applyFont="1" applyFill="1" applyBorder="1" applyAlignment="1">
      <alignment horizontal="right" wrapText="1"/>
    </xf>
    <xf numFmtId="0" fontId="84" fillId="49" borderId="8" xfId="62" applyFont="1" applyFill="1" applyBorder="1" applyAlignment="1">
      <alignment vertical="top" wrapText="1"/>
    </xf>
    <xf numFmtId="170" fontId="97" fillId="4" borderId="3" xfId="62" applyNumberFormat="1" applyFont="1" applyFill="1" applyBorder="1" applyAlignment="1">
      <alignment horizontal="center" vertical="center" wrapText="1"/>
    </xf>
    <xf numFmtId="170" fontId="96" fillId="4" borderId="3" xfId="62" applyNumberFormat="1" applyFont="1" applyFill="1" applyBorder="1" applyAlignment="1">
      <alignment horizontal="center" vertical="center" wrapText="1"/>
    </xf>
    <xf numFmtId="170" fontId="84" fillId="4" borderId="0" xfId="62" applyNumberFormat="1" applyFont="1" applyFill="1"/>
    <xf numFmtId="0" fontId="96" fillId="0" borderId="1" xfId="62" applyFont="1" applyBorder="1" applyAlignment="1">
      <alignment horizontal="left" vertical="top" wrapText="1"/>
    </xf>
    <xf numFmtId="0" fontId="84" fillId="9" borderId="2" xfId="62" applyFont="1" applyFill="1" applyBorder="1" applyAlignment="1">
      <alignment horizontal="left" vertical="top" wrapText="1"/>
    </xf>
    <xf numFmtId="0" fontId="84" fillId="0" borderId="0" xfId="62" applyFont="1" applyFill="1" applyBorder="1"/>
    <xf numFmtId="2" fontId="84" fillId="49" borderId="1" xfId="62" applyNumberFormat="1" applyFont="1" applyFill="1" applyBorder="1"/>
    <xf numFmtId="2" fontId="84" fillId="49" borderId="1" xfId="62" applyNumberFormat="1" applyFont="1" applyFill="1" applyBorder="1" applyAlignment="1">
      <alignment horizontal="center"/>
    </xf>
    <xf numFmtId="164" fontId="96" fillId="49" borderId="1" xfId="64" applyNumberFormat="1" applyFont="1" applyFill="1" applyBorder="1" applyAlignment="1">
      <alignment horizontal="right" vertical="top"/>
    </xf>
    <xf numFmtId="164" fontId="97" fillId="49" borderId="1" xfId="64" applyNumberFormat="1" applyFont="1" applyFill="1" applyBorder="1" applyAlignment="1">
      <alignment horizontal="right" vertical="top"/>
    </xf>
    <xf numFmtId="168" fontId="97" fillId="4" borderId="3" xfId="62" applyNumberFormat="1" applyFont="1" applyFill="1" applyBorder="1" applyAlignment="1">
      <alignment horizontal="right" vertical="top" wrapText="1"/>
    </xf>
    <xf numFmtId="168" fontId="96" fillId="4" borderId="0" xfId="62" applyNumberFormat="1" applyFont="1" applyFill="1" applyBorder="1" applyAlignment="1">
      <alignment horizontal="center" vertical="top" wrapText="1"/>
    </xf>
    <xf numFmtId="0" fontId="84" fillId="49" borderId="2" xfId="63" applyFont="1" applyFill="1" applyBorder="1" applyAlignment="1">
      <alignment vertical="top" wrapText="1"/>
    </xf>
    <xf numFmtId="0" fontId="84" fillId="49" borderId="1" xfId="63" applyFont="1" applyFill="1" applyBorder="1" applyAlignment="1">
      <alignment horizontal="center" vertical="center" wrapText="1"/>
    </xf>
    <xf numFmtId="0" fontId="95" fillId="49" borderId="1" xfId="63" applyFont="1" applyFill="1" applyBorder="1" applyAlignment="1">
      <alignment horizontal="center" vertical="center" wrapText="1"/>
    </xf>
    <xf numFmtId="0" fontId="103" fillId="0" borderId="0" xfId="66" applyFont="1" applyAlignment="1">
      <alignment vertical="center"/>
    </xf>
    <xf numFmtId="0" fontId="84" fillId="49" borderId="2" xfId="62" applyFont="1" applyFill="1" applyBorder="1" applyAlignment="1">
      <alignment vertical="center"/>
    </xf>
    <xf numFmtId="0" fontId="84" fillId="49" borderId="2" xfId="62" applyFont="1" applyFill="1" applyBorder="1" applyAlignment="1">
      <alignment horizontal="center" vertical="center"/>
    </xf>
    <xf numFmtId="168" fontId="97" fillId="0" borderId="0" xfId="62" applyNumberFormat="1" applyFont="1" applyFill="1" applyBorder="1" applyAlignment="1">
      <alignment horizontal="right" vertical="top" wrapText="1"/>
    </xf>
    <xf numFmtId="168" fontId="96" fillId="0" borderId="0" xfId="62" applyNumberFormat="1" applyFont="1" applyFill="1" applyBorder="1" applyAlignment="1">
      <alignment horizontal="center" vertical="top" wrapText="1"/>
    </xf>
    <xf numFmtId="168" fontId="96" fillId="0" borderId="0" xfId="62" applyNumberFormat="1" applyFont="1" applyFill="1" applyBorder="1" applyAlignment="1">
      <alignment horizontal="right" vertical="top" wrapText="1"/>
    </xf>
    <xf numFmtId="164" fontId="97" fillId="4" borderId="3" xfId="64" applyNumberFormat="1" applyFont="1" applyFill="1" applyBorder="1" applyAlignment="1">
      <alignment horizontal="right" vertical="top"/>
    </xf>
    <xf numFmtId="164" fontId="96" fillId="4" borderId="0" xfId="64" applyNumberFormat="1" applyFont="1" applyFill="1" applyBorder="1" applyAlignment="1">
      <alignment horizontal="center" vertical="top"/>
    </xf>
    <xf numFmtId="164" fontId="96" fillId="4" borderId="0" xfId="64" applyNumberFormat="1" applyFont="1" applyFill="1" applyBorder="1" applyAlignment="1">
      <alignment horizontal="right" vertical="top"/>
    </xf>
    <xf numFmtId="168" fontId="97" fillId="49" borderId="1" xfId="62" applyNumberFormat="1" applyFont="1" applyFill="1" applyBorder="1" applyAlignment="1">
      <alignment horizontal="right" vertical="top" wrapText="1"/>
    </xf>
    <xf numFmtId="168" fontId="96" fillId="49" borderId="1" xfId="62" applyNumberFormat="1" applyFont="1" applyFill="1" applyBorder="1" applyAlignment="1">
      <alignment horizontal="center" vertical="top" wrapText="1"/>
    </xf>
    <xf numFmtId="168" fontId="96" fillId="49" borderId="1" xfId="62" applyNumberFormat="1" applyFont="1" applyFill="1" applyBorder="1" applyAlignment="1">
      <alignment horizontal="right" vertical="top" wrapText="1"/>
    </xf>
    <xf numFmtId="0" fontId="84" fillId="0" borderId="0" xfId="62" applyFont="1" applyFill="1" applyBorder="1" applyAlignment="1">
      <alignment horizontal="left" vertical="top" wrapText="1"/>
    </xf>
    <xf numFmtId="0" fontId="96" fillId="2" borderId="2" xfId="62" applyFont="1" applyFill="1" applyBorder="1" applyAlignment="1">
      <alignment vertical="top" wrapText="1"/>
    </xf>
    <xf numFmtId="0" fontId="95" fillId="0" borderId="0" xfId="62" applyFont="1" applyBorder="1" applyAlignment="1">
      <alignment vertical="top" wrapText="1"/>
    </xf>
    <xf numFmtId="0" fontId="84" fillId="0" borderId="0" xfId="62" applyFont="1" applyBorder="1" applyAlignment="1">
      <alignment horizontal="center" vertical="top" wrapText="1"/>
    </xf>
    <xf numFmtId="0" fontId="96" fillId="49" borderId="33" xfId="62" applyFont="1" applyFill="1" applyBorder="1" applyAlignment="1">
      <alignment horizontal="left" vertical="top" wrapText="1"/>
    </xf>
    <xf numFmtId="0" fontId="96" fillId="0" borderId="11" xfId="62" applyFont="1" applyBorder="1" applyAlignment="1">
      <alignment horizontal="left" vertical="top" wrapText="1"/>
    </xf>
    <xf numFmtId="0" fontId="97" fillId="0" borderId="11" xfId="62" applyFont="1" applyBorder="1" applyAlignment="1">
      <alignment horizontal="left" vertical="top" wrapText="1"/>
    </xf>
    <xf numFmtId="0" fontId="96" fillId="0" borderId="11" xfId="62" applyFont="1" applyBorder="1" applyAlignment="1">
      <alignment horizontal="center" vertical="top" wrapText="1"/>
    </xf>
    <xf numFmtId="0" fontId="96" fillId="0" borderId="9" xfId="62" applyFont="1" applyBorder="1" applyAlignment="1">
      <alignment horizontal="center" vertical="top" wrapText="1"/>
    </xf>
    <xf numFmtId="0" fontId="84" fillId="0" borderId="6" xfId="62" applyFont="1" applyBorder="1"/>
    <xf numFmtId="168" fontId="97" fillId="49" borderId="1" xfId="62" applyNumberFormat="1" applyFont="1" applyFill="1" applyBorder="1" applyAlignment="1">
      <alignment horizontal="right" vertical="center" wrapText="1"/>
    </xf>
    <xf numFmtId="168" fontId="96" fillId="49" borderId="1" xfId="62" applyNumberFormat="1" applyFont="1" applyFill="1" applyBorder="1" applyAlignment="1">
      <alignment horizontal="center" vertical="center" wrapText="1"/>
    </xf>
    <xf numFmtId="168" fontId="96" fillId="49" borderId="1" xfId="62" applyNumberFormat="1" applyFont="1" applyFill="1" applyBorder="1" applyAlignment="1">
      <alignment horizontal="right" vertical="center" wrapText="1"/>
    </xf>
    <xf numFmtId="1" fontId="95" fillId="49" borderId="6" xfId="66" applyNumberFormat="1" applyFont="1" applyFill="1" applyBorder="1" applyAlignment="1">
      <alignment horizontal="center" vertical="center" wrapText="1"/>
    </xf>
    <xf numFmtId="0" fontId="95" fillId="0" borderId="8" xfId="62" applyFont="1" applyFill="1" applyBorder="1" applyAlignment="1">
      <alignment horizontal="center" vertical="top" wrapText="1"/>
    </xf>
    <xf numFmtId="0" fontId="84" fillId="0" borderId="8" xfId="62" applyFont="1" applyFill="1" applyBorder="1" applyAlignment="1">
      <alignment horizontal="center" vertical="top" wrapText="1"/>
    </xf>
    <xf numFmtId="0" fontId="84" fillId="2" borderId="6" xfId="62" applyFont="1" applyFill="1" applyBorder="1" applyAlignment="1">
      <alignment vertical="top" wrapText="1"/>
    </xf>
    <xf numFmtId="0" fontId="84" fillId="49" borderId="8" xfId="62" applyFont="1" applyFill="1" applyBorder="1" applyAlignment="1">
      <alignment horizontal="center" vertical="top" wrapText="1"/>
    </xf>
    <xf numFmtId="0" fontId="84" fillId="4" borderId="3" xfId="62" applyFont="1" applyFill="1" applyBorder="1" applyAlignment="1">
      <alignment horizontal="center"/>
    </xf>
    <xf numFmtId="0" fontId="95" fillId="4" borderId="3" xfId="62" applyFont="1" applyFill="1" applyBorder="1" applyAlignment="1">
      <alignment horizontal="center"/>
    </xf>
    <xf numFmtId="0" fontId="84" fillId="4" borderId="8" xfId="62" applyFont="1" applyFill="1" applyBorder="1" applyAlignment="1">
      <alignment horizontal="center"/>
    </xf>
    <xf numFmtId="0" fontId="84" fillId="49" borderId="6" xfId="62" applyFont="1" applyFill="1" applyBorder="1" applyAlignment="1">
      <alignment horizontal="left" vertical="top" wrapText="1"/>
    </xf>
    <xf numFmtId="0" fontId="84" fillId="49" borderId="10" xfId="62" applyFont="1" applyFill="1" applyBorder="1" applyAlignment="1">
      <alignment wrapText="1"/>
    </xf>
    <xf numFmtId="0" fontId="84" fillId="49" borderId="6" xfId="62" applyFont="1" applyFill="1" applyBorder="1" applyAlignment="1">
      <alignment wrapText="1"/>
    </xf>
    <xf numFmtId="0" fontId="84" fillId="49" borderId="1" xfId="62" applyFont="1" applyFill="1" applyBorder="1" applyAlignment="1">
      <alignment horizontal="left" vertical="center" wrapText="1"/>
    </xf>
    <xf numFmtId="0" fontId="84" fillId="55" borderId="1" xfId="62" applyFont="1" applyFill="1" applyBorder="1" applyAlignment="1">
      <alignment horizontal="left" vertical="top" wrapText="1"/>
    </xf>
    <xf numFmtId="0" fontId="95" fillId="4" borderId="3" xfId="62" applyFont="1" applyFill="1" applyBorder="1" applyAlignment="1">
      <alignment horizontal="left" vertical="top" wrapText="1"/>
    </xf>
    <xf numFmtId="0" fontId="84" fillId="4" borderId="3" xfId="62" applyFont="1" applyFill="1" applyBorder="1" applyAlignment="1">
      <alignment horizontal="center" vertical="top" wrapText="1"/>
    </xf>
    <xf numFmtId="0" fontId="84" fillId="4" borderId="8" xfId="62" applyFont="1" applyFill="1" applyBorder="1" applyAlignment="1">
      <alignment horizontal="center" vertical="top" wrapText="1"/>
    </xf>
    <xf numFmtId="0" fontId="84" fillId="4" borderId="1" xfId="62" applyFont="1" applyFill="1" applyBorder="1"/>
    <xf numFmtId="0" fontId="84" fillId="0" borderId="6" xfId="62" applyFont="1" applyBorder="1" applyAlignment="1">
      <alignment horizontal="left" vertical="top" wrapText="1"/>
    </xf>
    <xf numFmtId="0" fontId="84" fillId="0" borderId="1" xfId="62" applyFont="1" applyFill="1" applyBorder="1" applyAlignment="1">
      <alignment horizontal="left" vertical="center" wrapText="1"/>
    </xf>
    <xf numFmtId="0" fontId="84" fillId="2" borderId="7" xfId="62" applyFont="1" applyFill="1" applyBorder="1" applyAlignment="1">
      <alignment horizontal="center" vertical="top" wrapText="1"/>
    </xf>
    <xf numFmtId="0" fontId="84" fillId="0" borderId="1" xfId="62" applyFont="1" applyBorder="1" applyAlignment="1">
      <alignment vertical="top" wrapText="1"/>
    </xf>
    <xf numFmtId="0" fontId="84" fillId="0" borderId="8" xfId="62" applyFont="1" applyBorder="1" applyAlignment="1">
      <alignment vertical="top" wrapText="1"/>
    </xf>
    <xf numFmtId="0" fontId="95" fillId="0" borderId="1" xfId="62" applyFont="1" applyBorder="1" applyAlignment="1">
      <alignment vertical="top"/>
    </xf>
    <xf numFmtId="0" fontId="84" fillId="0" borderId="1" xfId="62" applyFont="1" applyBorder="1" applyAlignment="1">
      <alignment horizontal="center" vertical="top"/>
    </xf>
    <xf numFmtId="168" fontId="97" fillId="4" borderId="1" xfId="62" applyNumberFormat="1" applyFont="1" applyFill="1" applyBorder="1" applyAlignment="1">
      <alignment horizontal="right" vertical="top" wrapText="1"/>
    </xf>
    <xf numFmtId="168" fontId="96" fillId="4" borderId="1" xfId="62" applyNumberFormat="1" applyFont="1" applyFill="1" applyBorder="1" applyAlignment="1">
      <alignment horizontal="center" vertical="top" wrapText="1"/>
    </xf>
    <xf numFmtId="168" fontId="96" fillId="4" borderId="1" xfId="62" applyNumberFormat="1" applyFont="1" applyFill="1" applyBorder="1" applyAlignment="1">
      <alignment horizontal="right" vertical="top" wrapText="1"/>
    </xf>
    <xf numFmtId="0" fontId="95" fillId="0" borderId="0" xfId="62" applyFont="1" applyAlignment="1">
      <alignment horizontal="left" vertical="top" wrapText="1"/>
    </xf>
    <xf numFmtId="0" fontId="84" fillId="0" borderId="0" xfId="62" applyFont="1" applyAlignment="1">
      <alignment horizontal="center" vertical="top" wrapText="1"/>
    </xf>
    <xf numFmtId="0" fontId="84" fillId="4" borderId="0" xfId="62" applyFont="1" applyFill="1" applyBorder="1" applyAlignment="1">
      <alignment horizontal="center" vertical="top" wrapText="1"/>
    </xf>
    <xf numFmtId="0" fontId="95" fillId="0" borderId="1" xfId="62" applyFont="1" applyBorder="1" applyAlignment="1">
      <alignment horizontal="right" vertical="top" wrapText="1"/>
    </xf>
    <xf numFmtId="0" fontId="84" fillId="0" borderId="1" xfId="62" applyFont="1" applyBorder="1" applyAlignment="1">
      <alignment horizontal="center" vertical="top" wrapText="1"/>
    </xf>
    <xf numFmtId="0" fontId="97" fillId="0" borderId="1" xfId="62" applyFont="1" applyBorder="1" applyAlignment="1">
      <alignment horizontal="right" vertical="top" wrapText="1"/>
    </xf>
    <xf numFmtId="0" fontId="96" fillId="0" borderId="1" xfId="62" applyFont="1" applyBorder="1" applyAlignment="1">
      <alignment horizontal="center" vertical="top" wrapText="1"/>
    </xf>
    <xf numFmtId="0" fontId="96" fillId="0" borderId="1" xfId="62" applyFont="1" applyBorder="1" applyAlignment="1">
      <alignment horizontal="right" vertical="top" wrapText="1"/>
    </xf>
    <xf numFmtId="0" fontId="102" fillId="49" borderId="1" xfId="62" applyFont="1" applyFill="1" applyBorder="1" applyAlignment="1">
      <alignment vertical="top" wrapText="1"/>
    </xf>
    <xf numFmtId="0" fontId="102" fillId="49" borderId="8" xfId="62" applyFont="1" applyFill="1" applyBorder="1" applyAlignment="1">
      <alignment vertical="top" wrapText="1"/>
    </xf>
    <xf numFmtId="0" fontId="102" fillId="49" borderId="6" xfId="62" applyFont="1" applyFill="1" applyBorder="1" applyAlignment="1">
      <alignment horizontal="right" vertical="top" wrapText="1"/>
    </xf>
    <xf numFmtId="0" fontId="102" fillId="0" borderId="0" xfId="62" applyFont="1"/>
    <xf numFmtId="4" fontId="96" fillId="49" borderId="1" xfId="62" applyNumberFormat="1" applyFont="1" applyFill="1" applyBorder="1" applyAlignment="1">
      <alignment horizontal="right" vertical="top" wrapText="1"/>
    </xf>
    <xf numFmtId="0" fontId="97" fillId="0" borderId="45" xfId="62" applyFont="1" applyFill="1" applyBorder="1" applyAlignment="1">
      <alignment horizontal="right" vertical="top" wrapText="1"/>
    </xf>
    <xf numFmtId="0" fontId="96" fillId="0" borderId="45" xfId="62" applyFont="1" applyFill="1" applyBorder="1" applyAlignment="1">
      <alignment horizontal="center" vertical="top" wrapText="1"/>
    </xf>
    <xf numFmtId="0" fontId="96" fillId="0" borderId="45" xfId="62" applyFont="1" applyFill="1" applyBorder="1" applyAlignment="1">
      <alignment horizontal="right" vertical="top" wrapText="1"/>
    </xf>
    <xf numFmtId="4" fontId="97" fillId="4" borderId="1" xfId="62" applyNumberFormat="1" applyFont="1" applyFill="1" applyBorder="1" applyAlignment="1">
      <alignment horizontal="right" vertical="top" wrapText="1"/>
    </xf>
    <xf numFmtId="4" fontId="96" fillId="4" borderId="1" xfId="62" applyNumberFormat="1" applyFont="1" applyFill="1" applyBorder="1" applyAlignment="1">
      <alignment horizontal="center" vertical="top" wrapText="1"/>
    </xf>
    <xf numFmtId="4" fontId="96" fillId="4" borderId="1" xfId="62" applyNumberFormat="1" applyFont="1" applyFill="1" applyBorder="1" applyAlignment="1">
      <alignment horizontal="right" vertical="top" wrapText="1"/>
    </xf>
    <xf numFmtId="0" fontId="84" fillId="45" borderId="1" xfId="72" applyFont="1" applyFill="1" applyBorder="1" applyAlignment="1">
      <alignment horizontal="center" vertical="top" wrapText="1"/>
    </xf>
    <xf numFmtId="0" fontId="98" fillId="0" borderId="0" xfId="72" applyFont="1"/>
    <xf numFmtId="0" fontId="84" fillId="45" borderId="6" xfId="72" applyFont="1" applyFill="1" applyBorder="1" applyAlignment="1">
      <alignment horizontal="center" vertical="top" wrapText="1"/>
    </xf>
    <xf numFmtId="0" fontId="84" fillId="45" borderId="6" xfId="72" applyFont="1" applyFill="1" applyBorder="1" applyAlignment="1">
      <alignment horizontal="right" vertical="top" wrapText="1"/>
    </xf>
    <xf numFmtId="0" fontId="102" fillId="45" borderId="6" xfId="72" applyFont="1" applyFill="1" applyBorder="1" applyAlignment="1">
      <alignment horizontal="right" vertical="top" wrapText="1"/>
    </xf>
    <xf numFmtId="4" fontId="96" fillId="45" borderId="1" xfId="72" applyNumberFormat="1" applyFont="1" applyFill="1" applyBorder="1" applyAlignment="1">
      <alignment horizontal="right" vertical="top" wrapText="1"/>
    </xf>
    <xf numFmtId="0" fontId="84" fillId="0" borderId="0" xfId="72" applyFont="1"/>
    <xf numFmtId="0" fontId="84" fillId="4" borderId="2" xfId="72" applyFont="1" applyFill="1" applyBorder="1" applyAlignment="1">
      <alignment horizontal="left" vertical="top" wrapText="1"/>
    </xf>
    <xf numFmtId="0" fontId="84" fillId="4" borderId="8" xfId="72" applyFont="1" applyFill="1" applyBorder="1" applyAlignment="1">
      <alignment horizontal="left" vertical="top" wrapText="1"/>
    </xf>
    <xf numFmtId="4" fontId="97" fillId="4" borderId="1" xfId="72" applyNumberFormat="1" applyFont="1" applyFill="1" applyBorder="1" applyAlignment="1">
      <alignment horizontal="right" vertical="top" wrapText="1"/>
    </xf>
    <xf numFmtId="4" fontId="96" fillId="4" borderId="1" xfId="72" applyNumberFormat="1" applyFont="1" applyFill="1" applyBorder="1" applyAlignment="1">
      <alignment horizontal="right" vertical="top" wrapText="1"/>
    </xf>
    <xf numFmtId="0" fontId="96" fillId="4" borderId="1" xfId="72" applyFont="1" applyFill="1" applyBorder="1" applyAlignment="1">
      <alignment horizontal="center" vertical="top" wrapText="1"/>
    </xf>
    <xf numFmtId="0" fontId="84" fillId="4" borderId="0" xfId="72" applyFont="1" applyFill="1"/>
    <xf numFmtId="0" fontId="84" fillId="0" borderId="2" xfId="62" applyFont="1" applyBorder="1" applyAlignment="1">
      <alignment vertical="top" wrapText="1"/>
    </xf>
    <xf numFmtId="0" fontId="95" fillId="0" borderId="1" xfId="62" applyFont="1" applyFill="1" applyBorder="1" applyAlignment="1">
      <alignment horizontal="right" vertical="top" wrapText="1"/>
    </xf>
    <xf numFmtId="0" fontId="84" fillId="0" borderId="1" xfId="62" applyFont="1" applyFill="1" applyBorder="1" applyAlignment="1">
      <alignment horizontal="center" vertical="top" wrapText="1"/>
    </xf>
    <xf numFmtId="0" fontId="84" fillId="0" borderId="1" xfId="62" applyFont="1" applyFill="1" applyBorder="1" applyAlignment="1">
      <alignment horizontal="right" vertical="top" wrapText="1"/>
    </xf>
    <xf numFmtId="168" fontId="97" fillId="0" borderId="1" xfId="62" applyNumberFormat="1" applyFont="1" applyFill="1" applyBorder="1" applyAlignment="1">
      <alignment horizontal="right" vertical="top" wrapText="1"/>
    </xf>
    <xf numFmtId="168" fontId="96" fillId="0" borderId="1" xfId="62" applyNumberFormat="1" applyFont="1" applyFill="1" applyBorder="1" applyAlignment="1">
      <alignment horizontal="center" vertical="top" wrapText="1"/>
    </xf>
    <xf numFmtId="168" fontId="96" fillId="0" borderId="1" xfId="62" applyNumberFormat="1" applyFont="1" applyFill="1" applyBorder="1" applyAlignment="1">
      <alignment horizontal="right" vertical="top" wrapText="1"/>
    </xf>
    <xf numFmtId="0" fontId="97" fillId="0" borderId="1" xfId="62" applyFont="1" applyFill="1" applyBorder="1" applyAlignment="1">
      <alignment horizontal="right" vertical="top" wrapText="1"/>
    </xf>
    <xf numFmtId="0" fontId="96" fillId="0" borderId="1" xfId="62" applyFont="1" applyFill="1" applyBorder="1" applyAlignment="1">
      <alignment horizontal="center" vertical="top" wrapText="1"/>
    </xf>
    <xf numFmtId="0" fontId="96" fillId="0" borderId="1" xfId="62" applyFont="1" applyFill="1" applyBorder="1" applyAlignment="1">
      <alignment horizontal="right" vertical="top" wrapText="1"/>
    </xf>
    <xf numFmtId="164" fontId="96" fillId="49" borderId="1" xfId="64" applyNumberFormat="1" applyFont="1" applyFill="1" applyBorder="1" applyAlignment="1">
      <alignment horizontal="center" vertical="top"/>
    </xf>
    <xf numFmtId="0" fontId="95" fillId="49" borderId="1" xfId="62" applyFont="1" applyFill="1" applyBorder="1" applyAlignment="1">
      <alignment vertical="top" wrapText="1"/>
    </xf>
    <xf numFmtId="2" fontId="97" fillId="0" borderId="1" xfId="62" applyNumberFormat="1" applyFont="1" applyBorder="1" applyAlignment="1">
      <alignment horizontal="right" vertical="top" wrapText="1"/>
    </xf>
    <xf numFmtId="2" fontId="96" fillId="0" borderId="1" xfId="62" applyNumberFormat="1" applyFont="1" applyBorder="1" applyAlignment="1">
      <alignment horizontal="center" vertical="top" wrapText="1"/>
    </xf>
    <xf numFmtId="2" fontId="96" fillId="0" borderId="1" xfId="62" applyNumberFormat="1" applyFont="1" applyBorder="1" applyAlignment="1">
      <alignment horizontal="right" vertical="top" wrapText="1"/>
    </xf>
    <xf numFmtId="2" fontId="97" fillId="0" borderId="0" xfId="62" applyNumberFormat="1" applyFont="1" applyBorder="1" applyAlignment="1">
      <alignment horizontal="right" vertical="top" wrapText="1"/>
    </xf>
    <xf numFmtId="2" fontId="96" fillId="0" borderId="0" xfId="62" applyNumberFormat="1" applyFont="1" applyBorder="1" applyAlignment="1">
      <alignment horizontal="center" vertical="top" wrapText="1"/>
    </xf>
    <xf numFmtId="2" fontId="96" fillId="0" borderId="0" xfId="62" applyNumberFormat="1" applyFont="1" applyBorder="1" applyAlignment="1">
      <alignment horizontal="right" vertical="top" wrapText="1"/>
    </xf>
    <xf numFmtId="0" fontId="97" fillId="0" borderId="3" xfId="62" applyFont="1" applyBorder="1" applyAlignment="1">
      <alignment horizontal="left" vertical="top" wrapText="1"/>
    </xf>
    <xf numFmtId="0" fontId="96" fillId="0" borderId="3" xfId="62" applyFont="1" applyBorder="1" applyAlignment="1">
      <alignment horizontal="center" vertical="top" wrapText="1"/>
    </xf>
    <xf numFmtId="0" fontId="96" fillId="0" borderId="8" xfId="62" applyFont="1" applyBorder="1" applyAlignment="1">
      <alignment horizontal="center" vertical="top" wrapText="1"/>
    </xf>
    <xf numFmtId="0" fontId="95" fillId="0" borderId="3" xfId="62" applyFont="1" applyBorder="1" applyAlignment="1">
      <alignment horizontal="left" vertical="top" wrapText="1"/>
    </xf>
    <xf numFmtId="0" fontId="84" fillId="0" borderId="3" xfId="62" applyFont="1" applyBorder="1" applyAlignment="1">
      <alignment horizontal="center" vertical="top" wrapText="1"/>
    </xf>
    <xf numFmtId="0" fontId="84" fillId="0" borderId="8" xfId="62" applyFont="1" applyBorder="1" applyAlignment="1">
      <alignment horizontal="center" vertical="top" wrapText="1"/>
    </xf>
    <xf numFmtId="0" fontId="98" fillId="0" borderId="0" xfId="62" applyFont="1" applyFill="1" applyAlignment="1">
      <alignment vertical="top"/>
    </xf>
    <xf numFmtId="0" fontId="98" fillId="4" borderId="0" xfId="62" applyFont="1" applyFill="1" applyAlignment="1">
      <alignment vertical="top"/>
    </xf>
    <xf numFmtId="0" fontId="84" fillId="4" borderId="9" xfId="62" applyFont="1" applyFill="1" applyBorder="1" applyAlignment="1">
      <alignment horizontal="left" vertical="top" wrapText="1"/>
    </xf>
    <xf numFmtId="0" fontId="97" fillId="0" borderId="0" xfId="62" applyFont="1" applyFill="1" applyBorder="1"/>
    <xf numFmtId="0" fontId="96" fillId="0" borderId="0" xfId="62" applyFont="1" applyFill="1" applyBorder="1" applyAlignment="1">
      <alignment horizontal="center"/>
    </xf>
    <xf numFmtId="1" fontId="84" fillId="49" borderId="1" xfId="62" applyNumberFormat="1" applyFont="1" applyFill="1" applyBorder="1" applyAlignment="1">
      <alignment horizontal="right" vertical="top" wrapText="1"/>
    </xf>
    <xf numFmtId="2" fontId="97" fillId="0" borderId="0" xfId="62" applyNumberFormat="1" applyFont="1" applyFill="1" applyBorder="1" applyAlignment="1">
      <alignment horizontal="right" vertical="top" wrapText="1"/>
    </xf>
    <xf numFmtId="2" fontId="96" fillId="0" borderId="0" xfId="62" applyNumberFormat="1" applyFont="1" applyFill="1" applyBorder="1" applyAlignment="1">
      <alignment horizontal="center" vertical="top" wrapText="1"/>
    </xf>
    <xf numFmtId="2" fontId="96" fillId="0" borderId="0" xfId="62" applyNumberFormat="1" applyFont="1" applyFill="1" applyBorder="1" applyAlignment="1">
      <alignment horizontal="right" vertical="top" wrapText="1"/>
    </xf>
    <xf numFmtId="164" fontId="97" fillId="4" borderId="0" xfId="64" applyNumberFormat="1" applyFont="1" applyFill="1" applyBorder="1" applyAlignment="1">
      <alignment horizontal="right" vertical="top"/>
    </xf>
    <xf numFmtId="0" fontId="92" fillId="0" borderId="11" xfId="62" applyFont="1" applyBorder="1"/>
    <xf numFmtId="0" fontId="98" fillId="0" borderId="11" xfId="62" applyFont="1" applyBorder="1" applyAlignment="1">
      <alignment horizontal="center"/>
    </xf>
    <xf numFmtId="0" fontId="98" fillId="0" borderId="11" xfId="62" applyFont="1" applyBorder="1"/>
    <xf numFmtId="0" fontId="95" fillId="4" borderId="1" xfId="62" applyFont="1" applyFill="1" applyBorder="1"/>
    <xf numFmtId="164" fontId="97" fillId="0" borderId="1" xfId="64" applyNumberFormat="1" applyFont="1" applyFill="1" applyBorder="1" applyAlignment="1">
      <alignment horizontal="right" vertical="top"/>
    </xf>
    <xf numFmtId="164" fontId="96" fillId="0" borderId="1" xfId="64" applyNumberFormat="1" applyFont="1" applyFill="1" applyBorder="1" applyAlignment="1">
      <alignment horizontal="center" vertical="top"/>
    </xf>
    <xf numFmtId="164" fontId="96" fillId="0" borderId="1" xfId="64" applyNumberFormat="1" applyFont="1" applyFill="1" applyBorder="1" applyAlignment="1">
      <alignment horizontal="right" vertical="top"/>
    </xf>
    <xf numFmtId="0" fontId="95" fillId="0" borderId="6" xfId="62" applyFont="1" applyFill="1" applyBorder="1" applyAlignment="1">
      <alignment horizontal="right" vertical="top" wrapText="1"/>
    </xf>
    <xf numFmtId="0" fontId="84" fillId="0" borderId="6" xfId="62" applyFont="1" applyFill="1" applyBorder="1" applyAlignment="1">
      <alignment horizontal="center" vertical="top" wrapText="1"/>
    </xf>
    <xf numFmtId="0" fontId="84" fillId="0" borderId="6" xfId="62" applyFont="1" applyFill="1" applyBorder="1" applyAlignment="1">
      <alignment horizontal="right" vertical="top" wrapText="1"/>
    </xf>
    <xf numFmtId="0" fontId="95" fillId="0" borderId="1" xfId="62" applyFont="1" applyFill="1" applyBorder="1" applyAlignment="1">
      <alignment horizontal="right"/>
    </xf>
    <xf numFmtId="0" fontId="84" fillId="0" borderId="8" xfId="62" applyFont="1" applyBorder="1" applyAlignment="1">
      <alignment horizontal="left" vertical="top" wrapText="1"/>
    </xf>
    <xf numFmtId="164" fontId="97" fillId="0" borderId="1" xfId="64" applyNumberFormat="1" applyFont="1" applyBorder="1" applyAlignment="1">
      <alignment horizontal="right" vertical="top"/>
    </xf>
    <xf numFmtId="164" fontId="96" fillId="0" borderId="1" xfId="64" applyNumberFormat="1" applyFont="1" applyBorder="1" applyAlignment="1">
      <alignment horizontal="center" vertical="top"/>
    </xf>
    <xf numFmtId="164" fontId="96" fillId="0" borderId="1" xfId="64" applyNumberFormat="1" applyFont="1" applyBorder="1" applyAlignment="1">
      <alignment horizontal="right" vertical="top"/>
    </xf>
    <xf numFmtId="0" fontId="95" fillId="4" borderId="1" xfId="62" applyFont="1" applyFill="1" applyBorder="1" applyAlignment="1">
      <alignment horizontal="right" vertical="top" wrapText="1"/>
    </xf>
    <xf numFmtId="0" fontId="84" fillId="4" borderId="1" xfId="62" applyFont="1" applyFill="1" applyBorder="1" applyAlignment="1">
      <alignment horizontal="center" vertical="top" wrapText="1"/>
    </xf>
    <xf numFmtId="164" fontId="97" fillId="0" borderId="0" xfId="64" applyNumberFormat="1" applyFont="1" applyBorder="1" applyAlignment="1">
      <alignment horizontal="right" vertical="top"/>
    </xf>
    <xf numFmtId="164" fontId="96" fillId="0" borderId="0" xfId="64" applyNumberFormat="1" applyFont="1" applyBorder="1" applyAlignment="1">
      <alignment horizontal="center" vertical="top"/>
    </xf>
    <xf numFmtId="0" fontId="84" fillId="45" borderId="0" xfId="62" applyFont="1" applyFill="1"/>
    <xf numFmtId="0" fontId="84" fillId="2" borderId="7" xfId="62" applyFont="1" applyFill="1" applyBorder="1" applyAlignment="1">
      <alignment vertical="top" wrapText="1"/>
    </xf>
    <xf numFmtId="0" fontId="84" fillId="2" borderId="10" xfId="62" applyFont="1" applyFill="1" applyBorder="1" applyAlignment="1">
      <alignment vertical="top" wrapText="1"/>
    </xf>
    <xf numFmtId="0" fontId="97" fillId="0" borderId="0" xfId="62" applyFont="1" applyFill="1" applyBorder="1" applyAlignment="1">
      <alignment horizontal="right" vertical="top" wrapText="1"/>
    </xf>
    <xf numFmtId="0" fontId="84" fillId="0" borderId="2" xfId="62" applyFont="1" applyBorder="1" applyAlignment="1"/>
    <xf numFmtId="0" fontId="84" fillId="0" borderId="3" xfId="62" applyFont="1" applyBorder="1" applyAlignment="1"/>
    <xf numFmtId="0" fontId="95" fillId="0" borderId="3" xfId="62" applyFont="1" applyFill="1" applyBorder="1" applyAlignment="1"/>
    <xf numFmtId="0" fontId="84" fillId="0" borderId="3" xfId="62" applyFont="1" applyFill="1" applyBorder="1" applyAlignment="1">
      <alignment horizontal="center"/>
    </xf>
    <xf numFmtId="0" fontId="84" fillId="0" borderId="8" xfId="62" applyFont="1" applyFill="1" applyBorder="1" applyAlignment="1">
      <alignment horizontal="center"/>
    </xf>
    <xf numFmtId="0" fontId="84" fillId="0" borderId="0" xfId="62" applyFont="1" applyFill="1" applyAlignment="1"/>
    <xf numFmtId="0" fontId="84" fillId="0" borderId="0" xfId="62" applyFont="1" applyAlignment="1"/>
    <xf numFmtId="172" fontId="95" fillId="49" borderId="1" xfId="64" applyNumberFormat="1" applyFont="1" applyFill="1" applyBorder="1" applyAlignment="1">
      <alignment horizontal="right" vertical="top"/>
    </xf>
    <xf numFmtId="172" fontId="84" fillId="49" borderId="1" xfId="64" applyNumberFormat="1" applyFont="1" applyFill="1" applyBorder="1" applyAlignment="1">
      <alignment horizontal="center" vertical="top"/>
    </xf>
    <xf numFmtId="0" fontId="84" fillId="4" borderId="33" xfId="62" applyFont="1" applyFill="1" applyBorder="1" applyAlignment="1">
      <alignment horizontal="left" vertical="top" wrapText="1"/>
    </xf>
    <xf numFmtId="0" fontId="97" fillId="4" borderId="3" xfId="62" applyFont="1" applyFill="1" applyBorder="1" applyAlignment="1">
      <alignment horizontal="right" vertical="top" wrapText="1"/>
    </xf>
    <xf numFmtId="0" fontId="96" fillId="4" borderId="3" xfId="62" applyFont="1" applyFill="1" applyBorder="1" applyAlignment="1">
      <alignment horizontal="center" vertical="top" wrapText="1"/>
    </xf>
    <xf numFmtId="0" fontId="96" fillId="4" borderId="8" xfId="62" applyFont="1" applyFill="1" applyBorder="1" applyAlignment="1">
      <alignment horizontal="center" vertical="top" wrapText="1"/>
    </xf>
    <xf numFmtId="0" fontId="96" fillId="4" borderId="1" xfId="62" applyFont="1" applyFill="1" applyBorder="1" applyAlignment="1">
      <alignment horizontal="right" vertical="top" wrapText="1"/>
    </xf>
    <xf numFmtId="0" fontId="84" fillId="4" borderId="11" xfId="62" applyFont="1" applyFill="1" applyBorder="1" applyAlignment="1">
      <alignment horizontal="left" vertical="top" wrapText="1"/>
    </xf>
    <xf numFmtId="0" fontId="84" fillId="2" borderId="33" xfId="62" applyFont="1" applyFill="1" applyBorder="1" applyAlignment="1">
      <alignment vertical="top" wrapText="1"/>
    </xf>
    <xf numFmtId="0" fontId="97" fillId="0" borderId="0" xfId="62" applyFont="1" applyBorder="1" applyAlignment="1">
      <alignment horizontal="left" vertical="top" wrapText="1"/>
    </xf>
    <xf numFmtId="0" fontId="96" fillId="0" borderId="0" xfId="62" applyFont="1" applyBorder="1" applyAlignment="1">
      <alignment horizontal="center" vertical="top" wrapText="1"/>
    </xf>
    <xf numFmtId="0" fontId="84" fillId="2" borderId="6" xfId="62" applyFont="1" applyFill="1" applyBorder="1" applyAlignment="1">
      <alignment horizontal="left" vertical="top" wrapText="1"/>
    </xf>
    <xf numFmtId="0" fontId="95" fillId="4" borderId="0" xfId="62" applyFont="1" applyFill="1" applyBorder="1" applyAlignment="1">
      <alignment horizontal="left" vertical="top" wrapText="1"/>
    </xf>
    <xf numFmtId="0" fontId="84" fillId="0" borderId="2" xfId="62" applyFont="1" applyBorder="1" applyAlignment="1">
      <alignment horizontal="center" vertical="top" wrapText="1"/>
    </xf>
    <xf numFmtId="0" fontId="95" fillId="0" borderId="11" xfId="62" applyFont="1" applyBorder="1" applyAlignment="1">
      <alignment horizontal="center" vertical="top" wrapText="1"/>
    </xf>
    <xf numFmtId="0" fontId="84" fillId="0" borderId="11" xfId="62" applyFont="1" applyBorder="1" applyAlignment="1">
      <alignment horizontal="center" vertical="top" wrapText="1"/>
    </xf>
    <xf numFmtId="0" fontId="84" fillId="0" borderId="9" xfId="62" applyFont="1" applyBorder="1" applyAlignment="1">
      <alignment horizontal="center" vertical="top" wrapText="1"/>
    </xf>
    <xf numFmtId="169" fontId="97" fillId="49" borderId="1" xfId="59" applyNumberFormat="1" applyFont="1" applyFill="1" applyBorder="1" applyAlignment="1">
      <alignment vertical="center"/>
    </xf>
    <xf numFmtId="0" fontId="84" fillId="4" borderId="0" xfId="62" applyFont="1" applyFill="1" applyBorder="1" applyAlignment="1">
      <alignment horizontal="left" vertical="top" wrapText="1"/>
    </xf>
    <xf numFmtId="169" fontId="97" fillId="0" borderId="0" xfId="59" applyNumberFormat="1" applyFont="1" applyFill="1" applyBorder="1" applyAlignment="1">
      <alignment vertical="center"/>
    </xf>
    <xf numFmtId="169" fontId="96" fillId="0" borderId="0" xfId="59" applyNumberFormat="1" applyFont="1" applyFill="1" applyBorder="1" applyAlignment="1">
      <alignment horizontal="center" vertical="center"/>
    </xf>
    <xf numFmtId="171" fontId="95" fillId="49" borderId="6" xfId="59" applyNumberFormat="1" applyFont="1" applyFill="1" applyBorder="1" applyAlignment="1">
      <alignment horizontal="center" vertical="center" wrapText="1"/>
    </xf>
    <xf numFmtId="171" fontId="84" fillId="49" borderId="6" xfId="59" applyNumberFormat="1" applyFont="1" applyFill="1" applyBorder="1" applyAlignment="1">
      <alignment horizontal="center" vertical="center" wrapText="1"/>
    </xf>
    <xf numFmtId="0" fontId="84" fillId="49" borderId="1" xfId="63" applyFont="1" applyFill="1" applyBorder="1" applyAlignment="1">
      <alignment horizontal="right" vertical="center" wrapText="1"/>
    </xf>
    <xf numFmtId="169" fontId="96" fillId="49" borderId="1" xfId="59" applyNumberFormat="1" applyFont="1" applyFill="1" applyBorder="1" applyAlignment="1">
      <alignment horizontal="center" vertical="center"/>
    </xf>
    <xf numFmtId="168" fontId="97" fillId="0" borderId="3" xfId="62" applyNumberFormat="1" applyFont="1" applyFill="1" applyBorder="1" applyAlignment="1">
      <alignment horizontal="right" vertical="top" wrapText="1"/>
    </xf>
    <xf numFmtId="168" fontId="96" fillId="0" borderId="3" xfId="62" applyNumberFormat="1" applyFont="1" applyFill="1" applyBorder="1" applyAlignment="1">
      <alignment horizontal="center" vertical="top" wrapText="1"/>
    </xf>
    <xf numFmtId="168" fontId="96" fillId="0" borderId="3" xfId="62" applyNumberFormat="1" applyFont="1" applyFill="1" applyBorder="1" applyAlignment="1">
      <alignment horizontal="right" vertical="top" wrapText="1"/>
    </xf>
    <xf numFmtId="0" fontId="102" fillId="49" borderId="1" xfId="62" applyFont="1" applyFill="1" applyBorder="1" applyAlignment="1">
      <alignment horizontal="right" vertical="top" wrapText="1"/>
    </xf>
    <xf numFmtId="171" fontId="95" fillId="45" borderId="1" xfId="59" applyNumberFormat="1" applyFont="1" applyFill="1" applyBorder="1" applyAlignment="1">
      <alignment horizontal="right" vertical="top" wrapText="1"/>
    </xf>
    <xf numFmtId="0" fontId="95" fillId="49" borderId="1" xfId="62" applyFont="1" applyFill="1" applyBorder="1" applyAlignment="1">
      <alignment horizontal="right" vertical="center"/>
    </xf>
    <xf numFmtId="1" fontId="95" fillId="49" borderId="1" xfId="62" applyNumberFormat="1" applyFont="1" applyFill="1" applyBorder="1" applyAlignment="1">
      <alignment horizontal="right"/>
    </xf>
    <xf numFmtId="1" fontId="84" fillId="49" borderId="1" xfId="62" applyNumberFormat="1" applyFont="1" applyFill="1" applyBorder="1" applyAlignment="1">
      <alignment horizontal="center"/>
    </xf>
    <xf numFmtId="43" fontId="84" fillId="49" borderId="1" xfId="62" applyNumberFormat="1" applyFont="1" applyFill="1" applyBorder="1" applyAlignment="1">
      <alignment horizontal="center"/>
    </xf>
    <xf numFmtId="169" fontId="97" fillId="4" borderId="3" xfId="59" applyNumberFormat="1" applyFont="1" applyFill="1" applyBorder="1" applyAlignment="1">
      <alignment vertical="center"/>
    </xf>
    <xf numFmtId="169" fontId="96" fillId="4" borderId="3" xfId="59" applyNumberFormat="1" applyFont="1" applyFill="1" applyBorder="1" applyAlignment="1">
      <alignment horizontal="center" vertical="center"/>
    </xf>
    <xf numFmtId="169" fontId="96" fillId="4" borderId="8" xfId="59" applyNumberFormat="1" applyFont="1" applyFill="1" applyBorder="1" applyAlignment="1">
      <alignment horizontal="center" vertical="center"/>
    </xf>
    <xf numFmtId="169" fontId="96" fillId="4" borderId="1" xfId="59" applyNumberFormat="1" applyFont="1" applyFill="1" applyBorder="1" applyAlignment="1">
      <alignment vertical="center"/>
    </xf>
    <xf numFmtId="0" fontId="84" fillId="45" borderId="6" xfId="62" applyFont="1" applyFill="1" applyBorder="1" applyAlignment="1">
      <alignment horizontal="center" vertical="top" wrapText="1"/>
    </xf>
    <xf numFmtId="170" fontId="84" fillId="0" borderId="0" xfId="62" applyNumberFormat="1" applyFont="1"/>
    <xf numFmtId="0" fontId="84" fillId="45" borderId="6" xfId="66" applyFont="1" applyFill="1" applyBorder="1" applyAlignment="1">
      <alignment horizontal="center" vertical="center" wrapText="1"/>
    </xf>
    <xf numFmtId="0" fontId="84" fillId="2" borderId="8" xfId="62" applyFont="1" applyFill="1" applyBorder="1" applyAlignment="1">
      <alignment horizontal="left" vertical="top" wrapText="1"/>
    </xf>
    <xf numFmtId="0" fontId="84" fillId="2" borderId="6" xfId="62" applyFont="1" applyFill="1" applyBorder="1" applyAlignment="1">
      <alignment horizontal="center" vertical="top" wrapText="1"/>
    </xf>
    <xf numFmtId="0" fontId="84" fillId="2" borderId="1" xfId="62" applyFont="1" applyFill="1" applyBorder="1" applyAlignment="1">
      <alignment horizontal="center" vertical="top" wrapText="1"/>
    </xf>
    <xf numFmtId="0" fontId="84" fillId="0" borderId="2" xfId="62" applyFont="1" applyFill="1" applyBorder="1" applyAlignment="1">
      <alignment horizontal="center" vertical="top" wrapText="1"/>
    </xf>
    <xf numFmtId="0" fontId="84" fillId="0" borderId="3" xfId="62" applyFont="1" applyFill="1" applyBorder="1" applyAlignment="1">
      <alignment horizontal="center" vertical="top" wrapText="1"/>
    </xf>
    <xf numFmtId="0" fontId="84" fillId="0" borderId="8" xfId="62" applyFont="1" applyFill="1" applyBorder="1" applyAlignment="1">
      <alignment horizontal="center" vertical="top" wrapText="1"/>
    </xf>
    <xf numFmtId="0" fontId="84" fillId="4" borderId="2" xfId="62" applyFont="1" applyFill="1" applyBorder="1" applyAlignment="1">
      <alignment horizontal="left" vertical="top" wrapText="1"/>
    </xf>
    <xf numFmtId="0" fontId="84" fillId="4" borderId="8" xfId="62" applyFont="1" applyFill="1" applyBorder="1" applyAlignment="1">
      <alignment horizontal="left" vertical="top" wrapText="1"/>
    </xf>
    <xf numFmtId="0" fontId="84" fillId="49" borderId="1" xfId="63" applyFont="1" applyFill="1" applyBorder="1" applyAlignment="1">
      <alignment horizontal="left" vertical="top" wrapText="1"/>
    </xf>
    <xf numFmtId="168" fontId="97" fillId="0" borderId="0" xfId="62" applyNumberFormat="1" applyFont="1" applyBorder="1" applyAlignment="1">
      <alignment horizontal="right" vertical="top" wrapText="1"/>
    </xf>
    <xf numFmtId="168" fontId="96" fillId="0" borderId="0" xfId="62" applyNumberFormat="1" applyFont="1" applyBorder="1" applyAlignment="1">
      <alignment horizontal="center" vertical="top" wrapText="1"/>
    </xf>
    <xf numFmtId="168" fontId="96" fillId="0" borderId="0" xfId="62" applyNumberFormat="1" applyFont="1" applyBorder="1" applyAlignment="1">
      <alignment horizontal="right" vertical="top" wrapText="1"/>
    </xf>
    <xf numFmtId="165" fontId="46" fillId="6" borderId="6" xfId="59" applyNumberFormat="1" applyFont="1" applyFill="1" applyBorder="1" applyAlignment="1">
      <alignment horizontal="center" vertical="center" wrapText="1"/>
    </xf>
    <xf numFmtId="0" fontId="102" fillId="0" borderId="0" xfId="0" applyFont="1" applyAlignment="1">
      <alignment vertical="center"/>
    </xf>
    <xf numFmtId="0" fontId="102" fillId="0" borderId="0" xfId="0" applyFont="1"/>
    <xf numFmtId="0" fontId="102" fillId="0" borderId="0" xfId="0" applyFont="1" applyAlignment="1">
      <alignment horizontal="center" vertical="center"/>
    </xf>
    <xf numFmtId="166" fontId="102" fillId="0" borderId="0" xfId="0" applyNumberFormat="1" applyFont="1" applyAlignment="1">
      <alignment horizontal="center" vertical="center"/>
    </xf>
    <xf numFmtId="0" fontId="102" fillId="0" borderId="0" xfId="0" applyFont="1" applyAlignment="1">
      <alignment horizontal="left" vertical="top"/>
    </xf>
    <xf numFmtId="166" fontId="102" fillId="0" borderId="0" xfId="0" applyNumberFormat="1" applyFont="1" applyBorder="1" applyAlignment="1">
      <alignment horizontal="center" vertical="center"/>
    </xf>
    <xf numFmtId="0" fontId="84" fillId="42" borderId="7" xfId="0" applyFont="1" applyFill="1" applyBorder="1" applyAlignment="1">
      <alignment horizontal="center" vertical="center" wrapText="1"/>
    </xf>
    <xf numFmtId="0" fontId="84" fillId="42" borderId="2" xfId="0" applyFont="1" applyFill="1" applyBorder="1" applyAlignment="1">
      <alignment horizontal="center" vertical="center" wrapText="1"/>
    </xf>
    <xf numFmtId="0" fontId="84" fillId="42" borderId="3" xfId="0" applyFont="1" applyFill="1" applyBorder="1" applyAlignment="1">
      <alignment horizontal="center" vertical="center" wrapText="1"/>
    </xf>
    <xf numFmtId="0" fontId="84" fillId="42" borderId="8" xfId="0" applyFont="1" applyFill="1" applyBorder="1" applyAlignment="1">
      <alignment horizontal="center" vertical="center" wrapText="1"/>
    </xf>
    <xf numFmtId="0" fontId="84" fillId="0" borderId="0" xfId="0" applyFont="1" applyAlignment="1">
      <alignment horizontal="left" vertical="top" wrapText="1"/>
    </xf>
    <xf numFmtId="0" fontId="84" fillId="42" borderId="6" xfId="0" applyFont="1" applyFill="1" applyBorder="1" applyAlignment="1">
      <alignment horizontal="center" vertical="center" wrapText="1"/>
    </xf>
    <xf numFmtId="0" fontId="84" fillId="42" borderId="1" xfId="0" applyFont="1" applyFill="1" applyBorder="1" applyAlignment="1">
      <alignment horizontal="center" vertical="center" wrapText="1"/>
    </xf>
    <xf numFmtId="0" fontId="84" fillId="42" borderId="47" xfId="0" applyFont="1" applyFill="1" applyBorder="1" applyAlignment="1">
      <alignment horizontal="left" vertical="top" wrapText="1"/>
    </xf>
    <xf numFmtId="166" fontId="109" fillId="57" borderId="1" xfId="0" applyNumberFormat="1" applyFont="1" applyFill="1" applyBorder="1" applyAlignment="1">
      <alignment horizontal="center" vertical="center" wrapText="1"/>
    </xf>
    <xf numFmtId="0" fontId="84" fillId="42" borderId="47" xfId="0" applyFont="1" applyFill="1" applyBorder="1" applyAlignment="1">
      <alignment horizontal="center" vertical="top" wrapText="1"/>
    </xf>
    <xf numFmtId="0" fontId="84" fillId="42" borderId="0" xfId="0" applyFont="1" applyFill="1" applyBorder="1" applyAlignment="1">
      <alignment horizontal="center" vertical="top" wrapText="1"/>
    </xf>
    <xf numFmtId="0" fontId="84" fillId="42" borderId="0" xfId="0" applyFont="1" applyFill="1" applyBorder="1" applyAlignment="1">
      <alignment horizontal="left" vertical="top" wrapText="1"/>
    </xf>
    <xf numFmtId="0" fontId="102" fillId="58" borderId="2" xfId="0" applyFont="1" applyFill="1" applyBorder="1" applyAlignment="1">
      <alignment horizontal="left"/>
    </xf>
    <xf numFmtId="166" fontId="109" fillId="58" borderId="1" xfId="0" applyNumberFormat="1" applyFont="1" applyFill="1" applyBorder="1" applyAlignment="1">
      <alignment horizontal="center" vertical="center" wrapText="1"/>
    </xf>
    <xf numFmtId="0" fontId="102" fillId="6" borderId="6" xfId="0" applyFont="1" applyFill="1" applyBorder="1" applyAlignment="1">
      <alignment horizontal="left" wrapText="1"/>
    </xf>
    <xf numFmtId="0" fontId="102" fillId="6" borderId="1" xfId="0" applyFont="1" applyFill="1" applyBorder="1" applyAlignment="1">
      <alignment horizontal="left" wrapText="1"/>
    </xf>
    <xf numFmtId="0" fontId="84" fillId="6" borderId="1" xfId="62" applyFont="1" applyFill="1" applyBorder="1" applyAlignment="1">
      <alignment horizontal="center" vertical="center" wrapText="1"/>
    </xf>
    <xf numFmtId="0" fontId="102" fillId="6" borderId="6" xfId="0" applyFont="1" applyFill="1" applyBorder="1" applyAlignment="1">
      <alignment horizontal="center" wrapText="1"/>
    </xf>
    <xf numFmtId="0" fontId="102" fillId="57" borderId="1" xfId="0" applyFont="1" applyFill="1" applyBorder="1" applyAlignment="1">
      <alignment horizontal="center"/>
    </xf>
    <xf numFmtId="0" fontId="102" fillId="6" borderId="6" xfId="0" applyFont="1" applyFill="1" applyBorder="1" applyAlignment="1">
      <alignment horizontal="center" vertical="center" wrapText="1"/>
    </xf>
    <xf numFmtId="0" fontId="102" fillId="58" borderId="2" xfId="0" applyFont="1" applyFill="1" applyBorder="1" applyAlignment="1">
      <alignment horizontal="left" vertical="top"/>
    </xf>
    <xf numFmtId="0" fontId="102" fillId="58" borderId="3" xfId="0" applyFont="1" applyFill="1" applyBorder="1" applyAlignment="1">
      <alignment horizontal="left" vertical="top"/>
    </xf>
    <xf numFmtId="0" fontId="102" fillId="58" borderId="8" xfId="0" applyFont="1" applyFill="1" applyBorder="1" applyAlignment="1">
      <alignment horizontal="left" vertical="top"/>
    </xf>
    <xf numFmtId="0" fontId="102" fillId="6" borderId="2" xfId="0" applyFont="1" applyFill="1" applyBorder="1" applyAlignment="1">
      <alignment horizontal="left" vertical="top"/>
    </xf>
    <xf numFmtId="0" fontId="102" fillId="6" borderId="3" xfId="0" applyFont="1" applyFill="1" applyBorder="1" applyAlignment="1">
      <alignment horizontal="left" vertical="top"/>
    </xf>
    <xf numFmtId="0" fontId="102" fillId="6" borderId="3" xfId="0" applyFont="1" applyFill="1" applyBorder="1" applyAlignment="1">
      <alignment horizontal="center" vertical="center"/>
    </xf>
    <xf numFmtId="0" fontId="102" fillId="6" borderId="8" xfId="0" applyFont="1" applyFill="1" applyBorder="1" applyAlignment="1">
      <alignment horizontal="center" vertical="center"/>
    </xf>
    <xf numFmtId="0" fontId="84" fillId="42" borderId="0" xfId="0" applyFont="1" applyFill="1" applyBorder="1" applyAlignment="1">
      <alignment vertical="top" wrapText="1"/>
    </xf>
    <xf numFmtId="0" fontId="102" fillId="6" borderId="6" xfId="0" applyFont="1" applyFill="1" applyBorder="1" applyAlignment="1">
      <alignment horizontal="left" vertical="top" wrapText="1"/>
    </xf>
    <xf numFmtId="0" fontId="102" fillId="6" borderId="1" xfId="0" applyFont="1" applyFill="1" applyBorder="1" applyAlignment="1">
      <alignment horizontal="left" vertical="top" wrapText="1"/>
    </xf>
    <xf numFmtId="0" fontId="84" fillId="42" borderId="0" xfId="0" applyFont="1" applyFill="1" applyBorder="1" applyAlignment="1">
      <alignment horizontal="left" vertical="top"/>
    </xf>
    <xf numFmtId="0" fontId="102" fillId="6" borderId="6" xfId="0" applyFont="1" applyFill="1" applyBorder="1" applyAlignment="1">
      <alignment horizontal="center" vertical="center"/>
    </xf>
    <xf numFmtId="166" fontId="109" fillId="6" borderId="1" xfId="0" applyNumberFormat="1" applyFont="1" applyFill="1" applyBorder="1" applyAlignment="1">
      <alignment horizontal="center" vertical="center" wrapText="1"/>
    </xf>
    <xf numFmtId="0" fontId="95" fillId="0" borderId="0" xfId="0" applyFont="1" applyAlignment="1">
      <alignment horizontal="left" vertical="top" wrapText="1"/>
    </xf>
    <xf numFmtId="0" fontId="102" fillId="58" borderId="2" xfId="0" applyFont="1" applyFill="1" applyBorder="1" applyAlignment="1">
      <alignment horizontal="left" vertical="top" wrapText="1"/>
    </xf>
    <xf numFmtId="0" fontId="84" fillId="6" borderId="2" xfId="62" applyFont="1" applyFill="1" applyBorder="1" applyAlignment="1">
      <alignment vertical="top" wrapText="1"/>
    </xf>
    <xf numFmtId="0" fontId="84" fillId="57" borderId="1" xfId="0" applyFont="1" applyFill="1" applyBorder="1" applyAlignment="1">
      <alignment horizontal="center"/>
    </xf>
    <xf numFmtId="0" fontId="84" fillId="6" borderId="1" xfId="62" applyFont="1" applyFill="1" applyBorder="1" applyAlignment="1">
      <alignment horizontal="left"/>
    </xf>
    <xf numFmtId="166" fontId="84" fillId="58" borderId="1" xfId="0" applyNumberFormat="1" applyFont="1" applyFill="1" applyBorder="1" applyAlignment="1">
      <alignment horizontal="center" vertical="center" wrapText="1"/>
    </xf>
    <xf numFmtId="0" fontId="102" fillId="58" borderId="1" xfId="0" applyFont="1" applyFill="1" applyBorder="1" applyAlignment="1">
      <alignment horizontal="center" vertical="center"/>
    </xf>
    <xf numFmtId="0" fontId="84" fillId="0" borderId="0" xfId="0" applyFont="1" applyAlignment="1">
      <alignment horizontal="center" vertical="center" wrapText="1"/>
    </xf>
    <xf numFmtId="0" fontId="102" fillId="4" borderId="0" xfId="0" applyFont="1" applyFill="1"/>
    <xf numFmtId="2" fontId="102" fillId="0" borderId="0" xfId="0" applyNumberFormat="1" applyFont="1" applyAlignment="1">
      <alignment horizontal="center" vertical="center"/>
    </xf>
    <xf numFmtId="1" fontId="102" fillId="0" borderId="0" xfId="0" applyNumberFormat="1" applyFont="1" applyAlignment="1">
      <alignment horizontal="left" vertical="top"/>
    </xf>
    <xf numFmtId="168" fontId="102" fillId="0" borderId="0" xfId="0" applyNumberFormat="1" applyFont="1" applyAlignment="1">
      <alignment horizontal="center" vertical="center"/>
    </xf>
    <xf numFmtId="0" fontId="102" fillId="0" borderId="0" xfId="0" applyFont="1" applyBorder="1" applyAlignment="1">
      <alignment horizontal="center" vertical="center"/>
    </xf>
    <xf numFmtId="0" fontId="84" fillId="0" borderId="0" xfId="0" applyFont="1" applyAlignment="1">
      <alignment horizontal="center" vertical="top" wrapText="1"/>
    </xf>
    <xf numFmtId="166" fontId="84" fillId="0" borderId="0" xfId="61" applyNumberFormat="1" applyFont="1" applyAlignment="1">
      <alignment horizontal="center" vertical="center"/>
    </xf>
    <xf numFmtId="166" fontId="108" fillId="59" borderId="1" xfId="0" applyNumberFormat="1" applyFont="1" applyFill="1" applyBorder="1" applyAlignment="1">
      <alignment horizontal="center" vertical="center" wrapText="1"/>
    </xf>
    <xf numFmtId="0" fontId="96" fillId="0" borderId="0" xfId="0" applyFont="1" applyAlignment="1">
      <alignment horizontal="left" vertical="top" wrapText="1"/>
    </xf>
    <xf numFmtId="0" fontId="84" fillId="57" borderId="1" xfId="0" applyFont="1" applyFill="1" applyBorder="1" applyAlignment="1">
      <alignment horizontal="left" vertical="top" wrapText="1"/>
    </xf>
    <xf numFmtId="0" fontId="102" fillId="57" borderId="1" xfId="0" applyFont="1" applyFill="1" applyBorder="1" applyAlignment="1">
      <alignment horizontal="center" vertical="center"/>
    </xf>
    <xf numFmtId="0" fontId="84" fillId="6" borderId="1" xfId="62" applyFont="1" applyFill="1" applyBorder="1" applyAlignment="1">
      <alignment horizontal="left" vertical="top" wrapText="1"/>
    </xf>
    <xf numFmtId="0" fontId="102" fillId="6" borderId="1" xfId="0" applyFont="1" applyFill="1" applyBorder="1" applyAlignment="1">
      <alignment horizontal="center" vertical="center"/>
    </xf>
    <xf numFmtId="0" fontId="102" fillId="10" borderId="6" xfId="0" applyFont="1" applyFill="1" applyBorder="1" applyAlignment="1">
      <alignment vertical="center" wrapText="1"/>
    </xf>
    <xf numFmtId="0" fontId="102" fillId="4" borderId="0" xfId="0" applyFont="1" applyFill="1" applyBorder="1" applyAlignment="1">
      <alignment vertical="top"/>
    </xf>
    <xf numFmtId="0" fontId="84" fillId="4" borderId="0" xfId="0" applyFont="1" applyFill="1" applyAlignment="1">
      <alignment horizontal="left" vertical="top" wrapText="1"/>
    </xf>
    <xf numFmtId="0" fontId="102" fillId="57" borderId="2" xfId="0" applyFont="1" applyFill="1" applyBorder="1" applyAlignment="1">
      <alignment horizontal="left"/>
    </xf>
    <xf numFmtId="0" fontId="102" fillId="57" borderId="3" xfId="0" applyFont="1" applyFill="1" applyBorder="1" applyAlignment="1">
      <alignment horizontal="left"/>
    </xf>
    <xf numFmtId="0" fontId="102" fillId="57" borderId="8" xfId="0" applyFont="1" applyFill="1" applyBorder="1" applyAlignment="1">
      <alignment horizontal="left"/>
    </xf>
    <xf numFmtId="0" fontId="102" fillId="6" borderId="2" xfId="0" applyFont="1" applyFill="1" applyBorder="1" applyAlignment="1">
      <alignment horizontal="left" vertical="top" wrapText="1"/>
    </xf>
    <xf numFmtId="0" fontId="84" fillId="57" borderId="1" xfId="0" applyFont="1" applyFill="1" applyBorder="1" applyAlignment="1">
      <alignment horizontal="center" vertical="center"/>
    </xf>
    <xf numFmtId="0" fontId="84" fillId="6" borderId="1" xfId="0" applyFont="1" applyFill="1" applyBorder="1" applyAlignment="1">
      <alignment horizontal="center" vertical="center"/>
    </xf>
    <xf numFmtId="0" fontId="95" fillId="6" borderId="0" xfId="0" applyFont="1" applyFill="1" applyBorder="1" applyAlignment="1">
      <alignment horizontal="left" vertical="top" wrapText="1"/>
    </xf>
    <xf numFmtId="0" fontId="84" fillId="6" borderId="0" xfId="0" applyFont="1" applyFill="1" applyBorder="1" applyAlignment="1">
      <alignment horizontal="left" vertical="top" wrapText="1"/>
    </xf>
    <xf numFmtId="0" fontId="95" fillId="6" borderId="3" xfId="0" applyFont="1" applyFill="1" applyBorder="1" applyAlignment="1">
      <alignment wrapText="1"/>
    </xf>
    <xf numFmtId="0" fontId="95" fillId="6" borderId="8" xfId="0" applyFont="1" applyFill="1" applyBorder="1" applyAlignment="1">
      <alignment wrapText="1"/>
    </xf>
    <xf numFmtId="0" fontId="95" fillId="42" borderId="0" xfId="0" applyFont="1" applyFill="1" applyBorder="1" applyAlignment="1">
      <alignment horizontal="left" vertical="top" wrapText="1"/>
    </xf>
    <xf numFmtId="0" fontId="84" fillId="6" borderId="3" xfId="0" applyFont="1" applyFill="1" applyBorder="1" applyAlignment="1">
      <alignment wrapText="1"/>
    </xf>
    <xf numFmtId="0" fontId="84" fillId="6" borderId="8" xfId="0" applyFont="1" applyFill="1" applyBorder="1" applyAlignment="1">
      <alignment wrapText="1"/>
    </xf>
    <xf numFmtId="0" fontId="84" fillId="6" borderId="2" xfId="62" applyFont="1" applyFill="1" applyBorder="1" applyAlignment="1">
      <alignment horizontal="left" vertical="top" wrapText="1"/>
    </xf>
    <xf numFmtId="0" fontId="102" fillId="6" borderId="3" xfId="0" applyFont="1" applyFill="1" applyBorder="1" applyAlignment="1">
      <alignment wrapText="1"/>
    </xf>
    <xf numFmtId="0" fontId="102" fillId="6" borderId="1" xfId="0" applyFont="1" applyFill="1" applyBorder="1" applyAlignment="1"/>
    <xf numFmtId="0" fontId="102" fillId="6" borderId="8" xfId="0" applyFont="1" applyFill="1" applyBorder="1" applyAlignment="1">
      <alignment wrapText="1"/>
    </xf>
    <xf numFmtId="0" fontId="102" fillId="6" borderId="2" xfId="0" applyFont="1" applyFill="1" applyBorder="1" applyAlignment="1">
      <alignment horizontal="left" wrapText="1"/>
    </xf>
    <xf numFmtId="0" fontId="84" fillId="42" borderId="0" xfId="0" applyFont="1" applyFill="1" applyBorder="1" applyAlignment="1">
      <alignment horizontal="center" vertical="center" wrapText="1"/>
    </xf>
    <xf numFmtId="0" fontId="102" fillId="6" borderId="0" xfId="0" applyFont="1" applyFill="1" applyBorder="1" applyAlignment="1">
      <alignment horizontal="left" wrapText="1"/>
    </xf>
    <xf numFmtId="0" fontId="84" fillId="42" borderId="1" xfId="0" applyFont="1" applyFill="1" applyBorder="1" applyAlignment="1">
      <alignment horizontal="left" vertical="top" wrapText="1"/>
    </xf>
    <xf numFmtId="0" fontId="110" fillId="58" borderId="2" xfId="0" applyFont="1" applyFill="1" applyBorder="1" applyAlignment="1">
      <alignment horizontal="left" vertical="top"/>
    </xf>
    <xf numFmtId="166" fontId="111" fillId="58" borderId="1" xfId="0" applyNumberFormat="1" applyFont="1" applyFill="1" applyBorder="1" applyAlignment="1">
      <alignment horizontal="center" vertical="center" wrapText="1"/>
    </xf>
    <xf numFmtId="0" fontId="87" fillId="0" borderId="0" xfId="0" applyFont="1" applyAlignment="1">
      <alignment horizontal="left" vertical="top" wrapText="1"/>
    </xf>
    <xf numFmtId="0" fontId="87" fillId="42" borderId="47" xfId="0" applyFont="1" applyFill="1" applyBorder="1" applyAlignment="1">
      <alignment horizontal="left" vertical="top" wrapText="1"/>
    </xf>
    <xf numFmtId="0" fontId="87" fillId="42" borderId="0" xfId="0" applyFont="1" applyFill="1" applyBorder="1" applyAlignment="1">
      <alignment horizontal="left" vertical="top" wrapText="1"/>
    </xf>
    <xf numFmtId="1" fontId="87" fillId="6" borderId="1" xfId="62" applyNumberFormat="1" applyFont="1" applyFill="1" applyBorder="1" applyAlignment="1">
      <alignment horizontal="center" vertical="center" wrapText="1"/>
    </xf>
    <xf numFmtId="0" fontId="87" fillId="6" borderId="1" xfId="62" applyFont="1" applyFill="1" applyBorder="1" applyAlignment="1">
      <alignment horizontal="center" vertical="center" wrapText="1"/>
    </xf>
    <xf numFmtId="0" fontId="87" fillId="42" borderId="0" xfId="0" applyFont="1" applyFill="1" applyBorder="1" applyAlignment="1">
      <alignment vertical="top" wrapText="1"/>
    </xf>
    <xf numFmtId="0" fontId="52" fillId="0" borderId="0" xfId="0" applyFont="1" applyBorder="1" applyAlignment="1"/>
    <xf numFmtId="167" fontId="80" fillId="46" borderId="1" xfId="61" applyNumberFormat="1" applyFont="1" applyFill="1" applyBorder="1" applyAlignment="1">
      <alignment horizontal="center" vertical="center"/>
    </xf>
    <xf numFmtId="0" fontId="102" fillId="6" borderId="6" xfId="0" applyFont="1" applyFill="1" applyBorder="1" applyAlignment="1">
      <alignment horizontal="left" vertical="top" wrapText="1"/>
    </xf>
    <xf numFmtId="0" fontId="77" fillId="4" borderId="0" xfId="0" applyFont="1" applyFill="1" applyBorder="1" applyAlignment="1">
      <alignment vertical="center"/>
    </xf>
    <xf numFmtId="0" fontId="77" fillId="4" borderId="0" xfId="0" applyFont="1" applyFill="1" applyBorder="1" applyAlignment="1">
      <alignment vertical="top"/>
    </xf>
    <xf numFmtId="0" fontId="77" fillId="4" borderId="0" xfId="0" applyFont="1" applyFill="1" applyBorder="1" applyAlignment="1">
      <alignment vertical="top" wrapText="1"/>
    </xf>
    <xf numFmtId="0" fontId="102" fillId="58" borderId="2" xfId="0" applyFont="1" applyFill="1" applyBorder="1" applyAlignment="1">
      <alignment horizontal="left"/>
    </xf>
    <xf numFmtId="0" fontId="102" fillId="58" borderId="2" xfId="0" applyFont="1" applyFill="1" applyBorder="1" applyAlignment="1">
      <alignment horizontal="left"/>
    </xf>
    <xf numFmtId="0" fontId="102" fillId="6" borderId="6" xfId="0" applyFont="1" applyFill="1" applyBorder="1" applyAlignment="1">
      <alignment horizontal="left" vertical="top" wrapText="1"/>
    </xf>
    <xf numFmtId="0" fontId="84" fillId="6" borderId="6" xfId="62" applyFont="1" applyFill="1" applyBorder="1" applyAlignment="1">
      <alignment horizontal="center" vertical="center" wrapText="1"/>
    </xf>
    <xf numFmtId="0" fontId="102" fillId="58" borderId="2" xfId="0" applyFont="1" applyFill="1" applyBorder="1" applyAlignment="1">
      <alignment horizontal="left"/>
    </xf>
    <xf numFmtId="0" fontId="102" fillId="6" borderId="6" xfId="0" applyFont="1" applyFill="1" applyBorder="1" applyAlignment="1">
      <alignment horizontal="left" vertical="top" wrapText="1"/>
    </xf>
    <xf numFmtId="0" fontId="86" fillId="51" borderId="7" xfId="62" applyFont="1" applyFill="1" applyBorder="1" applyAlignment="1">
      <alignment horizontal="center" vertical="top" wrapText="1"/>
    </xf>
    <xf numFmtId="0" fontId="86" fillId="50" borderId="7" xfId="62" applyFont="1" applyFill="1" applyBorder="1" applyAlignment="1">
      <alignment horizontal="center" vertical="top" wrapText="1"/>
    </xf>
    <xf numFmtId="0" fontId="86" fillId="48" borderId="7" xfId="62" applyFont="1" applyFill="1" applyBorder="1" applyAlignment="1">
      <alignment horizontal="center" vertical="center" wrapText="1"/>
    </xf>
    <xf numFmtId="0" fontId="86" fillId="50" borderId="1" xfId="62" applyFont="1" applyFill="1" applyBorder="1" applyAlignment="1">
      <alignment horizontal="center" vertical="top" wrapText="1"/>
    </xf>
    <xf numFmtId="0" fontId="84" fillId="60" borderId="1" xfId="0" applyFont="1" applyFill="1" applyBorder="1" applyAlignment="1">
      <alignment horizontal="left" vertical="top" wrapText="1"/>
    </xf>
    <xf numFmtId="0" fontId="86" fillId="0" borderId="0" xfId="62" applyFont="1" applyFill="1" applyAlignment="1">
      <alignment horizontal="center"/>
    </xf>
    <xf numFmtId="0" fontId="50" fillId="47" borderId="0" xfId="62" applyFont="1" applyFill="1" applyAlignment="1">
      <alignment horizontal="center"/>
    </xf>
    <xf numFmtId="166" fontId="86" fillId="49" borderId="1" xfId="63" applyNumberFormat="1" applyFont="1" applyFill="1" applyBorder="1" applyAlignment="1" applyProtection="1">
      <alignment horizontal="center" vertical="center" wrapText="1"/>
    </xf>
    <xf numFmtId="0" fontId="90" fillId="0" borderId="0" xfId="0" applyFont="1" applyAlignment="1">
      <alignment vertical="center"/>
    </xf>
    <xf numFmtId="0" fontId="40" fillId="0" borderId="0" xfId="0" applyFont="1"/>
    <xf numFmtId="0" fontId="90" fillId="0" borderId="0" xfId="0" applyFont="1"/>
    <xf numFmtId="0" fontId="93" fillId="7" borderId="0" xfId="0" applyFont="1" applyFill="1" applyAlignment="1">
      <alignment vertical="center"/>
    </xf>
    <xf numFmtId="0" fontId="90" fillId="7" borderId="0" xfId="0" applyFont="1" applyFill="1"/>
    <xf numFmtId="0" fontId="93" fillId="7" borderId="0" xfId="0" applyFont="1" applyFill="1" applyBorder="1" applyAlignment="1">
      <alignment vertical="center"/>
    </xf>
    <xf numFmtId="0" fontId="90" fillId="7" borderId="0" xfId="0" applyFont="1" applyFill="1" applyBorder="1" applyAlignment="1">
      <alignment vertical="center"/>
    </xf>
    <xf numFmtId="0" fontId="102" fillId="58" borderId="2" xfId="0" applyFont="1" applyFill="1" applyBorder="1" applyAlignment="1">
      <alignment horizontal="left" vertical="top"/>
    </xf>
    <xf numFmtId="0" fontId="102" fillId="6" borderId="6" xfId="0" applyFont="1" applyFill="1" applyBorder="1" applyAlignment="1">
      <alignment horizontal="left" vertical="top" wrapText="1"/>
    </xf>
    <xf numFmtId="0" fontId="43" fillId="45" borderId="0" xfId="0" applyFont="1" applyFill="1"/>
    <xf numFmtId="0" fontId="102" fillId="6" borderId="1" xfId="0" applyFont="1" applyFill="1" applyBorder="1" applyAlignment="1">
      <alignment horizontal="left" vertical="top" wrapText="1"/>
    </xf>
    <xf numFmtId="0" fontId="102" fillId="6" borderId="1" xfId="0" applyFont="1" applyFill="1" applyBorder="1" applyAlignment="1">
      <alignment horizontal="left" wrapText="1"/>
    </xf>
    <xf numFmtId="0" fontId="102" fillId="6" borderId="6" xfId="0" applyFont="1" applyFill="1" applyBorder="1" applyAlignment="1">
      <alignment horizontal="left" vertical="top" wrapText="1"/>
    </xf>
    <xf numFmtId="0" fontId="102" fillId="6" borderId="1" xfId="0" applyFont="1" applyFill="1" applyBorder="1" applyAlignment="1">
      <alignment vertical="top" wrapText="1"/>
    </xf>
    <xf numFmtId="0" fontId="84" fillId="42" borderId="1" xfId="0" applyFont="1" applyFill="1" applyBorder="1" applyAlignment="1">
      <alignment vertical="top" wrapText="1"/>
    </xf>
    <xf numFmtId="0" fontId="102" fillId="6" borderId="6" xfId="0" applyFont="1" applyFill="1" applyBorder="1" applyAlignment="1">
      <alignment vertical="top" wrapText="1"/>
    </xf>
    <xf numFmtId="0" fontId="102" fillId="6" borderId="6"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2" fillId="6" borderId="6" xfId="0" applyFont="1" applyFill="1" applyBorder="1" applyAlignment="1">
      <alignment horizontal="left" vertical="top"/>
    </xf>
    <xf numFmtId="0" fontId="102" fillId="6" borderId="6" xfId="0" applyFont="1" applyFill="1" applyBorder="1" applyAlignment="1">
      <alignment horizontal="left" vertical="top" wrapText="1"/>
    </xf>
    <xf numFmtId="0" fontId="84" fillId="6" borderId="6" xfId="62" applyFont="1" applyFill="1" applyBorder="1" applyAlignment="1">
      <alignment horizontal="center" vertical="center"/>
    </xf>
    <xf numFmtId="0" fontId="84" fillId="6" borderId="1" xfId="62" applyFont="1" applyFill="1" applyBorder="1" applyAlignment="1">
      <alignment horizontal="center" vertical="center"/>
    </xf>
    <xf numFmtId="0" fontId="102" fillId="6" borderId="1" xfId="0" applyFont="1" applyFill="1" applyBorder="1" applyAlignment="1">
      <alignment horizontal="center" vertical="center" wrapText="1"/>
    </xf>
    <xf numFmtId="0" fontId="102" fillId="6" borderId="0" xfId="0" applyFont="1" applyFill="1" applyBorder="1" applyAlignment="1">
      <alignment horizontal="center" vertical="center" wrapText="1"/>
    </xf>
    <xf numFmtId="0" fontId="102" fillId="6" borderId="0" xfId="0" applyFont="1" applyFill="1" applyBorder="1" applyAlignment="1">
      <alignment horizontal="center" vertical="center"/>
    </xf>
    <xf numFmtId="0" fontId="86" fillId="50" borderId="1" xfId="62" applyFont="1" applyFill="1" applyBorder="1" applyAlignment="1">
      <alignment horizontal="center" vertical="top" wrapText="1"/>
    </xf>
    <xf numFmtId="0" fontId="86" fillId="50" borderId="7" xfId="62" applyFont="1" applyFill="1" applyBorder="1" applyAlignment="1">
      <alignment horizontal="center" vertical="center" wrapText="1"/>
    </xf>
    <xf numFmtId="0" fontId="86" fillId="50" borderId="6" xfId="62" applyFont="1" applyFill="1" applyBorder="1" applyAlignment="1">
      <alignment horizontal="center" vertical="center" wrapText="1"/>
    </xf>
    <xf numFmtId="0" fontId="86" fillId="51" borderId="7" xfId="62" applyFont="1" applyFill="1" applyBorder="1" applyAlignment="1">
      <alignment horizontal="center" vertical="center" wrapText="1"/>
    </xf>
    <xf numFmtId="0" fontId="86" fillId="51" borderId="6" xfId="62" applyFont="1" applyFill="1" applyBorder="1" applyAlignment="1">
      <alignment horizontal="center" vertical="center" wrapText="1"/>
    </xf>
    <xf numFmtId="0" fontId="86" fillId="50" borderId="10" xfId="62" applyFont="1" applyFill="1" applyBorder="1" applyAlignment="1">
      <alignment horizontal="center" vertical="center" wrapText="1"/>
    </xf>
    <xf numFmtId="39" fontId="113" fillId="56" borderId="1" xfId="0" applyNumberFormat="1" applyFont="1" applyFill="1" applyBorder="1" applyAlignment="1">
      <alignment horizontal="center" vertical="center" wrapText="1"/>
    </xf>
    <xf numFmtId="0" fontId="102" fillId="60" borderId="1" xfId="0" applyFont="1" applyFill="1" applyBorder="1" applyAlignment="1">
      <alignment horizontal="center"/>
    </xf>
    <xf numFmtId="0" fontId="102" fillId="6" borderId="6" xfId="0" applyFont="1" applyFill="1" applyBorder="1" applyAlignment="1">
      <alignment horizontal="left" vertical="top" wrapText="1"/>
    </xf>
    <xf numFmtId="0" fontId="109" fillId="6" borderId="1" xfId="0" applyNumberFormat="1" applyFont="1" applyFill="1" applyBorder="1" applyAlignment="1">
      <alignment horizontal="center" vertical="center" wrapText="1"/>
    </xf>
    <xf numFmtId="0" fontId="3" fillId="6" borderId="6" xfId="0" applyFont="1" applyFill="1" applyBorder="1" applyAlignment="1">
      <alignment horizontal="center" vertical="center" wrapText="1"/>
    </xf>
    <xf numFmtId="164" fontId="67" fillId="6" borderId="1" xfId="61" applyFont="1" applyFill="1" applyBorder="1" applyAlignment="1">
      <alignment horizontal="center" vertical="center" wrapText="1"/>
    </xf>
    <xf numFmtId="0" fontId="84" fillId="6" borderId="1" xfId="62" applyFont="1" applyFill="1" applyBorder="1" applyAlignment="1">
      <alignment horizontal="center"/>
    </xf>
    <xf numFmtId="0" fontId="86" fillId="51" borderId="7" xfId="62" applyFont="1" applyFill="1" applyBorder="1" applyAlignment="1">
      <alignment horizontal="center" vertical="top" wrapText="1"/>
    </xf>
    <xf numFmtId="0" fontId="86" fillId="51" borderId="7" xfId="62" applyFont="1" applyFill="1" applyBorder="1" applyAlignment="1">
      <alignment horizontal="center" vertical="center" wrapText="1"/>
    </xf>
    <xf numFmtId="0" fontId="102" fillId="6" borderId="6" xfId="0" applyFont="1" applyFill="1" applyBorder="1" applyAlignment="1">
      <alignment horizontal="left" vertical="top" wrapText="1"/>
    </xf>
    <xf numFmtId="172" fontId="67" fillId="6" borderId="1" xfId="61" applyNumberFormat="1" applyFont="1" applyFill="1" applyBorder="1" applyAlignment="1">
      <alignment horizontal="center" vertical="center"/>
    </xf>
    <xf numFmtId="0" fontId="84" fillId="6" borderId="6" xfId="62" applyFont="1" applyFill="1" applyBorder="1" applyAlignment="1">
      <alignment horizontal="center"/>
    </xf>
    <xf numFmtId="0" fontId="102" fillId="6" borderId="1" xfId="0" applyFont="1" applyFill="1" applyBorder="1" applyAlignment="1">
      <alignment horizontal="left" vertical="top" wrapText="1"/>
    </xf>
    <xf numFmtId="0" fontId="102" fillId="6" borderId="6" xfId="0" applyFont="1" applyFill="1" applyBorder="1" applyAlignment="1">
      <alignment horizontal="left" vertical="top" wrapText="1"/>
    </xf>
    <xf numFmtId="0" fontId="102" fillId="6" borderId="6" xfId="0" applyFont="1" applyFill="1" applyBorder="1" applyAlignment="1">
      <alignment horizontal="left" vertical="top"/>
    </xf>
    <xf numFmtId="166" fontId="84" fillId="0" borderId="0" xfId="0" applyNumberFormat="1" applyFont="1" applyAlignment="1">
      <alignment horizontal="left" vertical="top" wrapText="1"/>
    </xf>
    <xf numFmtId="0" fontId="84" fillId="6" borderId="6" xfId="62" applyFont="1" applyFill="1" applyBorder="1" applyAlignment="1"/>
    <xf numFmtId="0" fontId="84" fillId="6" borderId="1" xfId="62" applyFont="1" applyFill="1" applyBorder="1" applyAlignment="1"/>
    <xf numFmtId="0" fontId="95" fillId="6" borderId="6" xfId="0" applyFont="1" applyFill="1" applyBorder="1" applyAlignment="1">
      <alignment horizontal="left" wrapText="1"/>
    </xf>
    <xf numFmtId="0" fontId="95" fillId="6" borderId="1" xfId="0" applyFont="1" applyFill="1" applyBorder="1" applyAlignment="1">
      <alignment horizontal="left" vertical="top" wrapText="1"/>
    </xf>
    <xf numFmtId="0" fontId="86" fillId="51" borderId="7" xfId="62" applyFont="1" applyFill="1" applyBorder="1" applyAlignment="1">
      <alignment horizontal="center" vertical="top" wrapText="1"/>
    </xf>
    <xf numFmtId="0" fontId="102" fillId="6" borderId="6" xfId="0" applyFont="1" applyFill="1" applyBorder="1" applyAlignment="1">
      <alignment horizontal="left" vertical="top" wrapText="1"/>
    </xf>
    <xf numFmtId="0" fontId="84" fillId="10" borderId="1" xfId="0" applyFont="1" applyFill="1" applyBorder="1" applyAlignment="1">
      <alignment horizontal="center"/>
    </xf>
    <xf numFmtId="0" fontId="95" fillId="6" borderId="6" xfId="0" applyFont="1" applyFill="1" applyBorder="1" applyAlignment="1">
      <alignment horizontal="left" vertical="top" wrapText="1"/>
    </xf>
    <xf numFmtId="166" fontId="109" fillId="58" borderId="7" xfId="0" applyNumberFormat="1" applyFont="1" applyFill="1" applyBorder="1" applyAlignment="1">
      <alignment horizontal="center" vertical="center" wrapText="1"/>
    </xf>
    <xf numFmtId="0" fontId="102" fillId="6" borderId="6" xfId="0" applyFont="1" applyFill="1" applyBorder="1" applyAlignment="1">
      <alignment horizontal="left" vertical="top" wrapText="1"/>
    </xf>
    <xf numFmtId="0" fontId="67" fillId="6" borderId="1" xfId="0" applyFont="1" applyFill="1" applyBorder="1" applyAlignment="1">
      <alignment horizontal="left" vertical="center" wrapText="1"/>
    </xf>
    <xf numFmtId="166" fontId="6" fillId="0" borderId="0" xfId="0" applyNumberFormat="1" applyFont="1" applyAlignment="1">
      <alignment horizontal="left"/>
    </xf>
    <xf numFmtId="0" fontId="6" fillId="0" borderId="0" xfId="0" applyFont="1" applyAlignment="1">
      <alignment horizontal="left"/>
    </xf>
    <xf numFmtId="0" fontId="43" fillId="5" borderId="1" xfId="0" applyFont="1" applyFill="1" applyBorder="1" applyAlignment="1">
      <alignment horizontal="left" vertical="center" wrapText="1"/>
    </xf>
    <xf numFmtId="0" fontId="67" fillId="6" borderId="6" xfId="0" applyFont="1" applyFill="1" applyBorder="1" applyAlignment="1">
      <alignment horizontal="left" vertical="top" wrapText="1"/>
    </xf>
    <xf numFmtId="0" fontId="67" fillId="6" borderId="1" xfId="0" applyFont="1" applyFill="1" applyBorder="1" applyAlignment="1">
      <alignment horizontal="left" vertical="top" wrapText="1"/>
    </xf>
    <xf numFmtId="164" fontId="67" fillId="61" borderId="1" xfId="61" applyFont="1" applyFill="1" applyBorder="1" applyAlignment="1">
      <alignment horizontal="left" vertical="center" wrapText="1"/>
    </xf>
    <xf numFmtId="0" fontId="4" fillId="7" borderId="0" xfId="0" applyFont="1" applyFill="1" applyBorder="1" applyAlignment="1">
      <alignment horizontal="left" vertical="center"/>
    </xf>
    <xf numFmtId="0" fontId="6" fillId="0" borderId="0" xfId="0" applyFont="1" applyAlignment="1">
      <alignment horizontal="left" vertical="center"/>
    </xf>
    <xf numFmtId="0" fontId="77" fillId="4" borderId="34" xfId="0" applyFont="1" applyFill="1" applyBorder="1" applyAlignment="1">
      <alignment horizontal="left" vertical="center"/>
    </xf>
    <xf numFmtId="0" fontId="77" fillId="4" borderId="0" xfId="0" applyFont="1" applyFill="1" applyBorder="1" applyAlignment="1">
      <alignment horizontal="left" vertical="center"/>
    </xf>
    <xf numFmtId="0" fontId="80" fillId="46" borderId="1" xfId="0" applyFont="1" applyFill="1" applyBorder="1" applyAlignment="1">
      <alignment horizontal="left" vertical="center" wrapText="1"/>
    </xf>
    <xf numFmtId="0" fontId="86" fillId="51" borderId="7" xfId="62" applyFont="1" applyFill="1" applyBorder="1" applyAlignment="1">
      <alignment horizontal="center" vertical="center" wrapText="1"/>
    </xf>
    <xf numFmtId="0" fontId="102" fillId="58" borderId="2" xfId="0" applyFont="1" applyFill="1" applyBorder="1" applyAlignment="1">
      <alignment horizontal="left" vertical="top"/>
    </xf>
    <xf numFmtId="39" fontId="67" fillId="6" borderId="1" xfId="0" applyNumberFormat="1" applyFont="1" applyFill="1" applyBorder="1" applyAlignment="1">
      <alignment horizontal="left" vertical="top" wrapText="1"/>
    </xf>
    <xf numFmtId="164" fontId="66" fillId="6" borderId="1" xfId="61" applyFont="1" applyFill="1" applyBorder="1" applyAlignment="1">
      <alignment horizontal="center" vertical="center"/>
    </xf>
    <xf numFmtId="0" fontId="102" fillId="44" borderId="1" xfId="0" applyFont="1" applyFill="1" applyBorder="1" applyAlignment="1">
      <alignment horizontal="center"/>
    </xf>
    <xf numFmtId="166" fontId="67" fillId="6" borderId="1" xfId="0" applyNumberFormat="1" applyFont="1" applyFill="1" applyBorder="1" applyAlignment="1">
      <alignment horizontal="left" vertical="top" wrapText="1"/>
    </xf>
    <xf numFmtId="3" fontId="84" fillId="6" borderId="6" xfId="62" applyNumberFormat="1" applyFont="1" applyFill="1" applyBorder="1" applyAlignment="1">
      <alignment horizontal="center" vertical="center" wrapText="1"/>
    </xf>
    <xf numFmtId="1" fontId="84" fillId="6" borderId="6" xfId="62" applyNumberFormat="1" applyFont="1" applyFill="1" applyBorder="1" applyAlignment="1">
      <alignment horizontal="center" vertical="center" wrapText="1"/>
    </xf>
    <xf numFmtId="1" fontId="84" fillId="6" borderId="1" xfId="62" applyNumberFormat="1" applyFont="1" applyFill="1" applyBorder="1" applyAlignment="1">
      <alignment horizontal="center" vertical="center"/>
    </xf>
    <xf numFmtId="0" fontId="102" fillId="6" borderId="6" xfId="0" applyFont="1" applyFill="1" applyBorder="1" applyAlignment="1">
      <alignment horizontal="left" vertical="top" wrapText="1"/>
    </xf>
    <xf numFmtId="0" fontId="86" fillId="4" borderId="0" xfId="62" applyFont="1" applyFill="1"/>
    <xf numFmtId="0" fontId="86" fillId="46" borderId="0" xfId="62" applyFont="1" applyFill="1"/>
    <xf numFmtId="0" fontId="86" fillId="46" borderId="1" xfId="62" applyFont="1" applyFill="1" applyBorder="1" applyAlignment="1">
      <alignment horizontal="center" vertical="top" wrapText="1"/>
    </xf>
    <xf numFmtId="0" fontId="86" fillId="46" borderId="1" xfId="62" applyFont="1" applyFill="1" applyBorder="1" applyAlignment="1">
      <alignment horizontal="center" vertical="center" wrapText="1"/>
    </xf>
    <xf numFmtId="0" fontId="86" fillId="46" borderId="7" xfId="62" applyFont="1" applyFill="1" applyBorder="1" applyAlignment="1">
      <alignment horizontal="center" vertical="top" wrapText="1"/>
    </xf>
    <xf numFmtId="0" fontId="86" fillId="46" borderId="7" xfId="62" applyFont="1" applyFill="1" applyBorder="1" applyAlignment="1">
      <alignment horizontal="center" vertical="center" wrapText="1"/>
    </xf>
    <xf numFmtId="0" fontId="86" fillId="46" borderId="6" xfId="62" applyFont="1" applyFill="1" applyBorder="1" applyAlignment="1">
      <alignment horizontal="center" vertical="center" wrapText="1"/>
    </xf>
    <xf numFmtId="166" fontId="46" fillId="4" borderId="0" xfId="0" applyNumberFormat="1" applyFont="1" applyFill="1" applyAlignment="1">
      <alignment horizontal="left" vertical="top" wrapText="1"/>
    </xf>
    <xf numFmtId="170" fontId="77" fillId="4" borderId="34" xfId="0" applyNumberFormat="1" applyFont="1" applyFill="1" applyBorder="1" applyAlignment="1">
      <alignment vertical="top"/>
    </xf>
    <xf numFmtId="39" fontId="46" fillId="0" borderId="0" xfId="0" applyNumberFormat="1" applyFont="1"/>
    <xf numFmtId="39" fontId="102" fillId="0" borderId="0" xfId="0" applyNumberFormat="1" applyFont="1" applyAlignment="1">
      <alignment horizontal="center" vertical="center"/>
    </xf>
    <xf numFmtId="39" fontId="77" fillId="4" borderId="34" xfId="0" applyNumberFormat="1" applyFont="1" applyFill="1" applyBorder="1" applyAlignment="1">
      <alignment vertical="top"/>
    </xf>
    <xf numFmtId="39" fontId="6" fillId="0" borderId="0" xfId="0" applyNumberFormat="1" applyFont="1" applyAlignment="1"/>
    <xf numFmtId="39" fontId="67" fillId="6" borderId="1" xfId="0" applyNumberFormat="1" applyFont="1" applyFill="1" applyBorder="1" applyAlignment="1">
      <alignment horizontal="center" vertical="center" wrapText="1"/>
    </xf>
    <xf numFmtId="164" fontId="67" fillId="6" borderId="1" xfId="61" applyNumberFormat="1" applyFont="1" applyFill="1" applyBorder="1" applyAlignment="1">
      <alignment horizontal="center" vertical="center"/>
    </xf>
    <xf numFmtId="164" fontId="80" fillId="46" borderId="1" xfId="61" applyNumberFormat="1" applyFont="1" applyFill="1" applyBorder="1" applyAlignment="1">
      <alignment horizontal="center" vertical="center"/>
    </xf>
    <xf numFmtId="0" fontId="102" fillId="58" borderId="2" xfId="0" applyFont="1" applyFill="1" applyBorder="1" applyAlignment="1">
      <alignment horizontal="left" wrapText="1"/>
    </xf>
    <xf numFmtId="0" fontId="102" fillId="58" borderId="2" xfId="0" applyFont="1" applyFill="1" applyBorder="1" applyAlignment="1">
      <alignment horizontal="left"/>
    </xf>
    <xf numFmtId="0" fontId="102" fillId="58" borderId="2" xfId="0" applyFont="1" applyFill="1" applyBorder="1" applyAlignment="1">
      <alignment horizontal="center" vertical="center" wrapText="1"/>
    </xf>
    <xf numFmtId="0" fontId="9" fillId="0" borderId="0" xfId="0" applyFont="1" applyAlignment="1">
      <alignment vertical="center"/>
    </xf>
    <xf numFmtId="0" fontId="3" fillId="0" borderId="0" xfId="0" applyFont="1" applyBorder="1" applyAlignment="1">
      <alignment horizontal="center" vertical="center" wrapText="1"/>
    </xf>
    <xf numFmtId="0" fontId="12" fillId="0" borderId="0" xfId="0" applyFont="1" applyBorder="1" applyAlignment="1">
      <alignment vertical="center"/>
    </xf>
    <xf numFmtId="0" fontId="10" fillId="5" borderId="1" xfId="0" applyFont="1" applyFill="1" applyBorder="1" applyAlignment="1">
      <alignment vertical="center" wrapText="1"/>
    </xf>
    <xf numFmtId="0" fontId="12" fillId="5" borderId="8"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64" fillId="5" borderId="6"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12" fillId="6" borderId="1" xfId="0" applyFont="1" applyFill="1" applyBorder="1" applyAlignment="1">
      <alignment horizontal="center"/>
    </xf>
    <xf numFmtId="0" fontId="10" fillId="0" borderId="0" xfId="0" applyFont="1" applyAlignment="1">
      <alignment horizontal="left"/>
    </xf>
    <xf numFmtId="0" fontId="64" fillId="5" borderId="1" xfId="0" applyFont="1" applyFill="1" applyBorder="1" applyAlignment="1">
      <alignment horizontal="left" vertical="center" wrapText="1"/>
    </xf>
    <xf numFmtId="165" fontId="67" fillId="6" borderId="6" xfId="59" applyNumberFormat="1" applyFont="1" applyFill="1" applyBorder="1" applyAlignment="1">
      <alignment vertical="center" wrapText="1"/>
    </xf>
    <xf numFmtId="0" fontId="12" fillId="2" borderId="1" xfId="0" applyFont="1" applyFill="1" applyBorder="1" applyAlignment="1">
      <alignment horizontal="center" vertical="center" wrapText="1"/>
    </xf>
    <xf numFmtId="165" fontId="67" fillId="5" borderId="6" xfId="59" applyNumberFormat="1" applyFont="1" applyFill="1" applyBorder="1" applyAlignment="1">
      <alignment vertical="center" wrapText="1"/>
    </xf>
    <xf numFmtId="0" fontId="66" fillId="5" borderId="1" xfId="0" applyFont="1" applyFill="1" applyBorder="1" applyAlignment="1">
      <alignment horizontal="left" vertical="center" wrapText="1" indent="2"/>
    </xf>
    <xf numFmtId="0" fontId="10" fillId="0" borderId="0" xfId="0" applyFont="1" applyAlignment="1">
      <alignment horizontal="center"/>
    </xf>
    <xf numFmtId="0" fontId="6" fillId="43" borderId="1" xfId="0" applyFont="1" applyFill="1" applyBorder="1" applyAlignment="1">
      <alignment horizontal="left" vertical="center" wrapText="1"/>
    </xf>
    <xf numFmtId="4" fontId="6" fillId="44"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10" fillId="6" borderId="6" xfId="0" applyFont="1" applyFill="1" applyBorder="1" applyAlignment="1">
      <alignment horizontal="center"/>
    </xf>
    <xf numFmtId="0" fontId="6" fillId="6" borderId="6" xfId="0" applyFont="1" applyFill="1" applyBorder="1" applyAlignment="1">
      <alignment horizontal="left" vertical="center" wrapText="1"/>
    </xf>
    <xf numFmtId="0" fontId="4" fillId="6" borderId="50" xfId="0" applyFont="1" applyFill="1" applyBorder="1" applyAlignment="1">
      <alignment horizontal="center" vertical="center" wrapText="1"/>
    </xf>
    <xf numFmtId="0" fontId="4" fillId="6" borderId="51" xfId="0" applyFont="1" applyFill="1" applyBorder="1" applyAlignment="1">
      <alignment horizontal="center" vertical="center"/>
    </xf>
    <xf numFmtId="0" fontId="6" fillId="6" borderId="51" xfId="0" applyFont="1" applyFill="1" applyBorder="1" applyAlignment="1">
      <alignment horizontal="center" vertical="center" wrapText="1"/>
    </xf>
    <xf numFmtId="0" fontId="67" fillId="6" borderId="51" xfId="0" applyFont="1" applyFill="1" applyBorder="1" applyAlignment="1">
      <alignment horizontal="center" vertical="center" wrapText="1"/>
    </xf>
    <xf numFmtId="0" fontId="6" fillId="6" borderId="51" xfId="0" applyFont="1" applyFill="1" applyBorder="1" applyAlignment="1">
      <alignment horizontal="left" vertical="center" wrapText="1"/>
    </xf>
    <xf numFmtId="4" fontId="6" fillId="6" borderId="51" xfId="0" applyNumberFormat="1" applyFont="1" applyFill="1" applyBorder="1" applyAlignment="1">
      <alignment horizontal="center" vertical="center" wrapText="1"/>
    </xf>
    <xf numFmtId="0" fontId="6" fillId="6" borderId="17" xfId="0" applyFont="1" applyFill="1" applyBorder="1" applyAlignment="1">
      <alignment horizontal="center" vertical="center" wrapText="1"/>
    </xf>
    <xf numFmtId="0" fontId="67" fillId="6" borderId="52" xfId="0" applyFont="1" applyFill="1" applyBorder="1" applyAlignment="1">
      <alignment horizontal="center" vertical="top" wrapText="1"/>
    </xf>
    <xf numFmtId="165" fontId="67" fillId="6" borderId="53" xfId="59" applyNumberFormat="1" applyFont="1" applyFill="1" applyBorder="1" applyAlignment="1">
      <alignment horizontal="center" vertical="center" wrapText="1"/>
    </xf>
    <xf numFmtId="0" fontId="3" fillId="6" borderId="54" xfId="0" applyFont="1" applyFill="1" applyBorder="1" applyAlignment="1">
      <alignment horizontal="center" vertical="center" wrapText="1"/>
    </xf>
    <xf numFmtId="0" fontId="6" fillId="6" borderId="54" xfId="0" applyFont="1" applyFill="1" applyBorder="1" applyAlignment="1">
      <alignment horizontal="center" vertical="center" wrapText="1"/>
    </xf>
    <xf numFmtId="0" fontId="67" fillId="6" borderId="54" xfId="0" applyFont="1" applyFill="1" applyBorder="1" applyAlignment="1">
      <alignment horizontal="center" vertical="center" wrapText="1"/>
    </xf>
    <xf numFmtId="0" fontId="6" fillId="6" borderId="54" xfId="0" applyFont="1" applyFill="1" applyBorder="1" applyAlignment="1">
      <alignment horizontal="left" vertical="center" wrapText="1"/>
    </xf>
    <xf numFmtId="4" fontId="6" fillId="6" borderId="54" xfId="0" applyNumberFormat="1" applyFont="1" applyFill="1" applyBorder="1" applyAlignment="1">
      <alignment horizontal="center" vertical="center" wrapText="1"/>
    </xf>
    <xf numFmtId="0" fontId="67" fillId="6" borderId="14" xfId="0" applyFont="1" applyFill="1" applyBorder="1" applyAlignment="1">
      <alignment horizontal="center" vertical="top" wrapText="1"/>
    </xf>
    <xf numFmtId="165" fontId="67" fillId="6" borderId="13" xfId="59"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7" fillId="6" borderId="13" xfId="0" applyFont="1" applyFill="1" applyBorder="1" applyAlignment="1">
      <alignment horizontal="center" vertical="center" wrapText="1"/>
    </xf>
    <xf numFmtId="0" fontId="6" fillId="6" borderId="13" xfId="0" applyFont="1" applyFill="1" applyBorder="1" applyAlignment="1">
      <alignment horizontal="left" vertical="center" wrapText="1"/>
    </xf>
    <xf numFmtId="4" fontId="6" fillId="6" borderId="13" xfId="0" applyNumberFormat="1"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56"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67" fillId="6" borderId="7" xfId="0" applyFont="1" applyFill="1" applyBorder="1" applyAlignment="1">
      <alignment horizontal="center" vertical="center" wrapText="1"/>
    </xf>
    <xf numFmtId="0" fontId="6" fillId="6" borderId="7" xfId="0" applyFont="1" applyFill="1" applyBorder="1" applyAlignment="1">
      <alignment horizontal="left" vertical="center" wrapText="1"/>
    </xf>
    <xf numFmtId="4" fontId="6" fillId="6" borderId="7"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4" fontId="6" fillId="6" borderId="1" xfId="0" applyNumberFormat="1" applyFont="1" applyFill="1" applyBorder="1" applyAlignment="1">
      <alignment horizontal="center" vertical="center" wrapText="1"/>
    </xf>
    <xf numFmtId="0" fontId="6" fillId="6" borderId="43" xfId="0" applyFont="1" applyFill="1" applyBorder="1" applyAlignment="1">
      <alignment horizontal="center" vertical="center" wrapText="1"/>
    </xf>
    <xf numFmtId="4" fontId="6" fillId="6" borderId="6" xfId="0" applyNumberFormat="1" applyFont="1" applyFill="1" applyBorder="1" applyAlignment="1">
      <alignment horizontal="center" vertical="center" wrapText="1"/>
    </xf>
    <xf numFmtId="0" fontId="6" fillId="6" borderId="57" xfId="0" applyFont="1" applyFill="1" applyBorder="1" applyAlignment="1">
      <alignment horizontal="center" vertical="center" wrapText="1"/>
    </xf>
    <xf numFmtId="4" fontId="6" fillId="6" borderId="53" xfId="0" applyNumberFormat="1" applyFont="1" applyFill="1" applyBorder="1" applyAlignment="1">
      <alignment horizontal="center" vertical="center" wrapText="1"/>
    </xf>
    <xf numFmtId="4" fontId="46" fillId="6" borderId="53" xfId="0" applyNumberFormat="1" applyFont="1" applyFill="1" applyBorder="1" applyAlignment="1">
      <alignment horizontal="center" vertical="center" wrapText="1"/>
    </xf>
    <xf numFmtId="2" fontId="6" fillId="6" borderId="54" xfId="0" applyNumberFormat="1" applyFont="1" applyFill="1" applyBorder="1" applyAlignment="1">
      <alignment horizontal="center" vertical="center" wrapText="1"/>
    </xf>
    <xf numFmtId="4" fontId="46" fillId="6" borderId="6" xfId="0" applyNumberFormat="1" applyFont="1" applyFill="1" applyBorder="1" applyAlignment="1">
      <alignment horizontal="center" vertical="center" wrapText="1"/>
    </xf>
    <xf numFmtId="0" fontId="67" fillId="6" borderId="16" xfId="0" applyFont="1" applyFill="1" applyBorder="1" applyAlignment="1">
      <alignment horizontal="center" vertical="top" wrapText="1"/>
    </xf>
    <xf numFmtId="0" fontId="3" fillId="6" borderId="14" xfId="0" applyFont="1" applyFill="1" applyBorder="1" applyAlignment="1">
      <alignment horizontal="center" vertical="top" wrapText="1"/>
    </xf>
    <xf numFmtId="164" fontId="67" fillId="6" borderId="13" xfId="61" applyFont="1" applyFill="1" applyBorder="1" applyAlignment="1">
      <alignment horizontal="center" vertical="center"/>
    </xf>
    <xf numFmtId="0" fontId="3" fillId="6" borderId="62" xfId="0" applyFont="1" applyFill="1" applyBorder="1" applyAlignment="1">
      <alignment horizontal="center" vertical="center" wrapText="1"/>
    </xf>
    <xf numFmtId="0" fontId="6" fillId="5" borderId="54" xfId="0" applyFont="1" applyFill="1" applyBorder="1" applyAlignment="1">
      <alignment horizontal="center" vertical="center" wrapText="1"/>
    </xf>
    <xf numFmtId="4" fontId="10" fillId="0" borderId="0" xfId="0" applyNumberFormat="1" applyFont="1"/>
    <xf numFmtId="4" fontId="10" fillId="0" borderId="0" xfId="0" applyNumberFormat="1" applyFont="1" applyAlignment="1">
      <alignment horizontal="left"/>
    </xf>
    <xf numFmtId="0" fontId="6" fillId="5"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6" fillId="2" borderId="16" xfId="0" applyFont="1" applyFill="1" applyBorder="1" applyAlignment="1">
      <alignment vertical="center" textRotation="90" wrapText="1"/>
    </xf>
    <xf numFmtId="0" fontId="6" fillId="6" borderId="53"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59" xfId="0" applyFont="1" applyFill="1" applyBorder="1" applyAlignment="1">
      <alignment horizontal="center" vertical="center" wrapText="1"/>
    </xf>
    <xf numFmtId="0" fontId="6" fillId="2" borderId="54" xfId="0" applyFont="1" applyFill="1" applyBorder="1" applyAlignment="1">
      <alignment horizontal="center" vertical="center" wrapText="1"/>
    </xf>
    <xf numFmtId="2" fontId="6" fillId="6" borderId="1" xfId="0" applyNumberFormat="1" applyFont="1" applyFill="1" applyBorder="1" applyAlignment="1">
      <alignment horizontal="center" vertical="center" wrapText="1"/>
    </xf>
    <xf numFmtId="3" fontId="6" fillId="6" borderId="1"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170" fontId="9" fillId="6" borderId="13" xfId="0" applyNumberFormat="1" applyFont="1" applyFill="1" applyBorder="1" applyAlignment="1">
      <alignment horizontal="center" vertical="center" wrapText="1"/>
    </xf>
    <xf numFmtId="0" fontId="116" fillId="6" borderId="13" xfId="0" applyFont="1" applyFill="1" applyBorder="1" applyAlignment="1">
      <alignment horizontal="center" vertical="center" wrapText="1"/>
    </xf>
    <xf numFmtId="170" fontId="9" fillId="6" borderId="1" xfId="0" applyNumberFormat="1" applyFont="1" applyFill="1" applyBorder="1" applyAlignment="1">
      <alignment horizontal="center" vertical="center" wrapText="1"/>
    </xf>
    <xf numFmtId="170" fontId="9" fillId="6" borderId="54" xfId="0" applyNumberFormat="1" applyFont="1" applyFill="1" applyBorder="1" applyAlignment="1">
      <alignment horizontal="center" vertical="center" wrapText="1"/>
    </xf>
    <xf numFmtId="0" fontId="70" fillId="5" borderId="1" xfId="0" applyFont="1" applyFill="1" applyBorder="1" applyAlignment="1">
      <alignment horizontal="center" vertical="center" wrapText="1"/>
    </xf>
    <xf numFmtId="49" fontId="70" fillId="2" borderId="20" xfId="0" applyNumberFormat="1" applyFont="1" applyFill="1" applyBorder="1" applyAlignment="1">
      <alignment horizontal="center" vertical="center" wrapText="1"/>
    </xf>
    <xf numFmtId="0" fontId="70" fillId="5" borderId="33" xfId="0" applyFont="1" applyFill="1" applyBorder="1" applyAlignment="1">
      <alignment horizontal="center" vertical="center" wrapText="1"/>
    </xf>
    <xf numFmtId="0" fontId="70" fillId="5" borderId="43" xfId="0" applyFont="1" applyFill="1" applyBorder="1" applyAlignment="1">
      <alignment horizontal="center" vertical="center" wrapText="1"/>
    </xf>
    <xf numFmtId="0" fontId="80" fillId="42" borderId="1" xfId="0" applyFont="1" applyFill="1" applyBorder="1" applyAlignment="1">
      <alignment vertical="center" wrapText="1"/>
    </xf>
    <xf numFmtId="0" fontId="80" fillId="42" borderId="1" xfId="0" applyFont="1" applyFill="1" applyBorder="1" applyAlignment="1">
      <alignment horizontal="left" vertical="center" wrapText="1"/>
    </xf>
    <xf numFmtId="39" fontId="80" fillId="42" borderId="1" xfId="0" applyNumberFormat="1" applyFont="1" applyFill="1" applyBorder="1" applyAlignment="1">
      <alignment horizontal="center" vertical="center" wrapText="1"/>
    </xf>
    <xf numFmtId="166" fontId="80" fillId="42" borderId="1" xfId="0" applyNumberFormat="1" applyFont="1" applyFill="1" applyBorder="1" applyAlignment="1">
      <alignment horizontal="center" vertical="center" wrapText="1"/>
    </xf>
    <xf numFmtId="43" fontId="67" fillId="6" borderId="6" xfId="0" applyNumberFormat="1" applyFont="1" applyFill="1" applyBorder="1" applyAlignment="1">
      <alignment horizontal="left" vertical="top" wrapText="1"/>
    </xf>
    <xf numFmtId="166" fontId="80" fillId="46" borderId="1" xfId="0" applyNumberFormat="1" applyFont="1" applyFill="1" applyBorder="1" applyAlignment="1">
      <alignment horizontal="left" vertical="center" wrapText="1"/>
    </xf>
    <xf numFmtId="49" fontId="67" fillId="6" borderId="1" xfId="0" applyNumberFormat="1" applyFont="1" applyFill="1" applyBorder="1" applyAlignment="1">
      <alignment horizontal="center" vertical="center" wrapText="1"/>
    </xf>
    <xf numFmtId="170" fontId="67" fillId="6" borderId="6" xfId="0" applyNumberFormat="1" applyFont="1" applyFill="1" applyBorder="1" applyAlignment="1">
      <alignment horizontal="center" vertical="center" wrapText="1"/>
    </xf>
    <xf numFmtId="0" fontId="67" fillId="6" borderId="0" xfId="0" applyFont="1" applyFill="1" applyAlignment="1">
      <alignment horizontal="left" vertical="center" wrapText="1"/>
    </xf>
    <xf numFmtId="49" fontId="67" fillId="6" borderId="1" xfId="0" applyNumberFormat="1" applyFont="1" applyFill="1" applyBorder="1" applyAlignment="1">
      <alignment horizontal="left" vertical="center" wrapText="1"/>
    </xf>
    <xf numFmtId="170" fontId="67" fillId="6" borderId="1" xfId="0" applyNumberFormat="1" applyFont="1" applyFill="1" applyBorder="1" applyAlignment="1">
      <alignment horizontal="center" vertical="center"/>
    </xf>
    <xf numFmtId="0" fontId="67" fillId="46" borderId="1" xfId="0" applyFont="1" applyFill="1" applyBorder="1" applyAlignment="1">
      <alignment horizontal="left" vertical="top" wrapText="1"/>
    </xf>
    <xf numFmtId="166" fontId="77" fillId="0" borderId="0" xfId="0" applyNumberFormat="1" applyFont="1" applyAlignment="1">
      <alignment vertical="top"/>
    </xf>
    <xf numFmtId="0" fontId="67" fillId="6" borderId="7" xfId="0" applyFont="1" applyFill="1" applyBorder="1" applyAlignment="1">
      <alignment horizontal="left" vertical="center" wrapText="1"/>
    </xf>
    <xf numFmtId="0" fontId="46" fillId="4" borderId="0" xfId="0" applyFont="1" applyFill="1" applyAlignment="1">
      <alignment vertical="top"/>
    </xf>
    <xf numFmtId="4" fontId="46" fillId="6" borderId="51" xfId="0" applyNumberFormat="1" applyFont="1" applyFill="1" applyBorder="1" applyAlignment="1">
      <alignment horizontal="center" vertical="center" wrapText="1"/>
    </xf>
    <xf numFmtId="166" fontId="46" fillId="0" borderId="0" xfId="0" applyNumberFormat="1" applyFont="1" applyAlignment="1">
      <alignment vertical="top"/>
    </xf>
    <xf numFmtId="0" fontId="80" fillId="46" borderId="1" xfId="0" applyFont="1" applyFill="1" applyBorder="1" applyAlignment="1">
      <alignment horizontal="left" vertical="top" wrapText="1"/>
    </xf>
    <xf numFmtId="166" fontId="67" fillId="6" borderId="1" xfId="0" applyNumberFormat="1" applyFont="1" applyFill="1" applyBorder="1" applyAlignment="1">
      <alignment horizontal="left" vertical="center" wrapText="1"/>
    </xf>
    <xf numFmtId="0" fontId="67" fillId="6" borderId="7" xfId="0" applyFont="1" applyFill="1" applyBorder="1" applyAlignment="1">
      <alignment horizontal="center" vertical="center"/>
    </xf>
    <xf numFmtId="166" fontId="80" fillId="46" borderId="1" xfId="0" applyNumberFormat="1" applyFont="1" applyFill="1" applyBorder="1" applyAlignment="1">
      <alignment horizontal="left" vertical="top" wrapText="1"/>
    </xf>
    <xf numFmtId="39" fontId="77" fillId="4" borderId="0" xfId="0" applyNumberFormat="1" applyFont="1" applyFill="1" applyAlignment="1">
      <alignment vertical="top"/>
    </xf>
    <xf numFmtId="39" fontId="46" fillId="0" borderId="0" xfId="0" applyNumberFormat="1" applyFont="1" applyAlignment="1">
      <alignment vertical="top"/>
    </xf>
    <xf numFmtId="0" fontId="67" fillId="6" borderId="6" xfId="0" applyFont="1" applyFill="1" applyBorder="1" applyAlignment="1">
      <alignment horizontal="center" vertical="center" wrapText="1"/>
    </xf>
    <xf numFmtId="4" fontId="67" fillId="6" borderId="6" xfId="0" applyNumberFormat="1" applyFont="1" applyFill="1" applyBorder="1" applyAlignment="1">
      <alignment horizontal="center" vertical="center" wrapText="1"/>
    </xf>
    <xf numFmtId="166" fontId="80" fillId="46" borderId="1" xfId="0" applyNumberFormat="1" applyFont="1" applyFill="1" applyBorder="1" applyAlignment="1">
      <alignment vertical="top" wrapText="1"/>
    </xf>
    <xf numFmtId="39" fontId="80" fillId="46" borderId="1" xfId="0" applyNumberFormat="1" applyFont="1" applyFill="1" applyBorder="1" applyAlignment="1">
      <alignment horizontal="left" vertical="top" wrapText="1"/>
    </xf>
    <xf numFmtId="0" fontId="67" fillId="43" borderId="1" xfId="0" applyFont="1" applyFill="1" applyBorder="1" applyAlignment="1">
      <alignment horizontal="left" vertical="top" wrapText="1"/>
    </xf>
    <xf numFmtId="164" fontId="77" fillId="0" borderId="0" xfId="0" applyNumberFormat="1" applyFont="1" applyAlignment="1">
      <alignment vertical="top"/>
    </xf>
    <xf numFmtId="0" fontId="50" fillId="6" borderId="2" xfId="0" applyFont="1" applyFill="1" applyBorder="1" applyAlignment="1">
      <alignment horizontal="center"/>
    </xf>
    <xf numFmtId="0" fontId="50" fillId="6" borderId="3" xfId="0" applyFont="1" applyFill="1" applyBorder="1" applyAlignment="1">
      <alignment horizontal="center"/>
    </xf>
    <xf numFmtId="0" fontId="50" fillId="6" borderId="8" xfId="0" applyFont="1" applyFill="1" applyBorder="1" applyAlignment="1">
      <alignment horizontal="center"/>
    </xf>
    <xf numFmtId="0" fontId="46" fillId="3" borderId="2" xfId="0" applyFont="1" applyFill="1" applyBorder="1" applyAlignment="1">
      <alignment horizontal="left"/>
    </xf>
    <xf numFmtId="0" fontId="46" fillId="3" borderId="8" xfId="0" applyFont="1" applyFill="1" applyBorder="1" applyAlignment="1">
      <alignment horizontal="left"/>
    </xf>
    <xf numFmtId="0" fontId="50" fillId="6" borderId="2" xfId="0" applyFont="1" applyFill="1" applyBorder="1" applyAlignment="1">
      <alignment horizontal="left"/>
    </xf>
    <xf numFmtId="0" fontId="50" fillId="6" borderId="3" xfId="0" applyFont="1" applyFill="1" applyBorder="1" applyAlignment="1">
      <alignment horizontal="left"/>
    </xf>
    <xf numFmtId="0" fontId="50" fillId="6" borderId="8" xfId="0" applyFont="1" applyFill="1" applyBorder="1" applyAlignment="1">
      <alignment horizontal="left"/>
    </xf>
    <xf numFmtId="0" fontId="78" fillId="6" borderId="2" xfId="0" applyFont="1" applyFill="1" applyBorder="1" applyAlignment="1">
      <alignment horizontal="left" vertical="top" wrapText="1" indent="1"/>
    </xf>
    <xf numFmtId="0" fontId="78" fillId="6" borderId="3" xfId="0" applyFont="1" applyFill="1" applyBorder="1" applyAlignment="1">
      <alignment horizontal="left" vertical="top" indent="1"/>
    </xf>
    <xf numFmtId="0" fontId="78" fillId="6" borderId="8" xfId="0" applyFont="1" applyFill="1" applyBorder="1" applyAlignment="1">
      <alignment horizontal="left" vertical="top" indent="1"/>
    </xf>
    <xf numFmtId="0" fontId="78" fillId="6" borderId="2" xfId="0" applyFont="1" applyFill="1" applyBorder="1" applyAlignment="1">
      <alignment horizontal="left" vertical="top" wrapText="1"/>
    </xf>
    <xf numFmtId="0" fontId="78" fillId="6" borderId="3" xfId="0" applyFont="1" applyFill="1" applyBorder="1" applyAlignment="1">
      <alignment horizontal="left" vertical="top"/>
    </xf>
    <xf numFmtId="0" fontId="78" fillId="6" borderId="8" xfId="0" applyFont="1" applyFill="1" applyBorder="1" applyAlignment="1">
      <alignment horizontal="left" vertical="top"/>
    </xf>
    <xf numFmtId="0" fontId="0" fillId="6" borderId="2" xfId="0" applyFill="1" applyBorder="1" applyAlignment="1">
      <alignment horizontal="center"/>
    </xf>
    <xf numFmtId="0" fontId="0" fillId="6" borderId="3" xfId="0" applyFill="1" applyBorder="1" applyAlignment="1">
      <alignment horizontal="center"/>
    </xf>
    <xf numFmtId="0" fontId="0" fillId="6" borderId="8" xfId="0" applyFill="1" applyBorder="1" applyAlignment="1">
      <alignment horizontal="center"/>
    </xf>
    <xf numFmtId="0" fontId="12" fillId="43" borderId="7" xfId="0" applyFont="1" applyFill="1" applyBorder="1" applyAlignment="1">
      <alignment horizontal="center" vertical="center" wrapText="1"/>
    </xf>
    <xf numFmtId="0" fontId="12" fillId="43" borderId="6" xfId="0" applyFont="1" applyFill="1" applyBorder="1" applyAlignment="1">
      <alignment horizontal="center" vertical="center" wrapText="1"/>
    </xf>
    <xf numFmtId="0" fontId="12" fillId="43" borderId="1" xfId="0" applyFont="1" applyFill="1" applyBorder="1" applyAlignment="1">
      <alignment horizontal="left" vertical="center" wrapText="1"/>
    </xf>
    <xf numFmtId="0" fontId="12" fillId="43" borderId="7" xfId="0" applyFont="1" applyFill="1" applyBorder="1" applyAlignment="1">
      <alignment horizontal="left" vertical="center" wrapText="1"/>
    </xf>
    <xf numFmtId="0" fontId="12" fillId="43" borderId="10" xfId="0" applyFont="1" applyFill="1" applyBorder="1" applyAlignment="1">
      <alignment horizontal="left" vertical="center" wrapText="1"/>
    </xf>
    <xf numFmtId="0" fontId="12" fillId="43" borderId="6" xfId="0" applyFont="1" applyFill="1" applyBorder="1" applyAlignment="1">
      <alignment horizontal="left" vertical="center" wrapText="1"/>
    </xf>
    <xf numFmtId="0" fontId="12" fillId="6" borderId="2"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8" xfId="0" applyFont="1" applyFill="1" applyBorder="1" applyAlignment="1">
      <alignment horizontal="left" vertical="center" wrapText="1"/>
    </xf>
    <xf numFmtId="0" fontId="6" fillId="6" borderId="55" xfId="0" applyFont="1" applyFill="1" applyBorder="1" applyAlignment="1">
      <alignment horizontal="center" vertical="center" wrapText="1"/>
    </xf>
    <xf numFmtId="0" fontId="6" fillId="6" borderId="53" xfId="0" applyFont="1" applyFill="1" applyBorder="1" applyAlignment="1">
      <alignment horizontal="center" vertical="center" wrapText="1"/>
    </xf>
    <xf numFmtId="0" fontId="6" fillId="43" borderId="2" xfId="0" applyFont="1" applyFill="1" applyBorder="1" applyAlignment="1">
      <alignment horizontal="center" vertical="center" wrapText="1"/>
    </xf>
    <xf numFmtId="0" fontId="6" fillId="43" borderId="3" xfId="0" applyFont="1" applyFill="1" applyBorder="1" applyAlignment="1">
      <alignment horizontal="center" vertical="center" wrapText="1"/>
    </xf>
    <xf numFmtId="0" fontId="6" fillId="43" borderId="8"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61" xfId="0" applyFont="1" applyFill="1" applyBorder="1" applyAlignment="1">
      <alignment horizontal="center" vertical="center" wrapText="1"/>
    </xf>
    <xf numFmtId="0" fontId="6" fillId="6" borderId="59" xfId="0" applyFont="1" applyFill="1" applyBorder="1" applyAlignment="1">
      <alignment horizontal="center" vertical="center" wrapText="1"/>
    </xf>
    <xf numFmtId="0" fontId="3" fillId="6" borderId="56" xfId="0" applyFont="1" applyFill="1" applyBorder="1" applyAlignment="1">
      <alignment horizontal="center" vertical="center" wrapText="1"/>
    </xf>
    <xf numFmtId="0" fontId="3" fillId="6" borderId="60" xfId="0" applyFont="1" applyFill="1" applyBorder="1" applyAlignment="1">
      <alignment horizontal="center" vertical="center" wrapText="1"/>
    </xf>
    <xf numFmtId="0" fontId="3" fillId="6" borderId="58"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52" xfId="0" applyFont="1" applyFill="1" applyBorder="1" applyAlignment="1">
      <alignment horizontal="center" vertical="center" wrapText="1"/>
    </xf>
    <xf numFmtId="0" fontId="11" fillId="0" borderId="0" xfId="0" applyFont="1" applyAlignment="1">
      <alignment horizontal="left"/>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63"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6" fillId="2" borderId="53" xfId="0" applyFont="1" applyFill="1" applyBorder="1" applyAlignment="1">
      <alignment horizontal="center" vertical="center" wrapText="1"/>
    </xf>
    <xf numFmtId="0" fontId="6" fillId="2" borderId="54" xfId="0" applyFont="1" applyFill="1" applyBorder="1" applyAlignment="1">
      <alignment horizontal="center" vertical="center" wrapText="1"/>
    </xf>
    <xf numFmtId="0" fontId="70" fillId="5" borderId="42" xfId="0" applyFont="1" applyFill="1" applyBorder="1" applyAlignment="1">
      <alignment horizontal="center" vertical="center" wrapText="1"/>
    </xf>
    <xf numFmtId="0" fontId="70" fillId="5" borderId="44" xfId="0" applyFont="1" applyFill="1" applyBorder="1" applyAlignment="1">
      <alignment horizontal="center" vertical="center" wrapText="1"/>
    </xf>
    <xf numFmtId="0" fontId="80" fillId="42" borderId="2" xfId="0" applyFont="1" applyFill="1" applyBorder="1" applyAlignment="1">
      <alignment horizontal="center" vertical="center" wrapText="1"/>
    </xf>
    <xf numFmtId="0" fontId="80" fillId="42" borderId="8" xfId="0" applyFont="1" applyFill="1" applyBorder="1" applyAlignment="1">
      <alignment horizontal="center" vertical="center" wrapText="1"/>
    </xf>
    <xf numFmtId="0" fontId="52" fillId="0" borderId="0" xfId="0" applyFont="1" applyBorder="1" applyAlignment="1"/>
    <xf numFmtId="0" fontId="70" fillId="5" borderId="12" xfId="0" applyFont="1" applyFill="1" applyBorder="1" applyAlignment="1">
      <alignment horizontal="center" vertical="center" wrapText="1"/>
    </xf>
    <xf numFmtId="0" fontId="70" fillId="5" borderId="15" xfId="0" applyFont="1" applyFill="1" applyBorder="1" applyAlignment="1">
      <alignment horizontal="center" vertical="center" wrapText="1"/>
    </xf>
    <xf numFmtId="0" fontId="70" fillId="5" borderId="13" xfId="0" applyFont="1" applyFill="1" applyBorder="1" applyAlignment="1">
      <alignment horizontal="center" vertical="center" wrapText="1"/>
    </xf>
    <xf numFmtId="0" fontId="70" fillId="5" borderId="1" xfId="0" applyFont="1" applyFill="1" applyBorder="1" applyAlignment="1">
      <alignment horizontal="center" vertical="center" wrapText="1"/>
    </xf>
    <xf numFmtId="0" fontId="70" fillId="5" borderId="14" xfId="0" applyFont="1" applyFill="1" applyBorder="1" applyAlignment="1">
      <alignment horizontal="center" vertical="center" wrapText="1"/>
    </xf>
    <xf numFmtId="0" fontId="70" fillId="5" borderId="16" xfId="0" applyFont="1" applyFill="1" applyBorder="1" applyAlignment="1">
      <alignment horizontal="center" vertical="center" wrapText="1"/>
    </xf>
    <xf numFmtId="49" fontId="70" fillId="2" borderId="35" xfId="0" applyNumberFormat="1" applyFont="1" applyFill="1" applyBorder="1" applyAlignment="1">
      <alignment horizontal="center" vertical="center" wrapText="1"/>
    </xf>
    <xf numFmtId="49" fontId="70" fillId="2" borderId="36" xfId="0" applyNumberFormat="1" applyFont="1" applyFill="1" applyBorder="1" applyAlignment="1">
      <alignment horizontal="center" vertical="center" wrapText="1"/>
    </xf>
    <xf numFmtId="49" fontId="70" fillId="2" borderId="37" xfId="0" applyNumberFormat="1" applyFont="1" applyFill="1" applyBorder="1" applyAlignment="1">
      <alignment horizontal="center" vertical="center" wrapText="1"/>
    </xf>
    <xf numFmtId="49" fontId="70" fillId="2" borderId="35" xfId="0" applyNumberFormat="1" applyFont="1" applyFill="1" applyBorder="1" applyAlignment="1">
      <alignment horizontal="center" vertical="center"/>
    </xf>
    <xf numFmtId="49" fontId="70" fillId="2" borderId="36" xfId="0" applyNumberFormat="1" applyFont="1" applyFill="1" applyBorder="1" applyAlignment="1">
      <alignment horizontal="center" vertical="center"/>
    </xf>
    <xf numFmtId="49" fontId="70" fillId="2" borderId="37" xfId="0" applyNumberFormat="1" applyFont="1" applyFill="1" applyBorder="1" applyAlignment="1">
      <alignment horizontal="center" vertical="center"/>
    </xf>
    <xf numFmtId="49" fontId="70" fillId="2" borderId="38" xfId="0" applyNumberFormat="1" applyFont="1" applyFill="1" applyBorder="1" applyAlignment="1">
      <alignment horizontal="center" vertical="center" wrapText="1"/>
    </xf>
    <xf numFmtId="49" fontId="70" fillId="2" borderId="39" xfId="0" applyNumberFormat="1" applyFont="1" applyFill="1" applyBorder="1" applyAlignment="1">
      <alignment horizontal="center" vertical="center" wrapText="1"/>
    </xf>
    <xf numFmtId="49" fontId="70" fillId="2" borderId="40" xfId="0" applyNumberFormat="1" applyFont="1" applyFill="1" applyBorder="1" applyAlignment="1">
      <alignment horizontal="center" vertical="center" wrapText="1"/>
    </xf>
    <xf numFmtId="0" fontId="70" fillId="5" borderId="41" xfId="0" applyFont="1" applyFill="1" applyBorder="1" applyAlignment="1">
      <alignment horizontal="center" vertical="center" wrapText="1"/>
    </xf>
    <xf numFmtId="0" fontId="70" fillId="5" borderId="36" xfId="0" applyFont="1" applyFill="1" applyBorder="1" applyAlignment="1">
      <alignment horizontal="center" vertical="center" wrapText="1"/>
    </xf>
    <xf numFmtId="0" fontId="70" fillId="5" borderId="37" xfId="0" applyFont="1" applyFill="1" applyBorder="1" applyAlignment="1">
      <alignment horizontal="center" vertical="center" wrapText="1"/>
    </xf>
    <xf numFmtId="0" fontId="86" fillId="50" borderId="1" xfId="62" applyFont="1" applyFill="1" applyBorder="1" applyAlignment="1">
      <alignment horizontal="center" vertical="top" wrapText="1"/>
    </xf>
    <xf numFmtId="0" fontId="86" fillId="46" borderId="1" xfId="62" applyFont="1" applyFill="1" applyBorder="1" applyAlignment="1">
      <alignment horizontal="center" vertical="top" wrapText="1"/>
    </xf>
    <xf numFmtId="0" fontId="86" fillId="50" borderId="7" xfId="62" applyFont="1" applyFill="1" applyBorder="1" applyAlignment="1">
      <alignment horizontal="center" vertical="center" wrapText="1"/>
    </xf>
    <xf numFmtId="0" fontId="86" fillId="50" borderId="10" xfId="62" applyFont="1" applyFill="1" applyBorder="1" applyAlignment="1">
      <alignment horizontal="center" vertical="center" wrapText="1"/>
    </xf>
    <xf numFmtId="0" fontId="86" fillId="50" borderId="6" xfId="62" applyFont="1" applyFill="1" applyBorder="1" applyAlignment="1">
      <alignment horizontal="center" vertical="center" wrapText="1"/>
    </xf>
    <xf numFmtId="0" fontId="86" fillId="51" borderId="7" xfId="62" applyFont="1" applyFill="1" applyBorder="1" applyAlignment="1">
      <alignment horizontal="center" vertical="top" wrapText="1"/>
    </xf>
    <xf numFmtId="0" fontId="86" fillId="51" borderId="10" xfId="62" applyFont="1" applyFill="1" applyBorder="1" applyAlignment="1">
      <alignment horizontal="center" vertical="top" wrapText="1"/>
    </xf>
    <xf numFmtId="0" fontId="86" fillId="46" borderId="7" xfId="62" applyFont="1" applyFill="1" applyBorder="1" applyAlignment="1">
      <alignment horizontal="center" vertical="top" wrapText="1"/>
    </xf>
    <xf numFmtId="0" fontId="86" fillId="46" borderId="6" xfId="62" applyFont="1" applyFill="1" applyBorder="1" applyAlignment="1">
      <alignment horizontal="center" vertical="top" wrapText="1"/>
    </xf>
    <xf numFmtId="0" fontId="86" fillId="51" borderId="7" xfId="62" applyFont="1" applyFill="1" applyBorder="1" applyAlignment="1">
      <alignment horizontal="center" vertical="center" wrapText="1"/>
    </xf>
    <xf numFmtId="0" fontId="86" fillId="51" borderId="6" xfId="62" applyFont="1" applyFill="1" applyBorder="1" applyAlignment="1">
      <alignment horizontal="center" vertical="center" wrapText="1"/>
    </xf>
    <xf numFmtId="0" fontId="86" fillId="46" borderId="7" xfId="62" applyFont="1" applyFill="1" applyBorder="1" applyAlignment="1">
      <alignment horizontal="center" vertical="center" wrapText="1"/>
    </xf>
    <xf numFmtId="0" fontId="86" fillId="46" borderId="6" xfId="62" applyFont="1" applyFill="1" applyBorder="1" applyAlignment="1">
      <alignment horizontal="center" vertical="center" wrapText="1"/>
    </xf>
    <xf numFmtId="0" fontId="86" fillId="46" borderId="10" xfId="62" applyFont="1" applyFill="1" applyBorder="1" applyAlignment="1">
      <alignment horizontal="center" vertical="center" wrapText="1"/>
    </xf>
    <xf numFmtId="0" fontId="86" fillId="48" borderId="7" xfId="62" applyFont="1" applyFill="1" applyBorder="1" applyAlignment="1">
      <alignment horizontal="center" vertical="center" wrapText="1"/>
    </xf>
    <xf numFmtId="0" fontId="86" fillId="48" borderId="10" xfId="62" applyFont="1" applyFill="1" applyBorder="1" applyAlignment="1">
      <alignment horizontal="center" vertical="center" wrapText="1"/>
    </xf>
    <xf numFmtId="0" fontId="86" fillId="48" borderId="6" xfId="62" applyFont="1" applyFill="1" applyBorder="1" applyAlignment="1">
      <alignment horizontal="center" vertical="center" wrapText="1"/>
    </xf>
    <xf numFmtId="0" fontId="86" fillId="48" borderId="2" xfId="62" applyFont="1" applyFill="1" applyBorder="1" applyAlignment="1">
      <alignment horizontal="center" vertical="top" wrapText="1"/>
    </xf>
    <xf numFmtId="0" fontId="86" fillId="48" borderId="3" xfId="62" applyFont="1" applyFill="1" applyBorder="1" applyAlignment="1">
      <alignment horizontal="center" vertical="top" wrapText="1"/>
    </xf>
    <xf numFmtId="0" fontId="86" fillId="48" borderId="8" xfId="62" applyFont="1" applyFill="1" applyBorder="1" applyAlignment="1">
      <alignment horizontal="center" vertical="top" wrapText="1"/>
    </xf>
    <xf numFmtId="0" fontId="86" fillId="48" borderId="2" xfId="62" applyFont="1" applyFill="1" applyBorder="1" applyAlignment="1">
      <alignment horizontal="center" vertical="center" wrapText="1"/>
    </xf>
    <xf numFmtId="0" fontId="86" fillId="48" borderId="8" xfId="62" applyFont="1" applyFill="1" applyBorder="1" applyAlignment="1">
      <alignment horizontal="center" vertical="center" wrapText="1"/>
    </xf>
    <xf numFmtId="0" fontId="86" fillId="48" borderId="1" xfId="62" applyFont="1" applyFill="1" applyBorder="1" applyAlignment="1">
      <alignment horizontal="center" vertical="top" wrapText="1"/>
    </xf>
    <xf numFmtId="0" fontId="51" fillId="0" borderId="0" xfId="62" applyFont="1" applyFill="1" applyAlignment="1">
      <alignment horizontal="left"/>
    </xf>
    <xf numFmtId="0" fontId="86" fillId="46" borderId="10" xfId="62" applyFont="1" applyFill="1" applyBorder="1" applyAlignment="1">
      <alignment horizontal="center" vertical="top" wrapText="1"/>
    </xf>
    <xf numFmtId="0" fontId="86" fillId="51" borderId="10" xfId="62" applyFont="1" applyFill="1" applyBorder="1" applyAlignment="1">
      <alignment horizontal="center" vertical="center" wrapText="1"/>
    </xf>
    <xf numFmtId="0" fontId="86" fillId="50" borderId="7" xfId="62" applyFont="1" applyFill="1" applyBorder="1" applyAlignment="1">
      <alignment horizontal="center" vertical="top" wrapText="1"/>
    </xf>
    <xf numFmtId="0" fontId="86" fillId="50" borderId="10" xfId="62" applyFont="1" applyFill="1" applyBorder="1" applyAlignment="1">
      <alignment horizontal="center" vertical="top" wrapText="1"/>
    </xf>
    <xf numFmtId="0" fontId="86" fillId="50" borderId="6" xfId="62" applyFont="1" applyFill="1" applyBorder="1" applyAlignment="1">
      <alignment horizontal="center" vertical="top" wrapText="1"/>
    </xf>
    <xf numFmtId="0" fontId="102" fillId="6" borderId="1" xfId="0" applyFont="1" applyFill="1" applyBorder="1" applyAlignment="1">
      <alignment horizontal="left"/>
    </xf>
    <xf numFmtId="0" fontId="102" fillId="6" borderId="1" xfId="0" applyFont="1" applyFill="1" applyBorder="1" applyAlignment="1">
      <alignment horizontal="left" wrapText="1"/>
    </xf>
    <xf numFmtId="0" fontId="102" fillId="6" borderId="1" xfId="0" applyFont="1" applyFill="1" applyBorder="1" applyAlignment="1">
      <alignment horizontal="left" vertical="top"/>
    </xf>
    <xf numFmtId="0" fontId="102" fillId="6" borderId="2" xfId="0" applyFont="1" applyFill="1" applyBorder="1" applyAlignment="1">
      <alignment horizontal="left" vertical="top" wrapText="1"/>
    </xf>
    <xf numFmtId="0" fontId="102" fillId="6" borderId="3" xfId="0" applyFont="1" applyFill="1" applyBorder="1" applyAlignment="1">
      <alignment horizontal="left" vertical="top" wrapText="1"/>
    </xf>
    <xf numFmtId="0" fontId="102" fillId="6" borderId="49" xfId="0" applyFont="1" applyFill="1" applyBorder="1" applyAlignment="1">
      <alignment horizontal="left" vertical="top" wrapText="1"/>
    </xf>
    <xf numFmtId="0" fontId="102" fillId="6" borderId="45" xfId="0" applyFont="1" applyFill="1" applyBorder="1" applyAlignment="1">
      <alignment horizontal="left" vertical="top" wrapText="1"/>
    </xf>
    <xf numFmtId="0" fontId="102" fillId="58" borderId="2" xfId="0" applyFont="1" applyFill="1" applyBorder="1" applyAlignment="1">
      <alignment horizontal="left" vertical="top"/>
    </xf>
    <xf numFmtId="0" fontId="102" fillId="58" borderId="3" xfId="0" applyFont="1" applyFill="1" applyBorder="1" applyAlignment="1">
      <alignment horizontal="left" vertical="top"/>
    </xf>
    <xf numFmtId="0" fontId="102" fillId="58" borderId="8" xfId="0" applyFont="1" applyFill="1" applyBorder="1" applyAlignment="1">
      <alignment horizontal="left" vertical="top"/>
    </xf>
    <xf numFmtId="0" fontId="102" fillId="6" borderId="1" xfId="0" applyFont="1" applyFill="1" applyBorder="1" applyAlignment="1">
      <alignment horizontal="left" vertical="top" wrapText="1"/>
    </xf>
    <xf numFmtId="0" fontId="102" fillId="58" borderId="2" xfId="0" applyFont="1" applyFill="1" applyBorder="1" applyAlignment="1">
      <alignment horizontal="left"/>
    </xf>
    <xf numFmtId="0" fontId="102" fillId="58" borderId="3" xfId="0" applyFont="1" applyFill="1" applyBorder="1" applyAlignment="1">
      <alignment horizontal="left"/>
    </xf>
    <xf numFmtId="0" fontId="102" fillId="58" borderId="8" xfId="0" applyFont="1" applyFill="1" applyBorder="1" applyAlignment="1">
      <alignment horizontal="left"/>
    </xf>
    <xf numFmtId="0" fontId="102" fillId="58" borderId="2" xfId="0" applyFont="1" applyFill="1" applyBorder="1" applyAlignment="1">
      <alignment horizontal="left" wrapText="1"/>
    </xf>
    <xf numFmtId="0" fontId="102" fillId="58" borderId="3" xfId="0" applyFont="1" applyFill="1" applyBorder="1" applyAlignment="1">
      <alignment horizontal="left" wrapText="1"/>
    </xf>
    <xf numFmtId="0" fontId="102" fillId="58" borderId="8" xfId="0" applyFont="1" applyFill="1" applyBorder="1" applyAlignment="1">
      <alignment horizontal="left" wrapText="1"/>
    </xf>
    <xf numFmtId="0" fontId="84" fillId="42" borderId="47" xfId="0" applyFont="1" applyFill="1" applyBorder="1" applyAlignment="1">
      <alignment horizontal="center" vertical="top" wrapText="1"/>
    </xf>
    <xf numFmtId="0" fontId="84" fillId="42" borderId="0" xfId="0" applyFont="1" applyFill="1" applyBorder="1" applyAlignment="1">
      <alignment horizontal="center" vertical="top" wrapText="1"/>
    </xf>
    <xf numFmtId="0" fontId="102" fillId="57" borderId="2" xfId="0" applyFont="1" applyFill="1" applyBorder="1" applyAlignment="1">
      <alignment horizontal="left" vertical="top"/>
    </xf>
    <xf numFmtId="0" fontId="102" fillId="57" borderId="3" xfId="0" applyFont="1" applyFill="1" applyBorder="1" applyAlignment="1">
      <alignment horizontal="left" vertical="top"/>
    </xf>
    <xf numFmtId="0" fontId="102" fillId="57" borderId="8" xfId="0" applyFont="1" applyFill="1" applyBorder="1" applyAlignment="1">
      <alignment horizontal="left" vertical="top"/>
    </xf>
    <xf numFmtId="0" fontId="102" fillId="57" borderId="2" xfId="0" applyFont="1" applyFill="1" applyBorder="1" applyAlignment="1">
      <alignment horizontal="left"/>
    </xf>
    <xf numFmtId="0" fontId="102" fillId="57" borderId="3" xfId="0" applyFont="1" applyFill="1" applyBorder="1" applyAlignment="1">
      <alignment horizontal="left"/>
    </xf>
    <xf numFmtId="0" fontId="102" fillId="57" borderId="8" xfId="0" applyFont="1" applyFill="1" applyBorder="1" applyAlignment="1">
      <alignment horizontal="left"/>
    </xf>
    <xf numFmtId="0" fontId="102" fillId="58" borderId="2" xfId="0" applyFont="1" applyFill="1" applyBorder="1" applyAlignment="1">
      <alignment horizontal="left" vertical="top" wrapText="1"/>
    </xf>
    <xf numFmtId="0" fontId="102" fillId="58" borderId="3" xfId="0" applyFont="1" applyFill="1" applyBorder="1" applyAlignment="1">
      <alignment horizontal="left" vertical="top" wrapText="1"/>
    </xf>
    <xf numFmtId="0" fontId="102" fillId="58" borderId="8" xfId="0" applyFont="1" applyFill="1" applyBorder="1" applyAlignment="1">
      <alignment horizontal="left" vertical="top" wrapText="1"/>
    </xf>
    <xf numFmtId="0" fontId="102" fillId="6" borderId="6" xfId="0" applyFont="1" applyFill="1" applyBorder="1" applyAlignment="1">
      <alignment horizontal="left" vertical="top" wrapText="1"/>
    </xf>
    <xf numFmtId="0" fontId="102" fillId="6" borderId="2" xfId="0" applyFont="1" applyFill="1" applyBorder="1" applyAlignment="1">
      <alignment horizontal="left" vertical="top"/>
    </xf>
    <xf numFmtId="0" fontId="102" fillId="6" borderId="3" xfId="0" applyFont="1" applyFill="1" applyBorder="1" applyAlignment="1">
      <alignment horizontal="left" vertical="top"/>
    </xf>
    <xf numFmtId="0" fontId="102" fillId="6" borderId="8" xfId="0" applyFont="1" applyFill="1" applyBorder="1" applyAlignment="1">
      <alignment horizontal="left" vertical="top"/>
    </xf>
    <xf numFmtId="0" fontId="102" fillId="6" borderId="2" xfId="0" applyFont="1" applyFill="1" applyBorder="1" applyAlignment="1">
      <alignment horizontal="left" wrapText="1"/>
    </xf>
    <xf numFmtId="0" fontId="102" fillId="6" borderId="3" xfId="0" applyFont="1" applyFill="1" applyBorder="1" applyAlignment="1">
      <alignment horizontal="left" wrapText="1"/>
    </xf>
    <xf numFmtId="0" fontId="102" fillId="6" borderId="1" xfId="0" applyFont="1" applyFill="1" applyBorder="1" applyAlignment="1">
      <alignment vertical="top" wrapText="1"/>
    </xf>
    <xf numFmtId="0" fontId="102" fillId="6" borderId="33" xfId="0" applyFont="1" applyFill="1" applyBorder="1" applyAlignment="1">
      <alignment horizontal="left" wrapText="1"/>
    </xf>
    <xf numFmtId="0" fontId="102" fillId="6" borderId="11" xfId="0" applyFont="1" applyFill="1" applyBorder="1" applyAlignment="1">
      <alignment horizontal="left" wrapText="1"/>
    </xf>
    <xf numFmtId="0" fontId="102" fillId="6" borderId="47" xfId="0" applyFont="1" applyFill="1" applyBorder="1" applyAlignment="1">
      <alignment horizontal="left" vertical="top"/>
    </xf>
    <xf numFmtId="0" fontId="102" fillId="6" borderId="0" xfId="0" applyFont="1" applyFill="1" applyBorder="1" applyAlignment="1">
      <alignment horizontal="left" vertical="top"/>
    </xf>
    <xf numFmtId="0" fontId="95" fillId="58" borderId="2" xfId="0" applyFont="1" applyFill="1" applyBorder="1" applyAlignment="1">
      <alignment horizontal="left" vertical="top" wrapText="1"/>
    </xf>
    <xf numFmtId="0" fontId="95" fillId="58" borderId="3" xfId="0" applyFont="1" applyFill="1" applyBorder="1" applyAlignment="1">
      <alignment horizontal="left" vertical="top" wrapText="1"/>
    </xf>
    <xf numFmtId="0" fontId="95" fillId="58" borderId="8" xfId="0" applyFont="1" applyFill="1" applyBorder="1" applyAlignment="1">
      <alignment horizontal="left" vertical="top" wrapText="1"/>
    </xf>
    <xf numFmtId="0" fontId="102" fillId="6" borderId="8" xfId="0" applyFont="1" applyFill="1" applyBorder="1" applyAlignment="1">
      <alignment horizontal="left" vertical="top" wrapText="1"/>
    </xf>
    <xf numFmtId="0" fontId="102" fillId="6" borderId="33" xfId="0" applyFont="1" applyFill="1" applyBorder="1" applyAlignment="1">
      <alignment horizontal="left" vertical="top" wrapText="1"/>
    </xf>
    <xf numFmtId="0" fontId="102" fillId="6" borderId="11" xfId="0" applyFont="1" applyFill="1" applyBorder="1" applyAlignment="1">
      <alignment horizontal="left" vertical="top" wrapText="1"/>
    </xf>
    <xf numFmtId="0" fontId="102" fillId="6" borderId="8" xfId="0" applyFont="1" applyFill="1" applyBorder="1" applyAlignment="1">
      <alignment horizontal="left" wrapText="1"/>
    </xf>
    <xf numFmtId="0" fontId="102" fillId="58" borderId="1" xfId="0" applyFont="1" applyFill="1" applyBorder="1" applyAlignment="1">
      <alignment horizontal="left" vertical="top" wrapText="1"/>
    </xf>
    <xf numFmtId="0" fontId="102" fillId="6" borderId="6" xfId="0" applyFont="1" applyFill="1" applyBorder="1" applyAlignment="1">
      <alignment horizontal="left" vertical="top"/>
    </xf>
    <xf numFmtId="0" fontId="102" fillId="6" borderId="2" xfId="0" applyFont="1" applyFill="1" applyBorder="1" applyAlignment="1">
      <alignment vertical="top"/>
    </xf>
    <xf numFmtId="0" fontId="102" fillId="6" borderId="3" xfId="0" applyFont="1" applyFill="1" applyBorder="1" applyAlignment="1">
      <alignment vertical="top"/>
    </xf>
    <xf numFmtId="0" fontId="102" fillId="6" borderId="8" xfId="0" applyFont="1" applyFill="1" applyBorder="1" applyAlignment="1">
      <alignment vertical="top"/>
    </xf>
    <xf numFmtId="0" fontId="102" fillId="6" borderId="2" xfId="0" applyFont="1" applyFill="1" applyBorder="1" applyAlignment="1">
      <alignment vertical="top" wrapText="1"/>
    </xf>
    <xf numFmtId="0" fontId="102" fillId="6" borderId="3" xfId="0" applyFont="1" applyFill="1" applyBorder="1" applyAlignment="1">
      <alignment vertical="top" wrapText="1"/>
    </xf>
    <xf numFmtId="0" fontId="102" fillId="6" borderId="8" xfId="0" applyFont="1" applyFill="1" applyBorder="1" applyAlignment="1">
      <alignment vertical="top" wrapText="1"/>
    </xf>
    <xf numFmtId="0" fontId="87" fillId="42" borderId="47" xfId="0" applyFont="1" applyFill="1" applyBorder="1" applyAlignment="1">
      <alignment horizontal="center" vertical="top" wrapText="1"/>
    </xf>
    <xf numFmtId="0" fontId="87" fillId="42" borderId="0" xfId="0" applyFont="1" applyFill="1" applyBorder="1" applyAlignment="1">
      <alignment horizontal="center" vertical="top" wrapText="1"/>
    </xf>
    <xf numFmtId="0" fontId="87" fillId="42" borderId="48" xfId="0" applyFont="1" applyFill="1" applyBorder="1" applyAlignment="1">
      <alignment horizontal="center" vertical="top" wrapText="1"/>
    </xf>
    <xf numFmtId="0" fontId="95" fillId="42" borderId="47" xfId="0" applyFont="1" applyFill="1" applyBorder="1" applyAlignment="1">
      <alignment horizontal="center" vertical="top" wrapText="1"/>
    </xf>
    <xf numFmtId="0" fontId="95" fillId="42" borderId="0" xfId="0" applyFont="1" applyFill="1" applyBorder="1" applyAlignment="1">
      <alignment horizontal="center" vertical="top" wrapText="1"/>
    </xf>
    <xf numFmtId="0" fontId="84" fillId="58" borderId="2" xfId="0" applyFont="1" applyFill="1" applyBorder="1" applyAlignment="1">
      <alignment horizontal="left" vertical="top"/>
    </xf>
    <xf numFmtId="0" fontId="84" fillId="58" borderId="3" xfId="0" applyFont="1" applyFill="1" applyBorder="1" applyAlignment="1">
      <alignment horizontal="left" vertical="top"/>
    </xf>
    <xf numFmtId="0" fontId="84" fillId="58" borderId="8" xfId="0" applyFont="1" applyFill="1" applyBorder="1" applyAlignment="1">
      <alignment horizontal="left" vertical="top"/>
    </xf>
    <xf numFmtId="0" fontId="102" fillId="58" borderId="45" xfId="0" applyFont="1" applyFill="1" applyBorder="1" applyAlignment="1">
      <alignment horizontal="left" vertical="top" wrapText="1"/>
    </xf>
    <xf numFmtId="0" fontId="102" fillId="58" borderId="46" xfId="0" applyFont="1" applyFill="1" applyBorder="1" applyAlignment="1">
      <alignment horizontal="left" vertical="top" wrapText="1"/>
    </xf>
    <xf numFmtId="0" fontId="95" fillId="6" borderId="1" xfId="0" applyFont="1" applyFill="1" applyBorder="1" applyAlignment="1">
      <alignment horizontal="left" vertical="top" wrapText="1"/>
    </xf>
    <xf numFmtId="0" fontId="95" fillId="6" borderId="2" xfId="0" applyFont="1" applyFill="1" applyBorder="1" applyAlignment="1">
      <alignment horizontal="left" vertical="top" wrapText="1"/>
    </xf>
    <xf numFmtId="0" fontId="95" fillId="6" borderId="3" xfId="0" applyFont="1" applyFill="1" applyBorder="1" applyAlignment="1">
      <alignment horizontal="left" vertical="top" wrapText="1"/>
    </xf>
    <xf numFmtId="0" fontId="95" fillId="6" borderId="8" xfId="0" applyFont="1" applyFill="1" applyBorder="1" applyAlignment="1">
      <alignment horizontal="left" vertical="top" wrapText="1"/>
    </xf>
    <xf numFmtId="0" fontId="84" fillId="42" borderId="2" xfId="0" applyFont="1" applyFill="1" applyBorder="1" applyAlignment="1">
      <alignment horizontal="center" vertical="center" wrapText="1"/>
    </xf>
    <xf numFmtId="0" fontId="84" fillId="42" borderId="8" xfId="0" applyFont="1" applyFill="1" applyBorder="1" applyAlignment="1">
      <alignment horizontal="center" vertical="center" wrapText="1"/>
    </xf>
    <xf numFmtId="0" fontId="84" fillId="42" borderId="7" xfId="0" applyFont="1" applyFill="1" applyBorder="1" applyAlignment="1">
      <alignment horizontal="center" vertical="center" wrapText="1"/>
    </xf>
    <xf numFmtId="0" fontId="84" fillId="42" borderId="6" xfId="0" applyFont="1" applyFill="1" applyBorder="1" applyAlignment="1">
      <alignment horizontal="center" vertical="center" wrapText="1"/>
    </xf>
    <xf numFmtId="0" fontId="84" fillId="42" borderId="3" xfId="0" applyFont="1" applyFill="1" applyBorder="1" applyAlignment="1">
      <alignment horizontal="center" vertical="center" wrapText="1"/>
    </xf>
    <xf numFmtId="0" fontId="107" fillId="56" borderId="2" xfId="0" applyFont="1" applyFill="1" applyBorder="1" applyAlignment="1">
      <alignment horizontal="left" vertical="center"/>
    </xf>
    <xf numFmtId="0" fontId="107" fillId="56" borderId="3" xfId="0" applyFont="1" applyFill="1" applyBorder="1" applyAlignment="1">
      <alignment horizontal="left" vertical="center"/>
    </xf>
    <xf numFmtId="0" fontId="107" fillId="56" borderId="8" xfId="0" applyFont="1" applyFill="1" applyBorder="1" applyAlignment="1">
      <alignment horizontal="left" vertical="center"/>
    </xf>
    <xf numFmtId="0" fontId="84" fillId="57" borderId="2" xfId="62" applyFont="1" applyFill="1" applyBorder="1" applyAlignment="1">
      <alignment horizontal="left" vertical="top" wrapText="1"/>
    </xf>
    <xf numFmtId="0" fontId="84" fillId="57" borderId="3" xfId="62" applyFont="1" applyFill="1" applyBorder="1" applyAlignment="1">
      <alignment horizontal="left" vertical="top" wrapText="1"/>
    </xf>
    <xf numFmtId="0" fontId="84" fillId="57" borderId="8" xfId="62" applyFont="1" applyFill="1" applyBorder="1" applyAlignment="1">
      <alignment horizontal="left" vertical="top" wrapText="1"/>
    </xf>
    <xf numFmtId="0" fontId="84" fillId="58" borderId="2" xfId="62" applyFont="1" applyFill="1" applyBorder="1" applyAlignment="1">
      <alignment horizontal="left" vertical="top" wrapText="1"/>
    </xf>
    <xf numFmtId="0" fontId="84" fillId="58" borderId="3" xfId="62" applyFont="1" applyFill="1" applyBorder="1" applyAlignment="1">
      <alignment horizontal="left" vertical="top" wrapText="1"/>
    </xf>
    <xf numFmtId="0" fontId="84" fillId="6" borderId="1" xfId="62" applyFont="1" applyFill="1" applyBorder="1" applyAlignment="1">
      <alignment horizontal="left" vertical="top" wrapText="1"/>
    </xf>
    <xf numFmtId="0" fontId="102" fillId="6" borderId="1" xfId="0" applyFont="1" applyFill="1" applyBorder="1" applyAlignment="1">
      <alignment vertical="top"/>
    </xf>
    <xf numFmtId="0" fontId="95" fillId="6" borderId="2" xfId="0" applyFont="1" applyFill="1" applyBorder="1" applyAlignment="1">
      <alignment horizontal="left" vertical="top"/>
    </xf>
    <xf numFmtId="0" fontId="95" fillId="6" borderId="3" xfId="0" applyFont="1" applyFill="1" applyBorder="1" applyAlignment="1">
      <alignment horizontal="left" vertical="top"/>
    </xf>
    <xf numFmtId="0" fontId="95" fillId="6" borderId="8" xfId="0" applyFont="1" applyFill="1" applyBorder="1" applyAlignment="1">
      <alignment horizontal="left" vertical="top"/>
    </xf>
    <xf numFmtId="0" fontId="95" fillId="6" borderId="1" xfId="0" applyFont="1" applyFill="1" applyBorder="1" applyAlignment="1">
      <alignment horizontal="left" vertical="center" wrapText="1"/>
    </xf>
    <xf numFmtId="0" fontId="102" fillId="6" borderId="1" xfId="0" applyFont="1" applyFill="1" applyBorder="1" applyAlignment="1">
      <alignment horizontal="center" vertical="top" wrapText="1"/>
    </xf>
    <xf numFmtId="0" fontId="102" fillId="57" borderId="2" xfId="0" applyFont="1" applyFill="1" applyBorder="1" applyAlignment="1">
      <alignment vertical="top"/>
    </xf>
    <xf numFmtId="0" fontId="102" fillId="57" borderId="3" xfId="0" applyFont="1" applyFill="1" applyBorder="1" applyAlignment="1">
      <alignment vertical="top"/>
    </xf>
    <xf numFmtId="0" fontId="102" fillId="57" borderId="8" xfId="0" applyFont="1" applyFill="1" applyBorder="1" applyAlignment="1">
      <alignment vertical="top"/>
    </xf>
    <xf numFmtId="0" fontId="84" fillId="6" borderId="2" xfId="62" applyFont="1" applyFill="1" applyBorder="1" applyAlignment="1">
      <alignment horizontal="left" vertical="top" wrapText="1"/>
    </xf>
    <xf numFmtId="0" fontId="84" fillId="6" borderId="3" xfId="62" applyFont="1" applyFill="1" applyBorder="1" applyAlignment="1">
      <alignment horizontal="left" vertical="top" wrapText="1"/>
    </xf>
    <xf numFmtId="0" fontId="84" fillId="6" borderId="8" xfId="62" applyFont="1" applyFill="1" applyBorder="1" applyAlignment="1">
      <alignment horizontal="left" vertical="top" wrapText="1"/>
    </xf>
    <xf numFmtId="0" fontId="84" fillId="57" borderId="2" xfId="0" applyFont="1" applyFill="1" applyBorder="1" applyAlignment="1">
      <alignment horizontal="left" vertical="top"/>
    </xf>
    <xf numFmtId="0" fontId="84" fillId="57" borderId="3" xfId="0" applyFont="1" applyFill="1" applyBorder="1" applyAlignment="1">
      <alignment horizontal="left" vertical="top"/>
    </xf>
    <xf numFmtId="0" fontId="84" fillId="57" borderId="8" xfId="0" applyFont="1" applyFill="1" applyBorder="1" applyAlignment="1">
      <alignment horizontal="left" vertical="top"/>
    </xf>
    <xf numFmtId="0" fontId="102" fillId="6" borderId="2" xfId="0" applyFont="1" applyFill="1" applyBorder="1" applyAlignment="1">
      <alignment horizontal="left"/>
    </xf>
    <xf numFmtId="0" fontId="102" fillId="6" borderId="3" xfId="0" applyFont="1" applyFill="1" applyBorder="1" applyAlignment="1">
      <alignment horizontal="left"/>
    </xf>
    <xf numFmtId="0" fontId="102" fillId="6" borderId="8" xfId="0" applyFont="1" applyFill="1" applyBorder="1" applyAlignment="1">
      <alignment horizontal="left"/>
    </xf>
    <xf numFmtId="0" fontId="90" fillId="59" borderId="2" xfId="0" applyFont="1" applyFill="1" applyBorder="1" applyAlignment="1">
      <alignment horizontal="left" vertical="center"/>
    </xf>
    <xf numFmtId="0" fontId="90" fillId="59" borderId="3" xfId="0" applyFont="1" applyFill="1" applyBorder="1" applyAlignment="1">
      <alignment horizontal="left" vertical="center"/>
    </xf>
    <xf numFmtId="0" fontId="90" fillId="59" borderId="8" xfId="0" applyFont="1" applyFill="1" applyBorder="1" applyAlignment="1">
      <alignment horizontal="left" vertical="center"/>
    </xf>
    <xf numFmtId="0" fontId="84" fillId="0" borderId="0" xfId="0" applyFont="1" applyAlignment="1">
      <alignment horizontal="left" vertical="top"/>
    </xf>
    <xf numFmtId="0" fontId="84" fillId="2" borderId="2" xfId="62" applyFont="1" applyFill="1" applyBorder="1" applyAlignment="1">
      <alignment horizontal="center" vertical="top" wrapText="1"/>
    </xf>
    <xf numFmtId="0" fontId="84" fillId="2" borderId="8" xfId="62" applyFont="1" applyFill="1" applyBorder="1" applyAlignment="1">
      <alignment horizontal="center" vertical="top" wrapText="1"/>
    </xf>
    <xf numFmtId="0" fontId="84" fillId="2" borderId="2" xfId="62" applyFont="1" applyFill="1" applyBorder="1" applyAlignment="1">
      <alignment horizontal="left" vertical="top" wrapText="1"/>
    </xf>
    <xf numFmtId="0" fontId="84" fillId="2" borderId="8" xfId="62" applyFont="1" applyFill="1" applyBorder="1" applyAlignment="1">
      <alignment horizontal="left" vertical="top" wrapText="1"/>
    </xf>
    <xf numFmtId="0" fontId="84" fillId="2" borderId="1" xfId="62" applyFont="1" applyFill="1" applyBorder="1" applyAlignment="1">
      <alignment horizontal="center" vertical="top" wrapText="1"/>
    </xf>
    <xf numFmtId="49" fontId="84" fillId="2" borderId="7" xfId="62" applyNumberFormat="1" applyFont="1" applyFill="1" applyBorder="1" applyAlignment="1">
      <alignment horizontal="center" vertical="top" wrapText="1"/>
    </xf>
    <xf numFmtId="49" fontId="84" fillId="2" borderId="10" xfId="62" applyNumberFormat="1" applyFont="1" applyFill="1" applyBorder="1" applyAlignment="1">
      <alignment horizontal="center" vertical="top" wrapText="1"/>
    </xf>
    <xf numFmtId="49" fontId="84" fillId="2" borderId="6" xfId="62" applyNumberFormat="1" applyFont="1" applyFill="1" applyBorder="1" applyAlignment="1">
      <alignment horizontal="center" vertical="top" wrapText="1"/>
    </xf>
    <xf numFmtId="0" fontId="84" fillId="2" borderId="3" xfId="62" applyFont="1" applyFill="1" applyBorder="1" applyAlignment="1">
      <alignment horizontal="center" vertical="top" wrapText="1"/>
    </xf>
    <xf numFmtId="0" fontId="84" fillId="2" borderId="10" xfId="62" applyFont="1" applyFill="1" applyBorder="1" applyAlignment="1">
      <alignment horizontal="center" vertical="top" wrapText="1"/>
    </xf>
    <xf numFmtId="0" fontId="84" fillId="2" borderId="6" xfId="62" applyFont="1" applyFill="1" applyBorder="1" applyAlignment="1">
      <alignment horizontal="center" vertical="top" wrapText="1"/>
    </xf>
    <xf numFmtId="0" fontId="84" fillId="0" borderId="2" xfId="62" applyFont="1" applyFill="1" applyBorder="1" applyAlignment="1">
      <alignment horizontal="center" vertical="top" wrapText="1"/>
    </xf>
    <xf numFmtId="0" fontId="84" fillId="0" borderId="3" xfId="62" applyFont="1" applyFill="1" applyBorder="1" applyAlignment="1">
      <alignment horizontal="center" vertical="top" wrapText="1"/>
    </xf>
    <xf numFmtId="0" fontId="84" fillId="0" borderId="8" xfId="62" applyFont="1" applyFill="1" applyBorder="1" applyAlignment="1">
      <alignment horizontal="center" vertical="top" wrapText="1"/>
    </xf>
    <xf numFmtId="0" fontId="93" fillId="52" borderId="2" xfId="62" applyFont="1" applyFill="1" applyBorder="1" applyAlignment="1">
      <alignment horizontal="left" vertical="center"/>
    </xf>
    <xf numFmtId="0" fontId="93" fillId="52" borderId="3" xfId="62" applyFont="1" applyFill="1" applyBorder="1" applyAlignment="1">
      <alignment horizontal="left" vertical="center"/>
    </xf>
    <xf numFmtId="0" fontId="93" fillId="52" borderId="8" xfId="62" applyFont="1" applyFill="1" applyBorder="1" applyAlignment="1">
      <alignment horizontal="left" vertical="center"/>
    </xf>
    <xf numFmtId="0" fontId="96" fillId="49" borderId="2" xfId="62" applyFont="1" applyFill="1" applyBorder="1" applyAlignment="1">
      <alignment horizontal="left" vertical="top" wrapText="1"/>
    </xf>
    <xf numFmtId="0" fontId="96" fillId="49" borderId="3" xfId="62" applyFont="1" applyFill="1" applyBorder="1" applyAlignment="1">
      <alignment horizontal="left" vertical="top" wrapText="1"/>
    </xf>
    <xf numFmtId="0" fontId="84" fillId="2" borderId="2" xfId="62" applyFont="1" applyFill="1" applyBorder="1" applyAlignment="1">
      <alignment horizontal="center" wrapText="1"/>
    </xf>
    <xf numFmtId="0" fontId="84" fillId="2" borderId="8" xfId="62" applyFont="1" applyFill="1" applyBorder="1" applyAlignment="1">
      <alignment horizontal="center" wrapText="1"/>
    </xf>
    <xf numFmtId="0" fontId="84" fillId="2" borderId="11" xfId="62" applyFont="1" applyFill="1" applyBorder="1" applyAlignment="1">
      <alignment horizontal="center" vertical="top" wrapText="1"/>
    </xf>
    <xf numFmtId="0" fontId="84" fillId="2" borderId="9" xfId="62" applyFont="1" applyFill="1" applyBorder="1" applyAlignment="1">
      <alignment horizontal="center" vertical="top" wrapText="1"/>
    </xf>
    <xf numFmtId="49" fontId="95" fillId="2" borderId="7" xfId="62" applyNumberFormat="1" applyFont="1" applyFill="1" applyBorder="1" applyAlignment="1">
      <alignment horizontal="center" vertical="top" wrapText="1"/>
    </xf>
    <xf numFmtId="0" fontId="95" fillId="2" borderId="10" xfId="62" applyFont="1" applyFill="1" applyBorder="1" applyAlignment="1">
      <alignment horizontal="center" vertical="top" wrapText="1"/>
    </xf>
    <xf numFmtId="0" fontId="95" fillId="2" borderId="6" xfId="62" applyFont="1" applyFill="1" applyBorder="1" applyAlignment="1">
      <alignment horizontal="center" vertical="top" wrapText="1"/>
    </xf>
    <xf numFmtId="0" fontId="96" fillId="0" borderId="2" xfId="62" applyFont="1" applyFill="1" applyBorder="1" applyAlignment="1">
      <alignment horizontal="center" vertical="top" wrapText="1"/>
    </xf>
    <xf numFmtId="0" fontId="96" fillId="0" borderId="3" xfId="62" applyFont="1" applyFill="1" applyBorder="1" applyAlignment="1">
      <alignment horizontal="center" vertical="top" wrapText="1"/>
    </xf>
    <xf numFmtId="0" fontId="96" fillId="0" borderId="46" xfId="62" applyFont="1" applyFill="1" applyBorder="1" applyAlignment="1">
      <alignment horizontal="center" vertical="top" wrapText="1"/>
    </xf>
    <xf numFmtId="0" fontId="84" fillId="2" borderId="7" xfId="62" applyFont="1" applyFill="1" applyBorder="1" applyAlignment="1">
      <alignment horizontal="center" vertical="top" wrapText="1"/>
    </xf>
    <xf numFmtId="49" fontId="95" fillId="2" borderId="1" xfId="62" applyNumberFormat="1" applyFont="1" applyFill="1" applyBorder="1" applyAlignment="1">
      <alignment horizontal="center" vertical="top" wrapText="1"/>
    </xf>
    <xf numFmtId="0" fontId="95" fillId="2" borderId="1" xfId="62" applyFont="1" applyFill="1" applyBorder="1" applyAlignment="1">
      <alignment horizontal="center" vertical="top" wrapText="1"/>
    </xf>
    <xf numFmtId="49" fontId="84" fillId="2" borderId="1" xfId="62" applyNumberFormat="1" applyFont="1" applyFill="1" applyBorder="1" applyAlignment="1">
      <alignment horizontal="center" vertical="top" wrapText="1"/>
    </xf>
    <xf numFmtId="0" fontId="96" fillId="49" borderId="47" xfId="62" applyFont="1" applyFill="1" applyBorder="1" applyAlignment="1">
      <alignment horizontal="left" vertical="top" wrapText="1"/>
    </xf>
    <xf numFmtId="0" fontId="96" fillId="49" borderId="0" xfId="62" applyFont="1" applyFill="1" applyBorder="1" applyAlignment="1">
      <alignment horizontal="left" vertical="top" wrapText="1"/>
    </xf>
    <xf numFmtId="0" fontId="96" fillId="49" borderId="48" xfId="62" applyFont="1" applyFill="1" applyBorder="1" applyAlignment="1">
      <alignment horizontal="left" vertical="top" wrapText="1"/>
    </xf>
    <xf numFmtId="0" fontId="84" fillId="2" borderId="1" xfId="62" applyFont="1" applyFill="1" applyBorder="1" applyAlignment="1">
      <alignment horizontal="left" vertical="top" wrapText="1"/>
    </xf>
    <xf numFmtId="0" fontId="84" fillId="2" borderId="0" xfId="62" applyFont="1" applyFill="1" applyBorder="1" applyAlignment="1">
      <alignment horizontal="center" vertical="top" wrapText="1"/>
    </xf>
    <xf numFmtId="0" fontId="84" fillId="4" borderId="49" xfId="62" applyFont="1" applyFill="1" applyBorder="1" applyAlignment="1">
      <alignment horizontal="center" vertical="top" wrapText="1"/>
    </xf>
    <xf numFmtId="0" fontId="84" fillId="4" borderId="45" xfId="62" applyFont="1" applyFill="1" applyBorder="1" applyAlignment="1">
      <alignment horizontal="center" vertical="top" wrapText="1"/>
    </xf>
    <xf numFmtId="0" fontId="84" fillId="0" borderId="2" xfId="62" applyFont="1" applyFill="1" applyBorder="1" applyAlignment="1">
      <alignment horizontal="left" vertical="top" wrapText="1"/>
    </xf>
    <xf numFmtId="0" fontId="84" fillId="0" borderId="8" xfId="62" applyFont="1" applyFill="1" applyBorder="1" applyAlignment="1">
      <alignment horizontal="left" vertical="top" wrapText="1"/>
    </xf>
    <xf numFmtId="0" fontId="84" fillId="53" borderId="2" xfId="62" applyFont="1" applyFill="1" applyBorder="1" applyAlignment="1">
      <alignment horizontal="left" vertical="top" wrapText="1"/>
    </xf>
    <xf numFmtId="0" fontId="84" fillId="53" borderId="8" xfId="62" applyFont="1" applyFill="1" applyBorder="1" applyAlignment="1">
      <alignment horizontal="left" vertical="top" wrapText="1"/>
    </xf>
    <xf numFmtId="0" fontId="84" fillId="0" borderId="1" xfId="70" applyFont="1" applyFill="1" applyBorder="1" applyAlignment="1">
      <alignment horizontal="left" vertical="top" wrapText="1"/>
    </xf>
    <xf numFmtId="0" fontId="84" fillId="0" borderId="11" xfId="62" applyFont="1" applyBorder="1" applyAlignment="1">
      <alignment horizontal="left" wrapText="1"/>
    </xf>
    <xf numFmtId="0" fontId="84" fillId="0" borderId="9" xfId="62" applyFont="1" applyBorder="1" applyAlignment="1">
      <alignment horizontal="left" wrapText="1"/>
    </xf>
    <xf numFmtId="0" fontId="84" fillId="4" borderId="2" xfId="70" applyFont="1" applyFill="1" applyBorder="1" applyAlignment="1">
      <alignment horizontal="left" vertical="top" wrapText="1"/>
    </xf>
    <xf numFmtId="0" fontId="84" fillId="4" borderId="8" xfId="70" applyFont="1" applyFill="1" applyBorder="1" applyAlignment="1">
      <alignment horizontal="left" vertical="top" wrapText="1"/>
    </xf>
    <xf numFmtId="0" fontId="84" fillId="0" borderId="1" xfId="62" applyFont="1" applyBorder="1" applyAlignment="1">
      <alignment horizontal="left" vertical="top" wrapText="1"/>
    </xf>
    <xf numFmtId="0" fontId="84" fillId="4" borderId="47" xfId="62" applyFont="1" applyFill="1" applyBorder="1" applyAlignment="1">
      <alignment horizontal="center" vertical="top" wrapText="1"/>
    </xf>
    <xf numFmtId="0" fontId="84" fillId="4" borderId="0" xfId="62" applyFont="1" applyFill="1" applyBorder="1" applyAlignment="1">
      <alignment horizontal="center" vertical="top" wrapText="1"/>
    </xf>
    <xf numFmtId="0" fontId="84" fillId="0" borderId="2" xfId="62" applyFont="1" applyBorder="1" applyAlignment="1">
      <alignment horizontal="center" vertical="top" wrapText="1"/>
    </xf>
    <xf numFmtId="0" fontId="84" fillId="0" borderId="3" xfId="62" applyFont="1" applyBorder="1" applyAlignment="1">
      <alignment horizontal="center" vertical="top" wrapText="1"/>
    </xf>
    <xf numFmtId="0" fontId="96" fillId="49" borderId="1" xfId="62" applyFont="1" applyFill="1" applyBorder="1" applyAlignment="1">
      <alignment horizontal="left" vertical="top" wrapText="1"/>
    </xf>
    <xf numFmtId="0" fontId="84" fillId="2" borderId="49" xfId="62" applyFont="1" applyFill="1" applyBorder="1" applyAlignment="1">
      <alignment horizontal="left" vertical="top" wrapText="1"/>
    </xf>
    <xf numFmtId="0" fontId="84" fillId="2" borderId="46" xfId="62" applyFont="1" applyFill="1" applyBorder="1" applyAlignment="1">
      <alignment horizontal="left" vertical="top" wrapText="1"/>
    </xf>
    <xf numFmtId="0" fontId="84" fillId="0" borderId="2" xfId="62" applyFont="1" applyBorder="1" applyAlignment="1">
      <alignment horizontal="left" vertical="top" wrapText="1"/>
    </xf>
    <xf numFmtId="0" fontId="84" fillId="0" borderId="8" xfId="62" applyFont="1" applyBorder="1" applyAlignment="1">
      <alignment horizontal="left" vertical="top" wrapText="1"/>
    </xf>
    <xf numFmtId="0" fontId="95" fillId="2" borderId="7" xfId="62" applyFont="1" applyFill="1" applyBorder="1" applyAlignment="1">
      <alignment horizontal="center" vertical="top" wrapText="1"/>
    </xf>
    <xf numFmtId="0" fontId="84" fillId="45" borderId="7" xfId="72" applyFont="1" applyFill="1" applyBorder="1" applyAlignment="1">
      <alignment horizontal="center" vertical="top" wrapText="1"/>
    </xf>
    <xf numFmtId="0" fontId="84" fillId="45" borderId="10" xfId="72" applyFont="1" applyFill="1" applyBorder="1" applyAlignment="1">
      <alignment horizontal="center" vertical="top" wrapText="1"/>
    </xf>
    <xf numFmtId="0" fontId="84" fillId="45" borderId="6" xfId="72" applyFont="1" applyFill="1" applyBorder="1" applyAlignment="1">
      <alignment horizontal="center" vertical="top" wrapText="1"/>
    </xf>
    <xf numFmtId="0" fontId="84" fillId="53" borderId="2" xfId="62" applyFont="1" applyFill="1" applyBorder="1" applyAlignment="1">
      <alignment horizontal="center" vertical="top" wrapText="1"/>
    </xf>
    <xf numFmtId="0" fontId="84" fillId="53" borderId="8" xfId="62" applyFont="1" applyFill="1" applyBorder="1" applyAlignment="1">
      <alignment horizontal="center" vertical="top" wrapText="1"/>
    </xf>
    <xf numFmtId="0" fontId="84" fillId="4" borderId="2" xfId="62" applyFont="1" applyFill="1" applyBorder="1" applyAlignment="1">
      <alignment horizontal="left" vertical="top" wrapText="1"/>
    </xf>
    <xf numFmtId="0" fontId="84" fillId="4" borderId="8" xfId="62" applyFont="1" applyFill="1" applyBorder="1" applyAlignment="1">
      <alignment horizontal="left" vertical="top" wrapText="1"/>
    </xf>
    <xf numFmtId="0" fontId="98" fillId="0" borderId="45" xfId="62" applyFont="1" applyBorder="1" applyAlignment="1">
      <alignment horizontal="center"/>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0" fillId="0" borderId="0" xfId="0" applyBorder="1" applyAlignment="1">
      <alignment horizontal="center"/>
    </xf>
    <xf numFmtId="0" fontId="11" fillId="0" borderId="0" xfId="0" applyFont="1" applyAlignment="1">
      <alignment horizontal="center" vertical="center" wrapText="1"/>
    </xf>
    <xf numFmtId="0" fontId="6" fillId="5" borderId="1" xfId="0" applyFont="1" applyFill="1" applyBorder="1" applyAlignment="1">
      <alignment horizontal="center" vertical="center" wrapText="1"/>
    </xf>
    <xf numFmtId="0" fontId="6" fillId="2" borderId="9" xfId="0" applyFont="1" applyFill="1" applyBorder="1" applyAlignment="1">
      <alignment horizontal="center" vertical="center" textRotation="90" wrapText="1"/>
    </xf>
    <xf numFmtId="0" fontId="6" fillId="2" borderId="8" xfId="0" applyFont="1" applyFill="1" applyBorder="1" applyAlignment="1">
      <alignment horizontal="center" vertical="center" textRotation="90" wrapText="1"/>
    </xf>
    <xf numFmtId="0" fontId="0" fillId="0" borderId="11" xfId="0" applyBorder="1" applyAlignment="1">
      <alignment horizontal="right"/>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0" fillId="0" borderId="0" xfId="0" applyAlignment="1">
      <alignment horizontal="center"/>
    </xf>
    <xf numFmtId="0" fontId="11" fillId="0" borderId="0" xfId="0" applyFont="1" applyAlignment="1">
      <alignment horizontal="left" vertical="center" wrapText="1"/>
    </xf>
    <xf numFmtId="0" fontId="6" fillId="2" borderId="1" xfId="0" applyFont="1" applyFill="1" applyBorder="1" applyAlignment="1">
      <alignment vertical="center" wrapText="1"/>
    </xf>
    <xf numFmtId="0" fontId="12" fillId="2" borderId="1" xfId="0" applyFont="1" applyFill="1" applyBorder="1" applyAlignment="1">
      <alignment horizontal="left" vertical="center" wrapText="1"/>
    </xf>
    <xf numFmtId="0" fontId="0" fillId="6" borderId="1" xfId="0" applyFill="1" applyBorder="1" applyAlignment="1">
      <alignment horizontal="center"/>
    </xf>
    <xf numFmtId="165" fontId="10" fillId="0" borderId="0" xfId="59" applyNumberFormat="1" applyFont="1" applyFill="1" applyAlignment="1" applyProtection="1">
      <alignment horizontal="center" vertical="center" wrapText="1"/>
    </xf>
    <xf numFmtId="0" fontId="6" fillId="2" borderId="14" xfId="0" applyFont="1" applyFill="1" applyBorder="1" applyAlignment="1">
      <alignment vertical="center" textRotation="90" wrapText="1"/>
    </xf>
    <xf numFmtId="0" fontId="6" fillId="2" borderId="16" xfId="0" applyFont="1" applyFill="1" applyBorder="1" applyAlignment="1">
      <alignment vertical="center" textRotation="90" wrapText="1"/>
    </xf>
    <xf numFmtId="0" fontId="6" fillId="2" borderId="16"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10" borderId="12"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6" fillId="10" borderId="14" xfId="0" applyFont="1" applyFill="1" applyBorder="1" applyAlignment="1">
      <alignment horizontal="center" vertical="center" wrapText="1"/>
    </xf>
    <xf numFmtId="0" fontId="6" fillId="10" borderId="16" xfId="0" applyFont="1" applyFill="1" applyBorder="1" applyAlignment="1">
      <alignment horizontal="center" vertical="center" wrapText="1"/>
    </xf>
    <xf numFmtId="0" fontId="6" fillId="2" borderId="15"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2" xfId="0" applyFont="1" applyFill="1" applyBorder="1" applyAlignment="1">
      <alignment horizontal="center" vertical="center" textRotation="90" wrapText="1"/>
    </xf>
    <xf numFmtId="0" fontId="6" fillId="2" borderId="15" xfId="0" applyFont="1" applyFill="1" applyBorder="1" applyAlignment="1">
      <alignment horizontal="center" vertical="center" textRotation="90" wrapText="1"/>
    </xf>
    <xf numFmtId="0" fontId="6" fillId="2" borderId="13" xfId="0" applyFont="1" applyFill="1" applyBorder="1" applyAlignment="1">
      <alignment horizontal="center" vertical="center" textRotation="90" wrapText="1"/>
    </xf>
    <xf numFmtId="0" fontId="6" fillId="2" borderId="1" xfId="0" applyFont="1" applyFill="1" applyBorder="1" applyAlignment="1">
      <alignment horizontal="center" vertical="center" textRotation="90" wrapText="1"/>
    </xf>
    <xf numFmtId="0" fontId="46" fillId="2" borderId="13" xfId="0" applyFont="1" applyFill="1" applyBorder="1" applyAlignment="1">
      <alignment horizontal="center" vertical="center" wrapText="1"/>
    </xf>
    <xf numFmtId="0" fontId="46" fillId="2" borderId="12" xfId="0" applyFont="1" applyFill="1" applyBorder="1" applyAlignment="1">
      <alignment horizontal="center" vertical="center" wrapText="1"/>
    </xf>
    <xf numFmtId="0" fontId="46" fillId="2" borderId="15" xfId="0" applyFont="1" applyFill="1" applyBorder="1" applyAlignment="1">
      <alignment horizontal="center" vertical="center" wrapText="1"/>
    </xf>
    <xf numFmtId="0" fontId="44" fillId="0" borderId="0" xfId="0" applyFont="1" applyAlignment="1">
      <alignment horizontal="center"/>
    </xf>
    <xf numFmtId="0" fontId="6" fillId="2" borderId="12"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21"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66" fillId="0" borderId="0" xfId="0" applyFont="1" applyFill="1" applyBorder="1" applyAlignment="1">
      <alignment horizontal="left" wrapText="1"/>
    </xf>
    <xf numFmtId="0" fontId="69" fillId="0" borderId="0" xfId="0" applyFont="1" applyFill="1" applyAlignment="1">
      <alignment horizontal="left" vertical="center" wrapText="1"/>
    </xf>
    <xf numFmtId="0" fontId="14" fillId="0" borderId="0" xfId="0" applyFont="1" applyFill="1" applyAlignment="1">
      <alignment horizontal="left" vertical="center" wrapText="1"/>
    </xf>
    <xf numFmtId="0" fontId="14" fillId="0" borderId="0" xfId="0" applyFont="1" applyFill="1" applyAlignment="1">
      <alignment horizontal="left" vertical="center"/>
    </xf>
    <xf numFmtId="0" fontId="45" fillId="0" borderId="0" xfId="0" applyFont="1" applyFill="1" applyBorder="1" applyAlignment="1">
      <alignment horizontal="left" wrapText="1"/>
    </xf>
    <xf numFmtId="0" fontId="67" fillId="0" borderId="0" xfId="0" applyFont="1" applyFill="1" applyBorder="1" applyAlignment="1">
      <alignment horizontal="left" wrapText="1"/>
    </xf>
    <xf numFmtId="0" fontId="67" fillId="45" borderId="0" xfId="0" applyFont="1" applyFill="1" applyBorder="1" applyAlignment="1">
      <alignment horizontal="left" vertical="top" wrapText="1"/>
    </xf>
    <xf numFmtId="0" fontId="65" fillId="0" borderId="0" xfId="0" applyFont="1" applyFill="1" applyBorder="1" applyAlignment="1">
      <alignment horizontal="left" wrapText="1"/>
    </xf>
    <xf numFmtId="0" fontId="19" fillId="0" borderId="0" xfId="0" applyFont="1" applyFill="1" applyBorder="1" applyAlignment="1">
      <alignment horizontal="center"/>
    </xf>
    <xf numFmtId="0" fontId="46" fillId="0" borderId="0" xfId="0" applyFont="1" applyBorder="1" applyAlignment="1">
      <alignment wrapText="1"/>
    </xf>
    <xf numFmtId="0" fontId="45" fillId="0" borderId="0" xfId="0" applyFont="1" applyBorder="1" applyAlignment="1">
      <alignment horizontal="left" wrapText="1"/>
    </xf>
    <xf numFmtId="0" fontId="65" fillId="0" borderId="0" xfId="0" applyFont="1" applyBorder="1" applyAlignment="1">
      <alignment horizontal="left" wrapText="1"/>
    </xf>
    <xf numFmtId="0" fontId="46" fillId="0" borderId="0" xfId="0" applyFont="1" applyBorder="1" applyAlignment="1">
      <alignment horizontal="center" wrapText="1"/>
    </xf>
    <xf numFmtId="0" fontId="45" fillId="4" borderId="0" xfId="0" applyFont="1" applyFill="1" applyBorder="1" applyAlignment="1">
      <alignment horizontal="left" wrapText="1"/>
    </xf>
    <xf numFmtId="0" fontId="65" fillId="0" borderId="0" xfId="0" applyFont="1" applyBorder="1" applyAlignment="1">
      <alignment horizontal="center" wrapText="1"/>
    </xf>
    <xf numFmtId="0" fontId="46" fillId="0" borderId="0" xfId="0" applyFont="1" applyBorder="1" applyAlignment="1">
      <alignment horizontal="left"/>
    </xf>
    <xf numFmtId="0" fontId="46" fillId="0" borderId="0" xfId="0" applyFont="1" applyBorder="1" applyAlignment="1">
      <alignment horizontal="center"/>
    </xf>
    <xf numFmtId="0" fontId="20" fillId="0" borderId="0" xfId="0" applyFont="1" applyBorder="1" applyAlignment="1">
      <alignment horizontal="center"/>
    </xf>
    <xf numFmtId="0" fontId="46" fillId="0" borderId="0" xfId="0" applyFont="1" applyBorder="1" applyAlignment="1">
      <alignment horizontal="left" wrapText="1"/>
    </xf>
    <xf numFmtId="0" fontId="67" fillId="0" borderId="0" xfId="0" applyFont="1" applyFill="1" applyBorder="1" applyAlignment="1">
      <alignment horizontal="left" vertical="top" wrapText="1"/>
    </xf>
    <xf numFmtId="0" fontId="44" fillId="0" borderId="0" xfId="0" applyFont="1" applyFill="1" applyAlignment="1">
      <alignment horizontal="center"/>
    </xf>
    <xf numFmtId="0" fontId="46" fillId="0" borderId="4" xfId="0" applyFont="1" applyFill="1" applyBorder="1" applyAlignment="1">
      <alignment horizontal="left"/>
    </xf>
    <xf numFmtId="0" fontId="46" fillId="0" borderId="0" xfId="0" applyFont="1" applyFill="1" applyBorder="1" applyAlignment="1">
      <alignment horizontal="left"/>
    </xf>
    <xf numFmtId="0" fontId="20" fillId="0" borderId="0" xfId="0" applyFont="1" applyFill="1" applyBorder="1" applyAlignment="1">
      <alignment horizontal="center"/>
    </xf>
    <xf numFmtId="0" fontId="44" fillId="0" borderId="0" xfId="0" applyFont="1" applyFill="1" applyBorder="1" applyAlignment="1">
      <alignment horizontal="center"/>
    </xf>
    <xf numFmtId="0" fontId="46" fillId="0" borderId="4" xfId="0" applyFont="1" applyBorder="1" applyAlignment="1">
      <alignment horizontal="left"/>
    </xf>
    <xf numFmtId="0" fontId="44" fillId="0" borderId="0" xfId="0" applyFont="1" applyBorder="1" applyAlignment="1">
      <alignment horizontal="center"/>
    </xf>
    <xf numFmtId="0" fontId="64" fillId="0" borderId="0" xfId="0" applyFont="1" applyBorder="1" applyAlignment="1">
      <alignment horizontal="left" vertical="center" wrapText="1"/>
    </xf>
    <xf numFmtId="0" fontId="20" fillId="0" borderId="0" xfId="0" applyFont="1" applyBorder="1" applyAlignment="1">
      <alignment horizontal="center" wrapText="1"/>
    </xf>
    <xf numFmtId="0" fontId="21" fillId="0" borderId="0" xfId="0" applyFont="1" applyAlignment="1">
      <alignment horizontal="center" vertical="center"/>
    </xf>
    <xf numFmtId="0" fontId="67" fillId="0" borderId="0" xfId="0" applyFont="1" applyFill="1" applyBorder="1" applyAlignment="1">
      <alignment vertical="top" wrapText="1"/>
    </xf>
    <xf numFmtId="0" fontId="60" fillId="0" borderId="0" xfId="0" applyFont="1" applyFill="1" applyBorder="1" applyAlignment="1">
      <alignment horizontal="center" vertical="top" wrapText="1"/>
    </xf>
    <xf numFmtId="0" fontId="66" fillId="0" borderId="0" xfId="0" applyFont="1" applyFill="1" applyBorder="1" applyAlignment="1">
      <alignment horizontal="center" wrapText="1"/>
    </xf>
    <xf numFmtId="0" fontId="58" fillId="0" borderId="0" xfId="0" applyFont="1" applyBorder="1" applyAlignment="1">
      <alignment horizontal="left" wrapText="1"/>
    </xf>
  </cellXfs>
  <cellStyles count="74">
    <cellStyle name="20% - Accent1 2" xfId="46"/>
    <cellStyle name="20% - Accent2 2" xfId="48"/>
    <cellStyle name="20% - Accent3 2" xfId="50"/>
    <cellStyle name="20% - Accent4 2" xfId="52"/>
    <cellStyle name="20% - Accent5 2" xfId="54"/>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2" xfId="47"/>
    <cellStyle name="40% - Accent2 2" xfId="49"/>
    <cellStyle name="40% - Accent3 2" xfId="51"/>
    <cellStyle name="40% - Accent4 2" xfId="53"/>
    <cellStyle name="40% - Accent5 2" xfId="55"/>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Акцент1 2" xfId="23"/>
    <cellStyle name="60% - Акцент2 2" xfId="27"/>
    <cellStyle name="60% - Акцент3 2" xfId="31"/>
    <cellStyle name="60% - Акцент4 2" xfId="35"/>
    <cellStyle name="60% - Акцент5 2" xfId="39"/>
    <cellStyle name="60% - Акцент6 2" xfId="43"/>
    <cellStyle name="Comma" xfId="59" builtinId="3"/>
    <cellStyle name="Comma 13 11 2 2" xfId="67"/>
    <cellStyle name="Comma 15" xfId="58"/>
    <cellStyle name="Comma 2 6" xfId="60"/>
    <cellStyle name="Comma 2 9" xfId="69"/>
    <cellStyle name="Normal" xfId="0" builtinId="0"/>
    <cellStyle name="Normal 11 2" xfId="66"/>
    <cellStyle name="Normal 14" xfId="73"/>
    <cellStyle name="Normal 2 4" xfId="63"/>
    <cellStyle name="Normal 21" xfId="62"/>
    <cellStyle name="Normal 21 2" xfId="72"/>
    <cellStyle name="Normal 3" xfId="1"/>
    <cellStyle name="Normal 4 20 2 2" xfId="70"/>
    <cellStyle name="Normal 4 6 5 10 2 2" xfId="71"/>
    <cellStyle name="Normal 97" xfId="68"/>
    <cellStyle name="Note" xfId="2" builtinId="10" customBuiltin="1"/>
    <cellStyle name="Note 2" xfId="45"/>
    <cellStyle name="SN_241" xfId="44"/>
    <cellStyle name="SN_241 2" xfId="64"/>
    <cellStyle name="SN_b" xfId="61"/>
    <cellStyle name="SN_b 2" xfId="65"/>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32</xdr:row>
          <xdr:rowOff>0</xdr:rowOff>
        </xdr:from>
        <xdr:to>
          <xdr:col>2</xdr:col>
          <xdr:colOff>3108960</xdr:colOff>
          <xdr:row>33</xdr:row>
          <xdr:rowOff>7620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182880</xdr:rowOff>
        </xdr:from>
        <xdr:to>
          <xdr:col>3</xdr:col>
          <xdr:colOff>1935480</xdr:colOff>
          <xdr:row>33</xdr:row>
          <xdr:rowOff>182880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30480</xdr:rowOff>
        </xdr:from>
        <xdr:to>
          <xdr:col>10</xdr:col>
          <xdr:colOff>30480</xdr:colOff>
          <xdr:row>36</xdr:row>
          <xdr:rowOff>160020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30480</xdr:rowOff>
        </xdr:from>
        <xdr:to>
          <xdr:col>10</xdr:col>
          <xdr:colOff>403860</xdr:colOff>
          <xdr:row>38</xdr:row>
          <xdr:rowOff>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998220</xdr:colOff>
          <xdr:row>39</xdr:row>
          <xdr:rowOff>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0</xdr:rowOff>
        </xdr:from>
        <xdr:to>
          <xdr:col>2</xdr:col>
          <xdr:colOff>3108960</xdr:colOff>
          <xdr:row>33</xdr:row>
          <xdr:rowOff>7620</xdr:rowOff>
        </xdr:to>
        <xdr:sp macro="" textlink="">
          <xdr:nvSpPr>
            <xdr:cNvPr id="35848" name="Check Box 8" hidden="1">
              <a:extLst>
                <a:ext uri="{63B3BB69-23CF-44E3-9099-C40C66FF867C}">
                  <a14:compatExt spid="_x0000_s35848"/>
                </a:ext>
                <a:ext uri="{FF2B5EF4-FFF2-40B4-BE49-F238E27FC236}">
                  <a16:creationId xmlns:a16="http://schemas.microsoft.com/office/drawing/2014/main" id="{00000000-0008-0000-02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35849" name="Check Box 9" hidden="1">
              <a:extLst>
                <a:ext uri="{63B3BB69-23CF-44E3-9099-C40C66FF867C}">
                  <a14:compatExt spid="_x0000_s35849"/>
                </a:ext>
                <a:ext uri="{FF2B5EF4-FFF2-40B4-BE49-F238E27FC236}">
                  <a16:creationId xmlns:a16="http://schemas.microsoft.com/office/drawing/2014/main" id="{00000000-0008-0000-02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182880</xdr:rowOff>
        </xdr:from>
        <xdr:to>
          <xdr:col>3</xdr:col>
          <xdr:colOff>1935480</xdr:colOff>
          <xdr:row>33</xdr:row>
          <xdr:rowOff>182880</xdr:rowOff>
        </xdr:to>
        <xdr:sp macro="" textlink="">
          <xdr:nvSpPr>
            <xdr:cNvPr id="35850" name="Check Box 10" hidden="1">
              <a:extLst>
                <a:ext uri="{63B3BB69-23CF-44E3-9099-C40C66FF867C}">
                  <a14:compatExt spid="_x0000_s35850"/>
                </a:ext>
                <a:ext uri="{FF2B5EF4-FFF2-40B4-BE49-F238E27FC236}">
                  <a16:creationId xmlns:a16="http://schemas.microsoft.com/office/drawing/2014/main" id="{00000000-0008-0000-02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998220</xdr:colOff>
          <xdr:row>39</xdr:row>
          <xdr:rowOff>0</xdr:rowOff>
        </xdr:to>
        <xdr:sp macro="" textlink="">
          <xdr:nvSpPr>
            <xdr:cNvPr id="35851" name="Check Box 11" hidden="1">
              <a:extLst>
                <a:ext uri="{63B3BB69-23CF-44E3-9099-C40C66FF867C}">
                  <a14:compatExt spid="_x0000_s35851"/>
                </a:ext>
                <a:ext uri="{FF2B5EF4-FFF2-40B4-BE49-F238E27FC236}">
                  <a16:creationId xmlns:a16="http://schemas.microsoft.com/office/drawing/2014/main" id="{00000000-0008-0000-02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35852" name="Check Box 12" hidden="1">
              <a:extLst>
                <a:ext uri="{63B3BB69-23CF-44E3-9099-C40C66FF867C}">
                  <a14:compatExt spid="_x0000_s35852"/>
                </a:ext>
                <a:ext uri="{FF2B5EF4-FFF2-40B4-BE49-F238E27FC236}">
                  <a16:creationId xmlns:a16="http://schemas.microsoft.com/office/drawing/2014/main" id="{00000000-0008-0000-02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0</xdr:rowOff>
        </xdr:from>
        <xdr:to>
          <xdr:col>2</xdr:col>
          <xdr:colOff>3108960</xdr:colOff>
          <xdr:row>33</xdr:row>
          <xdr:rowOff>7620</xdr:rowOff>
        </xdr:to>
        <xdr:sp macro="" textlink="">
          <xdr:nvSpPr>
            <xdr:cNvPr id="35853" name="Check Box 13" hidden="1">
              <a:extLst>
                <a:ext uri="{63B3BB69-23CF-44E3-9099-C40C66FF867C}">
                  <a14:compatExt spid="_x0000_s35853"/>
                </a:ext>
                <a:ext uri="{FF2B5EF4-FFF2-40B4-BE49-F238E27FC236}">
                  <a16:creationId xmlns:a16="http://schemas.microsoft.com/office/drawing/2014/main" id="{00000000-0008-0000-02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35854" name="Check Box 14" hidden="1">
              <a:extLst>
                <a:ext uri="{63B3BB69-23CF-44E3-9099-C40C66FF867C}">
                  <a14:compatExt spid="_x0000_s35854"/>
                </a:ext>
                <a:ext uri="{FF2B5EF4-FFF2-40B4-BE49-F238E27FC236}">
                  <a16:creationId xmlns:a16="http://schemas.microsoft.com/office/drawing/2014/main" id="{00000000-0008-0000-02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182880</xdr:rowOff>
        </xdr:from>
        <xdr:to>
          <xdr:col>3</xdr:col>
          <xdr:colOff>1935480</xdr:colOff>
          <xdr:row>33</xdr:row>
          <xdr:rowOff>182880</xdr:rowOff>
        </xdr:to>
        <xdr:sp macro="" textlink="">
          <xdr:nvSpPr>
            <xdr:cNvPr id="35855" name="Check Box 15" hidden="1">
              <a:extLst>
                <a:ext uri="{63B3BB69-23CF-44E3-9099-C40C66FF867C}">
                  <a14:compatExt spid="_x0000_s35855"/>
                </a:ext>
                <a:ext uri="{FF2B5EF4-FFF2-40B4-BE49-F238E27FC236}">
                  <a16:creationId xmlns:a16="http://schemas.microsoft.com/office/drawing/2014/main" id="{00000000-0008-0000-02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30480</xdr:rowOff>
        </xdr:from>
        <xdr:to>
          <xdr:col>10</xdr:col>
          <xdr:colOff>30480</xdr:colOff>
          <xdr:row>36</xdr:row>
          <xdr:rowOff>160020</xdr:rowOff>
        </xdr:to>
        <xdr:sp macro="" textlink="">
          <xdr:nvSpPr>
            <xdr:cNvPr id="35856" name="Check Box 16" hidden="1">
              <a:extLst>
                <a:ext uri="{63B3BB69-23CF-44E3-9099-C40C66FF867C}">
                  <a14:compatExt spid="_x0000_s35856"/>
                </a:ext>
                <a:ext uri="{FF2B5EF4-FFF2-40B4-BE49-F238E27FC236}">
                  <a16:creationId xmlns:a16="http://schemas.microsoft.com/office/drawing/2014/main" id="{00000000-0008-0000-02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30480</xdr:rowOff>
        </xdr:from>
        <xdr:to>
          <xdr:col>10</xdr:col>
          <xdr:colOff>403860</xdr:colOff>
          <xdr:row>38</xdr:row>
          <xdr:rowOff>0</xdr:rowOff>
        </xdr:to>
        <xdr:sp macro="" textlink="">
          <xdr:nvSpPr>
            <xdr:cNvPr id="35857" name="Check Box 17" hidden="1">
              <a:extLst>
                <a:ext uri="{63B3BB69-23CF-44E3-9099-C40C66FF867C}">
                  <a14:compatExt spid="_x0000_s35857"/>
                </a:ext>
                <a:ext uri="{FF2B5EF4-FFF2-40B4-BE49-F238E27FC236}">
                  <a16:creationId xmlns:a16="http://schemas.microsoft.com/office/drawing/2014/main" id="{00000000-0008-0000-02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998220</xdr:colOff>
          <xdr:row>39</xdr:row>
          <xdr:rowOff>0</xdr:rowOff>
        </xdr:to>
        <xdr:sp macro="" textlink="">
          <xdr:nvSpPr>
            <xdr:cNvPr id="35858" name="Check Box 18" hidden="1">
              <a:extLst>
                <a:ext uri="{63B3BB69-23CF-44E3-9099-C40C66FF867C}">
                  <a14:compatExt spid="_x0000_s35858"/>
                </a:ext>
                <a:ext uri="{FF2B5EF4-FFF2-40B4-BE49-F238E27FC236}">
                  <a16:creationId xmlns:a16="http://schemas.microsoft.com/office/drawing/2014/main" id="{00000000-0008-0000-02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35859" name="Check Box 19" hidden="1">
              <a:extLst>
                <a:ext uri="{63B3BB69-23CF-44E3-9099-C40C66FF867C}">
                  <a14:compatExt spid="_x0000_s35859"/>
                </a:ext>
                <a:ext uri="{FF2B5EF4-FFF2-40B4-BE49-F238E27FC236}">
                  <a16:creationId xmlns:a16="http://schemas.microsoft.com/office/drawing/2014/main" id="{00000000-0008-0000-02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0</xdr:rowOff>
        </xdr:from>
        <xdr:to>
          <xdr:col>2</xdr:col>
          <xdr:colOff>3108960</xdr:colOff>
          <xdr:row>33</xdr:row>
          <xdr:rowOff>7620</xdr:rowOff>
        </xdr:to>
        <xdr:sp macro="" textlink="">
          <xdr:nvSpPr>
            <xdr:cNvPr id="35860" name="Check Box 20" hidden="1">
              <a:extLst>
                <a:ext uri="{63B3BB69-23CF-44E3-9099-C40C66FF867C}">
                  <a14:compatExt spid="_x0000_s35860"/>
                </a:ext>
                <a:ext uri="{FF2B5EF4-FFF2-40B4-BE49-F238E27FC236}">
                  <a16:creationId xmlns:a16="http://schemas.microsoft.com/office/drawing/2014/main" id="{00000000-0008-0000-02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35861" name="Check Box 21" hidden="1">
              <a:extLst>
                <a:ext uri="{63B3BB69-23CF-44E3-9099-C40C66FF867C}">
                  <a14:compatExt spid="_x0000_s35861"/>
                </a:ext>
                <a:ext uri="{FF2B5EF4-FFF2-40B4-BE49-F238E27FC236}">
                  <a16:creationId xmlns:a16="http://schemas.microsoft.com/office/drawing/2014/main" id="{00000000-0008-0000-02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182880</xdr:rowOff>
        </xdr:from>
        <xdr:to>
          <xdr:col>3</xdr:col>
          <xdr:colOff>1935480</xdr:colOff>
          <xdr:row>33</xdr:row>
          <xdr:rowOff>182880</xdr:rowOff>
        </xdr:to>
        <xdr:sp macro="" textlink="">
          <xdr:nvSpPr>
            <xdr:cNvPr id="35862" name="Check Box 22" hidden="1">
              <a:extLst>
                <a:ext uri="{63B3BB69-23CF-44E3-9099-C40C66FF867C}">
                  <a14:compatExt spid="_x0000_s35862"/>
                </a:ext>
                <a:ext uri="{FF2B5EF4-FFF2-40B4-BE49-F238E27FC236}">
                  <a16:creationId xmlns:a16="http://schemas.microsoft.com/office/drawing/2014/main" id="{00000000-0008-0000-02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998220</xdr:colOff>
          <xdr:row>39</xdr:row>
          <xdr:rowOff>0</xdr:rowOff>
        </xdr:to>
        <xdr:sp macro="" textlink="">
          <xdr:nvSpPr>
            <xdr:cNvPr id="35863" name="Check Box 23" hidden="1">
              <a:extLst>
                <a:ext uri="{63B3BB69-23CF-44E3-9099-C40C66FF867C}">
                  <a14:compatExt spid="_x0000_s35863"/>
                </a:ext>
                <a:ext uri="{FF2B5EF4-FFF2-40B4-BE49-F238E27FC236}">
                  <a16:creationId xmlns:a16="http://schemas.microsoft.com/office/drawing/2014/main" id="{00000000-0008-0000-02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35864" name="Check Box 24" hidden="1">
              <a:extLst>
                <a:ext uri="{63B3BB69-23CF-44E3-9099-C40C66FF867C}">
                  <a14:compatExt spid="_x0000_s35864"/>
                </a:ext>
                <a:ext uri="{FF2B5EF4-FFF2-40B4-BE49-F238E27FC236}">
                  <a16:creationId xmlns:a16="http://schemas.microsoft.com/office/drawing/2014/main" id="{00000000-0008-0000-02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ahit.Hamzyan/Desktop/2026%20&#1385;&#1406;&#1377;&#1391;&#1377;&#1398;/2027%20&#1378;&#1397;&#1400;&#1410;&#1403;&#1381;%20&#1379;&#1400;&#1408;&#1390;&#1384;&#1398;&#1385;_N%208-&#1329;%2008.01.2026%20&#1400;&#1408;&#1400;&#1399;&#1400;&#1410;&#1396;/&#1343;&#1333;&#1359;%208-%20&#1348;&#1338;&#1342;&#1342;-&#1344;&#1329;&#1349;&#1359;-12.02.2026/&#1357;&#1407;&#1400;&#1408;&#1377;&#1378;&#1377;&#1386;&#1377;&#1398;&#1400;&#1410;&#1396;&#1398;&#1381;&#1408;&#1387;&#1409;/&#1331;&#1400;&#1392;&#1377;&#1408;%20&#1392;&#1377;&#1397;&#1408;&#1387;&#1409;%20&#1377;&#1404;&#1377;&#1398;&#1409;%201153-&#1387;-12.03.2026/New%20folder/&#1344;&#1377;&#1406;&#1381;&#1388;&#1406;&#1377;&#1390;&#1398;&#1381;&#1408;%201-11-%20&#1400;&#1410;&#1396;%20&#1398;&#1400;&#1408;%20&#1415;%2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nahit.Hamzyan/Desktop/2026%20&#1385;&#1406;&#1377;&#1391;&#1377;&#1398;/2027%20&#1378;&#1397;&#1400;&#1410;&#1403;&#1381;%20&#1379;&#1400;&#1408;&#1390;&#1384;&#1398;&#1385;_N%208-&#1329;%2008.01.2026%20&#1400;&#1408;&#1400;&#1399;&#1400;&#1410;&#1396;/&#1343;&#1333;&#1359;%208-%20&#1348;&#1338;&#1342;&#1342;-&#1344;&#1329;&#1349;&#1359;-12.02.2026/&#1357;&#1407;&#1400;&#1408;&#1377;&#1378;&#1377;&#1386;&#1377;&#1398;&#1400;&#1410;&#1396;&#1398;&#1381;&#1408;&#1387;&#1409;/&#1343;&#1377;&#1402;&#1387;&#1407;&#1377;&#1388;-Minasic-02.03.2026/&#1348;&#1377;&#1398;&#1391;&#1377;&#1407;&#1398;&#1381;&#1408;/&#1348;&#1377;&#1398;&#1391;&#1377;&#1407;&#1398;&#1381;&#1408;/Kapital%20%20Mankatner%202027-20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sktop/2027-2029MJCC/2027-2029_MJCC_Naxnakan/1068%20&#1344;&#1377;&#1406;&#1381;&#1388;&#1406;&#1377;&#1390;_20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nahit.Hamzyan/Desktop/2027-2029&#1348;&#1338;&#1342;&#1342;%20&#1398;&#1381;&#1408;&#1377;&#1404;&#1397;&#1377;&#1388;%20&#1344;&#1377;&#1396;&#1377;&#1399;&#1389;&#1377;&#1408;&#1392;&#1377;&#1397;&#1387;&#1398;%20&#1378;&#1377;&#1398;&#1391;&#1387;%20&#1390;&#1408;&#1377;&#1379;/2027-2029&#1348;&#1338;&#1342;&#1342;%20&#1398;&#1381;&#1408;&#1377;&#1404;&#1397;&#1377;&#1388;%20&#1344;&#1377;&#1396;&#1377;&#1399;&#1389;&#1377;&#1408;&#1392;&#1377;&#1397;&#1387;&#1398;%20&#1378;&#1377;&#1398;&#1391;&#1387;%20&#1390;&#1408;&#1377;&#1379;/&#1344;&#1377;&#1406;&#1381;&#1388;&#1406;&#1377;&#1390;%201-11-&#1404;&#1400;&#1410;&#13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 val="Հavelv 3 մաս 4 (2)"/>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1"/>
      <sheetName val="Հ2 Ձև1 "/>
      <sheetName val="Խնամատար Տարեց"/>
      <sheetName val="Հ2 Ձև2-1160.6նոր նախ (կապիտալ)"/>
      <sheetName val="Հ2 Ձև2-1160.5նոր նախ"/>
      <sheetName val="Հ2 Ձև2-1160.4նոր նախ"/>
      <sheetName val="Հ2 Ձև2-1160.3նոր նախ"/>
      <sheetName val="Հ2 Ձև2-1160.2նոր նախ "/>
      <sheetName val="Հ2 Ձև2-1160.1նոր նախ"/>
      <sheetName val="Հ2 Ձև2  (1141.1)"/>
      <sheetName val="Հ2 Ձև2  (1141.2)"/>
      <sheetName val="Հ2 Ձև2  (1011.1)"/>
      <sheetName val="Հ2 Ձև2  (1011.2)"/>
      <sheetName val="Հ2 Ձև2 "/>
      <sheetName val="Հ2 Ձև2-1088 նոր նախ հաշմ և 63+"/>
      <sheetName val="Հ2 Ձև2-1088 նոր նախ"/>
      <sheetName val="Հ2 Ձև2 (1141.3.2)"/>
      <sheetName val="Հ2 Ձև2 (1141.3.1)"/>
      <sheetName val="Հ2 Ձև2 (11413.3)"/>
      <sheetName val="Հ2 Ձև2 (1141.3.4)."/>
      <sheetName val="Հ2 Ձև2 (1141.3.5)"/>
      <sheetName val="Հ2 Ձև2 (1141.3.6)"/>
      <sheetName val="Հ2 Ձև2 (1141.3.7)."/>
      <sheetName val="Հ2 Ձև2 (1141.3.8)"/>
      <sheetName val="Հ2 Ձև2 (1141.3.9)"/>
      <sheetName val="Հ3 Մաս1"/>
      <sheetName val=" Հ3 Մաս 2"/>
      <sheetName val="Հ3 մաս 3"/>
      <sheetName val="Հ4  "/>
      <sheetName val="Հ5"/>
      <sheetName val="Հ6"/>
      <sheetName val="Հ7 Ձև1"/>
      <sheetName val="Հ7 Ձև2"/>
      <sheetName val="Հ7 Ձև3"/>
      <sheetName val="Հ8"/>
      <sheetName val="Հ9"/>
      <sheetName val="Հ10"/>
      <sheetName val="Հ11"/>
      <sheetName val="Լրացման պահանջներ"/>
    </sheetNames>
    <sheetDataSet>
      <sheetData sheetId="0" refreshError="1"/>
      <sheetData sheetId="1" refreshError="1"/>
      <sheetData sheetId="2" refreshError="1"/>
      <sheetData sheetId="3">
        <row r="17">
          <cell r="C17" t="str">
            <v>Անկախ կյանքի կենտրոնի կառուցում</v>
          </cell>
        </row>
        <row r="79">
          <cell r="D79">
            <v>9700</v>
          </cell>
          <cell r="E79">
            <v>760000</v>
          </cell>
          <cell r="F79">
            <v>760000</v>
          </cell>
        </row>
      </sheetData>
      <sheetData sheetId="4">
        <row r="17">
          <cell r="C17" t="str">
            <v xml:space="preserve">Խնամքի շուրջօրյա խնամքի հաստատություններում ապրող հաշմանդամություն ունեցող անձանց կարիքների գնահատում </v>
          </cell>
        </row>
        <row r="77">
          <cell r="D77">
            <v>53000</v>
          </cell>
          <cell r="E77">
            <v>0</v>
          </cell>
          <cell r="F77">
            <v>0</v>
          </cell>
        </row>
      </sheetData>
      <sheetData sheetId="5">
        <row r="17">
          <cell r="C17" t="str">
            <v xml:space="preserve">Մեծամորում հաշմանդամություն ունեցող անձանց համար անկախ կյանքի կենտրոնում անկախ կյանքի ծառայությունների մատուցում </v>
          </cell>
        </row>
        <row r="78">
          <cell r="D78">
            <v>474510.3</v>
          </cell>
          <cell r="E78">
            <v>474510.3</v>
          </cell>
          <cell r="F78">
            <v>474510.3</v>
          </cell>
        </row>
      </sheetData>
      <sheetData sheetId="6">
        <row r="17">
          <cell r="C17" t="str">
            <v xml:space="preserve">Մեծամորում հաշմանդամություն ունեցող անձանց համար անկախ կյանքի կենտրոնում անկախ կյանքի կենտրոնի կահավորում  </v>
          </cell>
        </row>
        <row r="77">
          <cell r="D77">
            <v>350000</v>
          </cell>
          <cell r="E77">
            <v>0</v>
          </cell>
          <cell r="F77">
            <v>0</v>
          </cell>
        </row>
      </sheetData>
      <sheetData sheetId="7">
        <row r="17">
          <cell r="C17" t="str">
            <v>Հաշմանդամություն ունեցող անձանց սոցիալ-վերականգնողական ծառայություններ պետական հավաստագրերով</v>
          </cell>
        </row>
        <row r="81">
          <cell r="D81">
            <v>91500</v>
          </cell>
          <cell r="E81">
            <v>207000</v>
          </cell>
          <cell r="F81">
            <v>310500</v>
          </cell>
        </row>
      </sheetData>
      <sheetData sheetId="8" refreshError="1"/>
      <sheetData sheetId="9" refreshError="1"/>
      <sheetData sheetId="10" refreshError="1"/>
      <sheetData sheetId="11" refreshError="1"/>
      <sheetData sheetId="12" refreshError="1"/>
      <sheetData sheetId="13" refreshError="1"/>
      <sheetData sheetId="14">
        <row r="79">
          <cell r="D79">
            <v>80000</v>
          </cell>
          <cell r="E79">
            <v>80000</v>
          </cell>
          <cell r="F79">
            <v>80000</v>
          </cell>
        </row>
      </sheetData>
      <sheetData sheetId="15">
        <row r="79">
          <cell r="D79">
            <v>222000</v>
          </cell>
          <cell r="E79">
            <v>222000</v>
          </cell>
          <cell r="F79">
            <v>222000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8">
          <cell r="M8">
            <v>1153994936.4684668</v>
          </cell>
          <cell r="N8">
            <v>1168384019.9558082</v>
          </cell>
          <cell r="O8">
            <v>1192229563.5465147</v>
          </cell>
        </row>
        <row r="31">
          <cell r="D31" t="str">
            <v>Տարեց և (կամ) հաշմանդամություն ունեցող անձանց աջակցություն</v>
          </cell>
        </row>
        <row r="134">
          <cell r="M134">
            <v>8551247.0399999991</v>
          </cell>
          <cell r="N134">
            <v>9434235.7199999988</v>
          </cell>
          <cell r="O134">
            <v>7796304.7000000002</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Ֆինանսական"/>
      <sheetName val="Ոչ ֆինանսական"/>
    </sheetNames>
    <sheetDataSet>
      <sheetData sheetId="0">
        <row r="13">
          <cell r="N13">
            <v>5909678.2100000009</v>
          </cell>
          <cell r="T13">
            <v>2545520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68"/>
      <sheetName val="ԵԾՄՆ"/>
      <sheetName val="խնամք"/>
      <sheetName val="6 տարեկան"/>
      <sheetName val="64_2027-2029"/>
      <sheetName val="ԵԾՄՆ հաշվ"/>
      <sheetName val="խնամքի հաշվարկ"/>
      <sheetName val="6 տարեկան հաշվարկ"/>
      <sheetName val="հաշվարկ խնամք"/>
      <sheetName val="վճարման ծառայություն"/>
    </sheetNames>
    <sheetDataSet>
      <sheetData sheetId="0" refreshError="1"/>
      <sheetData sheetId="1" refreshError="1"/>
      <sheetData sheetId="2" refreshError="1"/>
      <sheetData sheetId="3" refreshError="1"/>
      <sheetData sheetId="4" refreshError="1">
        <row r="17">
          <cell r="H17">
            <v>31</v>
          </cell>
        </row>
        <row r="18">
          <cell r="H18">
            <v>8</v>
          </cell>
        </row>
      </sheetData>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1"/>
      <sheetName val="Հ2 Ձև1 "/>
      <sheetName val="Հ2 Ձև2-նոր նախ հաշմ և 63+"/>
      <sheetName val="Հ2 Ձև2-նոր նախ"/>
      <sheetName val="Հ3 Մաս1 DOC 1"/>
      <sheetName val=" Հ3 Մաս 2 APP"/>
      <sheetName val="Հ3 Մաս 3 DOC 3"/>
      <sheetName val="Հ3 Մաս 3-նոր  նախ 2027-2029"/>
      <sheetName val="Հ3 Մաս 3 DOC 3------"/>
      <sheetName val="Հ4  "/>
      <sheetName val="Հ5"/>
      <sheetName val="Հ6"/>
      <sheetName val="Հ7 Ձև1"/>
      <sheetName val="Հ7 Ձև2"/>
      <sheetName val="Հ7 Ձև3"/>
      <sheetName val="Հ8"/>
      <sheetName val="Հ9"/>
      <sheetName val="Հ10"/>
      <sheetName val="Հ11"/>
      <sheetName val="Լրացման պահանջներ"/>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
          <cell r="D9" t="str">
            <v xml:space="preserve">Աշխատատեղերի ստեղծում և սոցիալական ինտեգրում </v>
          </cell>
          <cell r="H9">
            <v>35000000</v>
          </cell>
          <cell r="Z9">
            <v>984464</v>
          </cell>
          <cell r="AC9">
            <v>1893200</v>
          </cell>
        </row>
        <row r="10">
          <cell r="D10" t="str">
            <v>Աշխատուժի օգտագործման ավելացում</v>
          </cell>
          <cell r="Z10">
            <v>302912</v>
          </cell>
          <cell r="AC10">
            <v>681552</v>
          </cell>
        </row>
        <row r="11">
          <cell r="D11" t="str">
            <v>Հմտությունների զարգացում՝ ավելի լավ աշխատատեղերի համար</v>
          </cell>
          <cell r="Z11">
            <v>302912</v>
          </cell>
          <cell r="AC11">
            <v>833008</v>
          </cell>
        </row>
        <row r="12">
          <cell r="D12" t="str">
            <v>Ինստիտուցիոնալ հզորացում և թվայնացում</v>
          </cell>
          <cell r="Z12">
            <v>378640</v>
          </cell>
          <cell r="AC12">
            <v>378640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2:Q22"/>
  <sheetViews>
    <sheetView topLeftCell="A13" zoomScale="70" zoomScaleNormal="70" workbookViewId="0">
      <selection activeCell="H31" sqref="H31"/>
    </sheetView>
  </sheetViews>
  <sheetFormatPr defaultColWidth="8.88671875" defaultRowHeight="15.6" x14ac:dyDescent="0.35"/>
  <cols>
    <col min="1" max="2" width="8.88671875" style="203"/>
    <col min="3" max="3" width="14.6640625" style="203" customWidth="1"/>
    <col min="4" max="8" width="8.88671875" style="203"/>
    <col min="9" max="9" width="178" style="203" customWidth="1"/>
    <col min="10" max="16384" width="8.88671875" style="203"/>
  </cols>
  <sheetData>
    <row r="2" spans="1:12" x14ac:dyDescent="0.35">
      <c r="A2" s="69" t="s">
        <v>1816</v>
      </c>
    </row>
    <row r="3" spans="1:12" x14ac:dyDescent="0.35">
      <c r="A3" s="204"/>
      <c r="B3" s="204"/>
      <c r="C3" s="204"/>
      <c r="D3" s="204"/>
      <c r="E3" s="204"/>
      <c r="F3" s="204"/>
      <c r="G3" s="204"/>
      <c r="H3" s="204"/>
      <c r="I3" s="204"/>
      <c r="J3" s="204"/>
      <c r="K3" s="204"/>
      <c r="L3" s="204"/>
    </row>
    <row r="4" spans="1:12" x14ac:dyDescent="0.35">
      <c r="B4" s="1045" t="s">
        <v>305</v>
      </c>
      <c r="C4" s="1046"/>
      <c r="D4" s="1047" t="s">
        <v>306</v>
      </c>
      <c r="E4" s="1048"/>
      <c r="F4" s="1048"/>
      <c r="G4" s="1048"/>
      <c r="H4" s="1048"/>
      <c r="I4" s="1049"/>
    </row>
    <row r="6" spans="1:12" x14ac:dyDescent="0.35">
      <c r="A6" s="205" t="s">
        <v>0</v>
      </c>
      <c r="B6" s="206"/>
      <c r="C6" s="206"/>
      <c r="D6" s="206"/>
      <c r="E6" s="206"/>
      <c r="F6" s="206"/>
      <c r="G6" s="206"/>
      <c r="H6" s="206"/>
      <c r="I6" s="206"/>
      <c r="J6" s="207"/>
      <c r="K6" s="207"/>
      <c r="L6" s="207"/>
    </row>
    <row r="8" spans="1:12" ht="16.2" x14ac:dyDescent="0.35">
      <c r="A8" s="208" t="s">
        <v>307</v>
      </c>
    </row>
    <row r="9" spans="1:12" ht="291" customHeight="1" x14ac:dyDescent="0.35">
      <c r="B9" s="1050" t="s">
        <v>308</v>
      </c>
      <c r="C9" s="1051"/>
      <c r="D9" s="1051"/>
      <c r="E9" s="1051"/>
      <c r="F9" s="1051"/>
      <c r="G9" s="1051"/>
      <c r="H9" s="1051"/>
      <c r="I9" s="1052"/>
    </row>
    <row r="11" spans="1:12" ht="16.2" customHeight="1" x14ac:dyDescent="0.35">
      <c r="A11" s="208" t="s">
        <v>309</v>
      </c>
    </row>
    <row r="12" spans="1:12" ht="408.6" customHeight="1" x14ac:dyDescent="0.35">
      <c r="B12" s="1053" t="s">
        <v>310</v>
      </c>
      <c r="C12" s="1054"/>
      <c r="D12" s="1054"/>
      <c r="E12" s="1054"/>
      <c r="F12" s="1054"/>
      <c r="G12" s="1054"/>
      <c r="H12" s="1054"/>
      <c r="I12" s="1055"/>
    </row>
    <row r="14" spans="1:12" ht="16.2" x14ac:dyDescent="0.35">
      <c r="A14" s="208" t="s">
        <v>311</v>
      </c>
    </row>
    <row r="15" spans="1:12" ht="219" customHeight="1" x14ac:dyDescent="0.35">
      <c r="B15" s="1053" t="s">
        <v>312</v>
      </c>
      <c r="C15" s="1054"/>
      <c r="D15" s="1054"/>
      <c r="E15" s="1054"/>
      <c r="F15" s="1054"/>
      <c r="G15" s="1054"/>
      <c r="H15" s="1054"/>
      <c r="I15" s="1055"/>
    </row>
    <row r="17" spans="1:17" ht="16.2" x14ac:dyDescent="0.35">
      <c r="A17" s="208" t="s">
        <v>313</v>
      </c>
    </row>
    <row r="18" spans="1:17" ht="30.75" customHeight="1" x14ac:dyDescent="0.35">
      <c r="B18" s="1042"/>
      <c r="C18" s="1043"/>
      <c r="D18" s="1043"/>
      <c r="E18" s="1043"/>
      <c r="F18" s="1043"/>
      <c r="G18" s="1043"/>
      <c r="H18" s="1043"/>
      <c r="I18" s="1044"/>
    </row>
    <row r="22" spans="1:17" x14ac:dyDescent="0.35">
      <c r="B22" s="840" t="s">
        <v>1817</v>
      </c>
      <c r="C22" s="840"/>
      <c r="D22" s="840"/>
      <c r="E22" s="840"/>
      <c r="F22" s="840"/>
      <c r="G22" s="840"/>
      <c r="H22" s="840"/>
      <c r="I22" s="209"/>
      <c r="J22" s="209"/>
      <c r="K22" s="209"/>
      <c r="L22" s="209"/>
      <c r="M22" s="209"/>
      <c r="N22" s="209"/>
      <c r="O22" s="209"/>
      <c r="P22" s="209"/>
      <c r="Q22" s="210"/>
    </row>
  </sheetData>
  <mergeCells count="6">
    <mergeCell ref="B18:I18"/>
    <mergeCell ref="B4:C4"/>
    <mergeCell ref="D4:I4"/>
    <mergeCell ref="B9:I9"/>
    <mergeCell ref="B12:I12"/>
    <mergeCell ref="B15:I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8"/>
  <sheetViews>
    <sheetView topLeftCell="A55" workbookViewId="0">
      <selection activeCell="P18" sqref="P18"/>
    </sheetView>
  </sheetViews>
  <sheetFormatPr defaultColWidth="9.109375" defaultRowHeight="15" x14ac:dyDescent="0.3"/>
  <cols>
    <col min="1" max="1" width="9.109375" style="64"/>
    <col min="2" max="2" width="62.44140625" style="166" customWidth="1"/>
    <col min="3" max="3" width="50.33203125" style="64" customWidth="1"/>
    <col min="4" max="4" width="45.109375" style="64" customWidth="1"/>
    <col min="5" max="5" width="37.109375" style="64" customWidth="1"/>
    <col min="6" max="6" width="18.88671875" style="64" customWidth="1"/>
    <col min="7" max="7" width="28.33203125" style="64" customWidth="1"/>
    <col min="8" max="8" width="4" style="64" hidden="1" customWidth="1"/>
    <col min="9" max="10" width="7.88671875" style="64" hidden="1" customWidth="1"/>
    <col min="11" max="16384" width="9.109375" style="64"/>
  </cols>
  <sheetData>
    <row r="1" spans="1:10" ht="18.600000000000001" x14ac:dyDescent="0.3">
      <c r="A1" s="4" t="s">
        <v>196</v>
      </c>
      <c r="B1" s="64"/>
      <c r="C1" s="139"/>
      <c r="D1" s="139"/>
      <c r="E1" s="140"/>
      <c r="F1" s="140"/>
      <c r="H1" s="140" t="s">
        <v>129</v>
      </c>
      <c r="I1" s="140" t="s">
        <v>130</v>
      </c>
      <c r="J1" s="64" t="s">
        <v>131</v>
      </c>
    </row>
    <row r="2" spans="1:10" ht="18" x14ac:dyDescent="0.3">
      <c r="A2" s="141"/>
      <c r="B2" s="142"/>
      <c r="C2" s="139"/>
      <c r="D2" s="139"/>
      <c r="E2" s="140"/>
      <c r="F2" s="140"/>
      <c r="H2" s="140" t="s">
        <v>132</v>
      </c>
      <c r="I2" s="64" t="s">
        <v>133</v>
      </c>
      <c r="J2" s="143" t="s">
        <v>134</v>
      </c>
    </row>
    <row r="3" spans="1:10" ht="18" x14ac:dyDescent="0.35">
      <c r="A3" s="138" t="s">
        <v>135</v>
      </c>
      <c r="B3" s="142"/>
      <c r="C3" s="139"/>
      <c r="D3" s="139"/>
      <c r="E3" s="140"/>
      <c r="F3" s="140"/>
      <c r="H3" s="140" t="s">
        <v>136</v>
      </c>
      <c r="I3" s="64" t="s">
        <v>137</v>
      </c>
      <c r="J3" s="143" t="s">
        <v>138</v>
      </c>
    </row>
    <row r="4" spans="1:10" ht="18" x14ac:dyDescent="0.3">
      <c r="A4" s="141"/>
      <c r="B4" s="142"/>
      <c r="C4" s="139"/>
      <c r="D4" s="139"/>
      <c r="E4" s="140"/>
      <c r="F4" s="140"/>
      <c r="H4" s="140" t="s">
        <v>139</v>
      </c>
      <c r="J4" s="143" t="s">
        <v>140</v>
      </c>
    </row>
    <row r="5" spans="1:10" ht="18" x14ac:dyDescent="0.3">
      <c r="A5" s="141"/>
      <c r="B5" s="144" t="s">
        <v>197</v>
      </c>
      <c r="C5" s="145"/>
      <c r="D5" s="139"/>
      <c r="E5" s="140"/>
      <c r="F5" s="140"/>
      <c r="G5" s="140"/>
    </row>
    <row r="6" spans="1:10" ht="30" customHeight="1" x14ac:dyDescent="0.3">
      <c r="A6" s="141"/>
      <c r="B6" s="144" t="s">
        <v>198</v>
      </c>
      <c r="C6" s="145"/>
      <c r="D6" s="139"/>
      <c r="E6" s="140"/>
      <c r="F6" s="140"/>
      <c r="G6" s="140"/>
    </row>
    <row r="7" spans="1:10" ht="18" x14ac:dyDescent="0.3">
      <c r="A7" s="141"/>
      <c r="B7" s="142"/>
      <c r="C7" s="139"/>
      <c r="D7" s="139"/>
      <c r="E7" s="140"/>
      <c r="F7" s="140"/>
      <c r="G7" s="140"/>
    </row>
    <row r="8" spans="1:10" ht="18" x14ac:dyDescent="0.35">
      <c r="A8" s="138" t="s">
        <v>141</v>
      </c>
      <c r="B8" s="142"/>
      <c r="C8" s="139"/>
      <c r="D8" s="139"/>
      <c r="E8" s="140"/>
      <c r="F8" s="140"/>
      <c r="G8" s="140"/>
    </row>
    <row r="9" spans="1:10" ht="18" x14ac:dyDescent="0.35">
      <c r="A9" s="138"/>
      <c r="B9" s="142"/>
      <c r="C9" s="139"/>
      <c r="D9" s="139"/>
      <c r="E9" s="140"/>
      <c r="F9" s="140"/>
      <c r="G9" s="140"/>
    </row>
    <row r="10" spans="1:10" ht="18" x14ac:dyDescent="0.35">
      <c r="A10" s="138"/>
      <c r="B10" s="144" t="s">
        <v>199</v>
      </c>
      <c r="C10" s="145"/>
      <c r="G10" s="140"/>
    </row>
    <row r="11" spans="1:10" ht="18" x14ac:dyDescent="0.35">
      <c r="A11" s="138"/>
      <c r="B11" s="144" t="s">
        <v>200</v>
      </c>
      <c r="C11" s="145"/>
      <c r="G11" s="140"/>
    </row>
    <row r="12" spans="1:10" ht="18" x14ac:dyDescent="0.35">
      <c r="A12" s="138"/>
      <c r="B12" s="146">
        <v>7</v>
      </c>
      <c r="C12" s="147"/>
      <c r="D12" s="139"/>
      <c r="E12" s="140"/>
      <c r="F12" s="140"/>
      <c r="G12" s="140"/>
    </row>
    <row r="13" spans="1:10" ht="18" x14ac:dyDescent="0.35">
      <c r="A13" s="138"/>
      <c r="B13" s="144" t="s">
        <v>142</v>
      </c>
      <c r="C13" s="145"/>
      <c r="D13" s="139"/>
      <c r="E13" s="140"/>
      <c r="F13" s="140"/>
      <c r="G13" s="140"/>
    </row>
    <row r="14" spans="1:10" ht="18" x14ac:dyDescent="0.35">
      <c r="A14" s="138"/>
      <c r="B14" s="144" t="s">
        <v>201</v>
      </c>
      <c r="C14" s="145"/>
      <c r="D14" s="139"/>
      <c r="E14" s="140"/>
      <c r="F14" s="140"/>
      <c r="G14" s="140"/>
    </row>
    <row r="15" spans="1:10" ht="18" x14ac:dyDescent="0.35">
      <c r="A15" s="138"/>
      <c r="B15" s="142"/>
      <c r="C15" s="132"/>
      <c r="D15" s="139"/>
      <c r="E15" s="140"/>
      <c r="F15" s="140"/>
      <c r="G15" s="140"/>
    </row>
    <row r="16" spans="1:10" ht="18" x14ac:dyDescent="0.35">
      <c r="A16" s="138" t="s">
        <v>143</v>
      </c>
      <c r="B16" s="142"/>
      <c r="C16" s="132"/>
      <c r="D16" s="139"/>
      <c r="E16" s="140"/>
      <c r="F16" s="140"/>
      <c r="G16" s="140"/>
    </row>
    <row r="17" spans="1:10" ht="18" x14ac:dyDescent="0.3">
      <c r="B17" s="144" t="s">
        <v>202</v>
      </c>
      <c r="C17" s="145"/>
      <c r="D17" s="139"/>
      <c r="E17" s="140"/>
      <c r="F17" s="140"/>
      <c r="G17" s="140"/>
    </row>
    <row r="18" spans="1:10" ht="18" x14ac:dyDescent="0.35">
      <c r="A18" s="138"/>
      <c r="B18" s="144" t="s">
        <v>203</v>
      </c>
      <c r="C18" s="145"/>
      <c r="D18" s="139"/>
      <c r="E18" s="140"/>
      <c r="F18" s="140"/>
      <c r="G18" s="140"/>
    </row>
    <row r="19" spans="1:10" ht="18" x14ac:dyDescent="0.35">
      <c r="A19" s="138"/>
      <c r="B19" s="139"/>
      <c r="C19" s="139"/>
      <c r="D19" s="139"/>
      <c r="E19" s="140"/>
      <c r="F19" s="140"/>
      <c r="G19" s="140"/>
    </row>
    <row r="20" spans="1:10" ht="26.25" customHeight="1" x14ac:dyDescent="0.35">
      <c r="A20" s="138"/>
      <c r="B20" s="144" t="s">
        <v>225</v>
      </c>
      <c r="C20" s="148" t="s">
        <v>132</v>
      </c>
      <c r="F20" s="140"/>
      <c r="G20" s="140"/>
    </row>
    <row r="21" spans="1:10" ht="18" x14ac:dyDescent="0.35">
      <c r="A21" s="138"/>
      <c r="B21" s="64"/>
      <c r="C21" s="149"/>
      <c r="F21" s="140"/>
      <c r="G21" s="140"/>
    </row>
    <row r="22" spans="1:10" ht="18" x14ac:dyDescent="0.35">
      <c r="A22" s="138"/>
      <c r="B22" s="142"/>
      <c r="C22" s="132"/>
      <c r="D22" s="139"/>
      <c r="E22" s="140"/>
      <c r="F22" s="140"/>
      <c r="G22" s="140"/>
    </row>
    <row r="23" spans="1:10" ht="18" x14ac:dyDescent="0.35">
      <c r="A23" s="138"/>
      <c r="B23" s="142"/>
      <c r="C23" s="132"/>
      <c r="D23" s="139"/>
      <c r="E23" s="140"/>
      <c r="F23" s="140"/>
      <c r="G23" s="140"/>
    </row>
    <row r="24" spans="1:10" customFormat="1" ht="15.75" customHeight="1" x14ac:dyDescent="0.35">
      <c r="A24" s="138" t="s">
        <v>144</v>
      </c>
      <c r="C24" s="137"/>
      <c r="D24" s="137"/>
      <c r="E24" s="137"/>
      <c r="F24" s="137"/>
      <c r="G24" s="137"/>
      <c r="H24" s="137"/>
      <c r="I24" s="137"/>
      <c r="J24" s="137"/>
    </row>
    <row r="25" spans="1:10" customFormat="1" ht="18" x14ac:dyDescent="0.3">
      <c r="B25" s="137"/>
      <c r="C25" s="137"/>
      <c r="D25" s="137"/>
      <c r="E25" s="137"/>
      <c r="F25" s="137"/>
      <c r="G25" s="137"/>
      <c r="H25" s="137"/>
      <c r="I25" s="137"/>
      <c r="J25" s="137"/>
    </row>
    <row r="26" spans="1:10" customFormat="1" ht="40.200000000000003" x14ac:dyDescent="0.3">
      <c r="B26" s="150" t="s">
        <v>226</v>
      </c>
      <c r="C26" s="150" t="s">
        <v>227</v>
      </c>
      <c r="D26" s="150" t="s">
        <v>228</v>
      </c>
      <c r="E26" s="150" t="s">
        <v>229</v>
      </c>
      <c r="F26" s="137"/>
      <c r="G26" s="137"/>
      <c r="H26" s="137"/>
      <c r="I26" s="137"/>
      <c r="J26" s="137"/>
    </row>
    <row r="27" spans="1:10" customFormat="1" ht="18" x14ac:dyDescent="0.35">
      <c r="B27" s="151"/>
      <c r="C27" s="151"/>
      <c r="D27" s="151"/>
      <c r="E27" s="151"/>
      <c r="F27" s="83"/>
      <c r="G27" s="137"/>
      <c r="H27" s="137"/>
      <c r="I27" s="137"/>
      <c r="J27" s="83"/>
    </row>
    <row r="28" spans="1:10" ht="18" x14ac:dyDescent="0.35">
      <c r="A28" s="138"/>
      <c r="B28" s="142"/>
      <c r="C28" s="132"/>
      <c r="D28" s="139"/>
      <c r="E28" s="140"/>
      <c r="F28" s="140"/>
      <c r="G28" s="140"/>
    </row>
    <row r="29" spans="1:10" s="152" customFormat="1" ht="20.25" customHeight="1" x14ac:dyDescent="0.35">
      <c r="A29" s="138" t="s">
        <v>145</v>
      </c>
    </row>
    <row r="30" spans="1:10" s="152" customFormat="1" ht="15" customHeight="1" x14ac:dyDescent="0.3"/>
    <row r="31" spans="1:10" s="152" customFormat="1" ht="15" customHeight="1" x14ac:dyDescent="0.3">
      <c r="B31" s="144" t="s">
        <v>230</v>
      </c>
      <c r="C31" s="151"/>
    </row>
    <row r="32" spans="1:10" s="152" customFormat="1" ht="17.25" customHeight="1" x14ac:dyDescent="0.3"/>
    <row r="33" spans="1:5" s="152" customFormat="1" ht="15" customHeight="1" x14ac:dyDescent="0.3">
      <c r="B33" s="1061" t="s">
        <v>231</v>
      </c>
    </row>
    <row r="34" spans="1:5" s="152" customFormat="1" ht="15" customHeight="1" x14ac:dyDescent="0.3">
      <c r="B34" s="1061"/>
    </row>
    <row r="35" spans="1:5" s="152" customFormat="1" ht="15" customHeight="1" x14ac:dyDescent="0.3">
      <c r="B35" s="1061"/>
      <c r="C35" s="153"/>
    </row>
    <row r="36" spans="1:5" s="152" customFormat="1" ht="15" customHeight="1" x14ac:dyDescent="0.3"/>
    <row r="37" spans="1:5" s="152" customFormat="1" ht="13.5" customHeight="1" x14ac:dyDescent="0.3">
      <c r="B37" s="1062" t="s">
        <v>232</v>
      </c>
    </row>
    <row r="38" spans="1:5" s="152" customFormat="1" x14ac:dyDescent="0.3">
      <c r="B38" s="1063"/>
    </row>
    <row r="39" spans="1:5" s="152" customFormat="1" x14ac:dyDescent="0.3">
      <c r="B39" s="1064"/>
    </row>
    <row r="40" spans="1:5" s="152" customFormat="1" x14ac:dyDescent="0.3"/>
    <row r="41" spans="1:5" s="152" customFormat="1" x14ac:dyDescent="0.3"/>
    <row r="42" spans="1:5" s="152" customFormat="1" ht="16.2" x14ac:dyDescent="0.35">
      <c r="A42" s="138" t="s">
        <v>233</v>
      </c>
    </row>
    <row r="43" spans="1:5" s="152" customFormat="1" x14ac:dyDescent="0.3"/>
    <row r="44" spans="1:5" s="152" customFormat="1" ht="15" customHeight="1" x14ac:dyDescent="0.3">
      <c r="B44" s="1065"/>
      <c r="C44" s="1066"/>
      <c r="D44" s="1066"/>
      <c r="E44" s="1067"/>
    </row>
    <row r="45" spans="1:5" s="152" customFormat="1" ht="15" customHeight="1" x14ac:dyDescent="0.3"/>
    <row r="46" spans="1:5" s="152" customFormat="1" ht="15" customHeight="1" x14ac:dyDescent="0.35">
      <c r="A46" s="138" t="s">
        <v>234</v>
      </c>
    </row>
    <row r="47" spans="1:5" s="152" customFormat="1" ht="15" customHeight="1" x14ac:dyDescent="0.3"/>
    <row r="48" spans="1:5" s="152" customFormat="1" ht="15" customHeight="1" x14ac:dyDescent="0.3">
      <c r="B48" s="1065"/>
      <c r="C48" s="1066"/>
      <c r="D48" s="1066"/>
      <c r="E48" s="1067"/>
    </row>
    <row r="49" spans="1:7" s="152" customFormat="1" ht="15" customHeight="1" x14ac:dyDescent="0.3"/>
    <row r="50" spans="1:7" s="152" customFormat="1" ht="15" customHeight="1" x14ac:dyDescent="0.35">
      <c r="A50" s="138" t="s">
        <v>235</v>
      </c>
    </row>
    <row r="51" spans="1:7" s="152" customFormat="1" ht="15" customHeight="1" x14ac:dyDescent="0.3"/>
    <row r="52" spans="1:7" s="152" customFormat="1" x14ac:dyDescent="0.3">
      <c r="B52" s="1065"/>
      <c r="C52" s="1066"/>
      <c r="D52" s="1066"/>
      <c r="E52" s="1067"/>
    </row>
    <row r="53" spans="1:7" s="152" customFormat="1" x14ac:dyDescent="0.3"/>
    <row r="54" spans="1:7" s="152" customFormat="1" x14ac:dyDescent="0.35">
      <c r="A54" s="138" t="s">
        <v>146</v>
      </c>
    </row>
    <row r="55" spans="1:7" s="152" customFormat="1" x14ac:dyDescent="0.3"/>
    <row r="56" spans="1:7" s="152" customFormat="1" ht="15" customHeight="1" x14ac:dyDescent="0.3">
      <c r="B56" s="1059" t="s">
        <v>236</v>
      </c>
      <c r="C56" s="1059" t="s">
        <v>147</v>
      </c>
      <c r="D56" s="1059" t="s">
        <v>51</v>
      </c>
      <c r="E56" s="1059" t="s">
        <v>72</v>
      </c>
      <c r="F56" s="1059" t="s">
        <v>99</v>
      </c>
      <c r="G56" s="167" t="s">
        <v>237</v>
      </c>
    </row>
    <row r="57" spans="1:7" s="152" customFormat="1" x14ac:dyDescent="0.3">
      <c r="B57" s="1060"/>
      <c r="C57" s="1060"/>
      <c r="D57" s="1060"/>
      <c r="E57" s="1060"/>
      <c r="F57" s="1060"/>
      <c r="G57" s="167">
        <f>C14</f>
        <v>0</v>
      </c>
    </row>
    <row r="58" spans="1:7" x14ac:dyDescent="0.3">
      <c r="B58" s="154"/>
      <c r="C58" s="155"/>
      <c r="D58" s="155"/>
      <c r="E58" s="155"/>
      <c r="F58" s="156"/>
      <c r="G58" s="157"/>
    </row>
    <row r="59" spans="1:7" x14ac:dyDescent="0.3">
      <c r="B59" s="154"/>
      <c r="C59" s="155"/>
      <c r="D59" s="155"/>
      <c r="E59" s="155"/>
      <c r="F59" s="156"/>
      <c r="G59" s="157"/>
    </row>
    <row r="60" spans="1:7" x14ac:dyDescent="0.3">
      <c r="B60" s="152"/>
    </row>
    <row r="61" spans="1:7" x14ac:dyDescent="0.35">
      <c r="A61" s="138" t="s">
        <v>148</v>
      </c>
      <c r="B61" s="152"/>
    </row>
    <row r="62" spans="1:7" x14ac:dyDescent="0.3">
      <c r="B62" s="152"/>
    </row>
    <row r="63" spans="1:7" ht="15" customHeight="1" x14ac:dyDescent="0.3">
      <c r="B63" s="1059" t="s">
        <v>238</v>
      </c>
      <c r="C63" s="1059" t="s">
        <v>149</v>
      </c>
      <c r="D63" s="1059" t="s">
        <v>51</v>
      </c>
      <c r="E63" s="1059" t="s">
        <v>72</v>
      </c>
      <c r="F63" s="1059" t="s">
        <v>99</v>
      </c>
      <c r="G63" s="167" t="s">
        <v>150</v>
      </c>
    </row>
    <row r="64" spans="1:7" ht="14.4" x14ac:dyDescent="0.3">
      <c r="B64" s="1060"/>
      <c r="C64" s="1060"/>
      <c r="D64" s="1060"/>
      <c r="E64" s="1060"/>
      <c r="F64" s="1060"/>
      <c r="G64" s="167">
        <f>C14</f>
        <v>0</v>
      </c>
    </row>
    <row r="65" spans="1:7" x14ac:dyDescent="0.3">
      <c r="B65" s="155"/>
      <c r="C65" s="167" t="s">
        <v>10</v>
      </c>
      <c r="D65" s="158"/>
      <c r="E65" s="158"/>
      <c r="F65" s="159"/>
      <c r="G65" s="169"/>
    </row>
    <row r="66" spans="1:7" x14ac:dyDescent="0.3">
      <c r="B66" s="155"/>
      <c r="C66" s="167" t="s">
        <v>10</v>
      </c>
      <c r="D66" s="158"/>
      <c r="E66" s="158"/>
      <c r="F66" s="160"/>
      <c r="G66" s="169"/>
    </row>
    <row r="67" spans="1:7" ht="14.4" x14ac:dyDescent="0.3">
      <c r="B67" s="161" t="s">
        <v>7</v>
      </c>
      <c r="C67" s="161" t="s">
        <v>10</v>
      </c>
      <c r="D67" s="161">
        <f>SUM(D65:D66)</f>
        <v>0</v>
      </c>
      <c r="E67" s="161">
        <f>SUM(E65:E66)</f>
        <v>0</v>
      </c>
      <c r="F67" s="161">
        <f>SUM(F65:F66)</f>
        <v>0</v>
      </c>
      <c r="G67" s="161">
        <f>SUM(G65:G66)</f>
        <v>0</v>
      </c>
    </row>
    <row r="68" spans="1:7" ht="14.4" x14ac:dyDescent="0.3">
      <c r="B68" s="64"/>
    </row>
    <row r="69" spans="1:7" x14ac:dyDescent="0.35">
      <c r="A69" s="138" t="s">
        <v>151</v>
      </c>
      <c r="B69" s="64"/>
    </row>
    <row r="70" spans="1:7" ht="14.4" x14ac:dyDescent="0.3">
      <c r="B70" s="64"/>
    </row>
    <row r="71" spans="1:7" ht="15" customHeight="1" x14ac:dyDescent="0.3">
      <c r="B71" s="1059" t="s">
        <v>239</v>
      </c>
      <c r="C71" s="1059" t="s">
        <v>149</v>
      </c>
      <c r="D71" s="1059" t="s">
        <v>51</v>
      </c>
      <c r="E71" s="1059" t="s">
        <v>72</v>
      </c>
      <c r="F71" s="1059" t="s">
        <v>99</v>
      </c>
      <c r="G71" s="167" t="s">
        <v>150</v>
      </c>
    </row>
    <row r="72" spans="1:7" ht="14.4" x14ac:dyDescent="0.3">
      <c r="B72" s="1060"/>
      <c r="C72" s="1060"/>
      <c r="D72" s="1060"/>
      <c r="E72" s="1060"/>
      <c r="F72" s="1060"/>
      <c r="G72" s="167">
        <f>C14</f>
        <v>0</v>
      </c>
    </row>
    <row r="73" spans="1:7" x14ac:dyDescent="0.3">
      <c r="B73" s="162" t="s">
        <v>152</v>
      </c>
      <c r="C73" s="163" t="s">
        <v>10</v>
      </c>
      <c r="D73" s="161">
        <f>D67</f>
        <v>0</v>
      </c>
      <c r="E73" s="161">
        <f>E67</f>
        <v>0</v>
      </c>
      <c r="F73" s="161">
        <f>F67</f>
        <v>0</v>
      </c>
      <c r="G73" s="161">
        <f>G67</f>
        <v>0</v>
      </c>
    </row>
    <row r="74" spans="1:7" x14ac:dyDescent="0.3">
      <c r="B74" s="164" t="s">
        <v>153</v>
      </c>
      <c r="C74" s="163" t="s">
        <v>10</v>
      </c>
      <c r="D74" s="158"/>
      <c r="E74" s="158"/>
      <c r="F74" s="159"/>
      <c r="G74" s="157"/>
    </row>
    <row r="75" spans="1:7" ht="15" customHeight="1" x14ac:dyDescent="0.3">
      <c r="B75" s="165" t="s">
        <v>154</v>
      </c>
      <c r="C75" s="163" t="s">
        <v>10</v>
      </c>
      <c r="D75" s="158"/>
      <c r="E75" s="158"/>
      <c r="F75" s="159"/>
      <c r="G75" s="157"/>
    </row>
    <row r="76" spans="1:7" x14ac:dyDescent="0.3">
      <c r="B76" s="164" t="s">
        <v>155</v>
      </c>
      <c r="C76" s="163" t="s">
        <v>10</v>
      </c>
      <c r="D76" s="161">
        <f>SUM(D77:D78)</f>
        <v>0</v>
      </c>
      <c r="E76" s="161">
        <f>SUM(E77:E78)</f>
        <v>0</v>
      </c>
      <c r="F76" s="161">
        <f>SUM(F77:F78)</f>
        <v>0</v>
      </c>
      <c r="G76" s="161">
        <f>SUM(G77:G78)</f>
        <v>0</v>
      </c>
    </row>
    <row r="77" spans="1:7" x14ac:dyDescent="0.3">
      <c r="B77" s="155"/>
      <c r="C77" s="163" t="s">
        <v>10</v>
      </c>
      <c r="D77" s="158"/>
      <c r="E77" s="158"/>
      <c r="F77" s="159"/>
      <c r="G77" s="157"/>
    </row>
    <row r="78" spans="1:7" x14ac:dyDescent="0.3">
      <c r="B78" s="155"/>
      <c r="C78" s="163" t="s">
        <v>10</v>
      </c>
      <c r="D78" s="158"/>
      <c r="E78" s="158"/>
      <c r="F78" s="159"/>
      <c r="G78" s="157"/>
    </row>
    <row r="79" spans="1:7" ht="15.75" customHeight="1" x14ac:dyDescent="0.3">
      <c r="B79" s="162" t="s">
        <v>156</v>
      </c>
      <c r="C79" s="163" t="s">
        <v>10</v>
      </c>
      <c r="D79" s="161">
        <f>D73-D76-D75</f>
        <v>0</v>
      </c>
      <c r="E79" s="161">
        <f>E73-E76-E75</f>
        <v>0</v>
      </c>
      <c r="F79" s="161">
        <f>F73-F76-F75</f>
        <v>0</v>
      </c>
      <c r="G79" s="161">
        <f>G73-G76-G75</f>
        <v>0</v>
      </c>
    </row>
    <row r="80" spans="1:7" ht="14.4" x14ac:dyDescent="0.3">
      <c r="B80" s="64"/>
    </row>
    <row r="81" spans="1:5" ht="19.5" customHeight="1" x14ac:dyDescent="0.35">
      <c r="A81" s="138" t="s">
        <v>187</v>
      </c>
      <c r="B81" s="64"/>
    </row>
    <row r="82" spans="1:5" ht="21" customHeight="1" x14ac:dyDescent="0.3">
      <c r="B82" s="64"/>
    </row>
    <row r="83" spans="1:5" ht="16.2" x14ac:dyDescent="0.3">
      <c r="B83" s="162" t="s">
        <v>240</v>
      </c>
      <c r="C83" s="1056"/>
      <c r="D83" s="1057"/>
      <c r="E83" s="1058"/>
    </row>
    <row r="84" spans="1:5" ht="14.4" x14ac:dyDescent="0.3">
      <c r="B84" s="64"/>
    </row>
    <row r="85" spans="1:5" ht="16.2" x14ac:dyDescent="0.35">
      <c r="A85" s="138" t="s">
        <v>241</v>
      </c>
      <c r="B85" s="177"/>
    </row>
    <row r="86" spans="1:5" ht="14.4" x14ac:dyDescent="0.3">
      <c r="B86" s="64"/>
    </row>
    <row r="87" spans="1:5" ht="14.4" x14ac:dyDescent="0.3">
      <c r="B87" s="162" t="s">
        <v>188</v>
      </c>
      <c r="C87" s="1056"/>
      <c r="D87" s="1057"/>
      <c r="E87" s="1058"/>
    </row>
    <row r="88" spans="1:5" ht="14.4" x14ac:dyDescent="0.3">
      <c r="B88" s="162" t="s">
        <v>189</v>
      </c>
      <c r="C88" s="1056"/>
      <c r="D88" s="1057"/>
      <c r="E88" s="1058"/>
    </row>
    <row r="89" spans="1:5" ht="24.75" customHeight="1" x14ac:dyDescent="0.35">
      <c r="A89" s="138" t="s">
        <v>242</v>
      </c>
      <c r="B89" s="64"/>
    </row>
    <row r="90" spans="1:5" ht="14.4" x14ac:dyDescent="0.3">
      <c r="B90" s="64"/>
    </row>
    <row r="91" spans="1:5" ht="14.4" x14ac:dyDescent="0.3">
      <c r="B91" s="1056"/>
      <c r="C91" s="1057"/>
      <c r="D91" s="1057"/>
      <c r="E91" s="1058"/>
    </row>
    <row r="93" spans="1:5" x14ac:dyDescent="0.35">
      <c r="A93" s="138" t="s">
        <v>190</v>
      </c>
    </row>
    <row r="95" spans="1:5" ht="14.4" x14ac:dyDescent="0.3">
      <c r="B95" s="1056"/>
      <c r="C95" s="1057"/>
      <c r="D95" s="1057"/>
      <c r="E95" s="1058"/>
    </row>
    <row r="98" spans="2:2" ht="15.6" x14ac:dyDescent="0.35">
      <c r="B98" s="174" t="s">
        <v>192</v>
      </c>
    </row>
  </sheetData>
  <mergeCells count="25">
    <mergeCell ref="B33:B35"/>
    <mergeCell ref="B37:B39"/>
    <mergeCell ref="B44:E44"/>
    <mergeCell ref="B48:E48"/>
    <mergeCell ref="B52:E52"/>
    <mergeCell ref="F71:F72"/>
    <mergeCell ref="C83:E83"/>
    <mergeCell ref="F56:F57"/>
    <mergeCell ref="B63:B64"/>
    <mergeCell ref="C63:C64"/>
    <mergeCell ref="D63:D64"/>
    <mergeCell ref="E63:E64"/>
    <mergeCell ref="F63:F64"/>
    <mergeCell ref="B56:B57"/>
    <mergeCell ref="C56:C57"/>
    <mergeCell ref="D56:D57"/>
    <mergeCell ref="E56:E57"/>
    <mergeCell ref="C87:E87"/>
    <mergeCell ref="C88:E88"/>
    <mergeCell ref="B91:E91"/>
    <mergeCell ref="B95:E95"/>
    <mergeCell ref="B71:B72"/>
    <mergeCell ref="C71:C72"/>
    <mergeCell ref="D71:D72"/>
    <mergeCell ref="E71:E72"/>
  </mergeCells>
  <dataValidations count="2">
    <dataValidation type="list" allowBlank="1" showInputMessage="1" showErrorMessage="1" sqref="B27">
      <formula1>$J$2:$J$4</formula1>
    </dataValidation>
    <dataValidation type="list" allowBlank="1" showInputMessage="1" showErrorMessage="1" sqref="C20:C21">
      <formula1>$H$2:$H$4</formula1>
    </dataValidation>
  </dataValidations>
  <hyperlinks>
    <hyperlink ref="C26" location="_ftn1" display="_ftn1"/>
    <hyperlink ref="D26" location="_ftn2" display="_ftn2"/>
    <hyperlink ref="E26" location="_ftn3" display="_ftn3"/>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2</xdr:col>
                    <xdr:colOff>99060</xdr:colOff>
                    <xdr:row>32</xdr:row>
                    <xdr:rowOff>0</xdr:rowOff>
                  </from>
                  <to>
                    <xdr:col>2</xdr:col>
                    <xdr:colOff>3108960</xdr:colOff>
                    <xdr:row>33</xdr:row>
                    <xdr:rowOff>7620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2</xdr:col>
                    <xdr:colOff>99060</xdr:colOff>
                    <xdr:row>32</xdr:row>
                    <xdr:rowOff>182880</xdr:rowOff>
                  </from>
                  <to>
                    <xdr:col>3</xdr:col>
                    <xdr:colOff>1935480</xdr:colOff>
                    <xdr:row>33</xdr:row>
                    <xdr:rowOff>182880</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2</xdr:col>
                    <xdr:colOff>38100</xdr:colOff>
                    <xdr:row>36</xdr:row>
                    <xdr:rowOff>30480</xdr:rowOff>
                  </from>
                  <to>
                    <xdr:col>10</xdr:col>
                    <xdr:colOff>30480</xdr:colOff>
                    <xdr:row>36</xdr:row>
                    <xdr:rowOff>160020</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2</xdr:col>
                    <xdr:colOff>45720</xdr:colOff>
                    <xdr:row>37</xdr:row>
                    <xdr:rowOff>30480</xdr:rowOff>
                  </from>
                  <to>
                    <xdr:col>10</xdr:col>
                    <xdr:colOff>403860</xdr:colOff>
                    <xdr:row>38</xdr:row>
                    <xdr:rowOff>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2</xdr:col>
                    <xdr:colOff>45720</xdr:colOff>
                    <xdr:row>38</xdr:row>
                    <xdr:rowOff>7620</xdr:rowOff>
                  </from>
                  <to>
                    <xdr:col>6</xdr:col>
                    <xdr:colOff>998220</xdr:colOff>
                    <xdr:row>39</xdr:row>
                    <xdr:rowOff>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mc:AlternateContent xmlns:mc="http://schemas.openxmlformats.org/markup-compatibility/2006">
          <mc:Choice Requires="x14">
            <control shapeId="35848" r:id="rId11" name="Check Box 8">
              <controlPr defaultSize="0" autoFill="0" autoLine="0" autoPict="0">
                <anchor moveWithCells="1">
                  <from>
                    <xdr:col>2</xdr:col>
                    <xdr:colOff>99060</xdr:colOff>
                    <xdr:row>32</xdr:row>
                    <xdr:rowOff>0</xdr:rowOff>
                  </from>
                  <to>
                    <xdr:col>2</xdr:col>
                    <xdr:colOff>3108960</xdr:colOff>
                    <xdr:row>33</xdr:row>
                    <xdr:rowOff>7620</xdr:rowOff>
                  </to>
                </anchor>
              </controlPr>
            </control>
          </mc:Choice>
        </mc:AlternateContent>
        <mc:AlternateContent xmlns:mc="http://schemas.openxmlformats.org/markup-compatibility/2006">
          <mc:Choice Requires="x14">
            <control shapeId="35849" r:id="rId12" name="Check Box 9">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35850" r:id="rId13" name="Check Box 10">
              <controlPr defaultSize="0" autoFill="0" autoLine="0" autoPict="0">
                <anchor moveWithCells="1">
                  <from>
                    <xdr:col>2</xdr:col>
                    <xdr:colOff>99060</xdr:colOff>
                    <xdr:row>32</xdr:row>
                    <xdr:rowOff>182880</xdr:rowOff>
                  </from>
                  <to>
                    <xdr:col>3</xdr:col>
                    <xdr:colOff>1935480</xdr:colOff>
                    <xdr:row>33</xdr:row>
                    <xdr:rowOff>182880</xdr:rowOff>
                  </to>
                </anchor>
              </controlPr>
            </control>
          </mc:Choice>
        </mc:AlternateContent>
        <mc:AlternateContent xmlns:mc="http://schemas.openxmlformats.org/markup-compatibility/2006">
          <mc:Choice Requires="x14">
            <control shapeId="35851" r:id="rId14" name="Check Box 11">
              <controlPr defaultSize="0" autoFill="0" autoLine="0" autoPict="0">
                <anchor moveWithCells="1">
                  <from>
                    <xdr:col>2</xdr:col>
                    <xdr:colOff>45720</xdr:colOff>
                    <xdr:row>38</xdr:row>
                    <xdr:rowOff>7620</xdr:rowOff>
                  </from>
                  <to>
                    <xdr:col>6</xdr:col>
                    <xdr:colOff>998220</xdr:colOff>
                    <xdr:row>39</xdr:row>
                    <xdr:rowOff>0</xdr:rowOff>
                  </to>
                </anchor>
              </controlPr>
            </control>
          </mc:Choice>
        </mc:AlternateContent>
        <mc:AlternateContent xmlns:mc="http://schemas.openxmlformats.org/markup-compatibility/2006">
          <mc:Choice Requires="x14">
            <control shapeId="35852" r:id="rId15" name="Check Box 12">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mc:AlternateContent xmlns:mc="http://schemas.openxmlformats.org/markup-compatibility/2006">
          <mc:Choice Requires="x14">
            <control shapeId="35853" r:id="rId16" name="Check Box 13">
              <controlPr defaultSize="0" autoFill="0" autoLine="0" autoPict="0">
                <anchor moveWithCells="1">
                  <from>
                    <xdr:col>2</xdr:col>
                    <xdr:colOff>99060</xdr:colOff>
                    <xdr:row>32</xdr:row>
                    <xdr:rowOff>0</xdr:rowOff>
                  </from>
                  <to>
                    <xdr:col>2</xdr:col>
                    <xdr:colOff>3108960</xdr:colOff>
                    <xdr:row>33</xdr:row>
                    <xdr:rowOff>7620</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2</xdr:col>
                    <xdr:colOff>99060</xdr:colOff>
                    <xdr:row>32</xdr:row>
                    <xdr:rowOff>182880</xdr:rowOff>
                  </from>
                  <to>
                    <xdr:col>3</xdr:col>
                    <xdr:colOff>1935480</xdr:colOff>
                    <xdr:row>33</xdr:row>
                    <xdr:rowOff>182880</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2</xdr:col>
                    <xdr:colOff>38100</xdr:colOff>
                    <xdr:row>36</xdr:row>
                    <xdr:rowOff>30480</xdr:rowOff>
                  </from>
                  <to>
                    <xdr:col>10</xdr:col>
                    <xdr:colOff>30480</xdr:colOff>
                    <xdr:row>36</xdr:row>
                    <xdr:rowOff>160020</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2</xdr:col>
                    <xdr:colOff>45720</xdr:colOff>
                    <xdr:row>37</xdr:row>
                    <xdr:rowOff>30480</xdr:rowOff>
                  </from>
                  <to>
                    <xdr:col>10</xdr:col>
                    <xdr:colOff>403860</xdr:colOff>
                    <xdr:row>38</xdr:row>
                    <xdr:rowOff>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2</xdr:col>
                    <xdr:colOff>45720</xdr:colOff>
                    <xdr:row>38</xdr:row>
                    <xdr:rowOff>7620</xdr:rowOff>
                  </from>
                  <to>
                    <xdr:col>6</xdr:col>
                    <xdr:colOff>998220</xdr:colOff>
                    <xdr:row>39</xdr:row>
                    <xdr:rowOff>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2</xdr:col>
                    <xdr:colOff>99060</xdr:colOff>
                    <xdr:row>32</xdr:row>
                    <xdr:rowOff>0</xdr:rowOff>
                  </from>
                  <to>
                    <xdr:col>2</xdr:col>
                    <xdr:colOff>3108960</xdr:colOff>
                    <xdr:row>33</xdr:row>
                    <xdr:rowOff>7620</xdr:rowOff>
                  </to>
                </anchor>
              </controlPr>
            </control>
          </mc:Choice>
        </mc:AlternateContent>
        <mc:AlternateContent xmlns:mc="http://schemas.openxmlformats.org/markup-compatibility/2006">
          <mc:Choice Requires="x14">
            <control shapeId="35861" r:id="rId24" name="Check Box 21">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35862" r:id="rId25" name="Check Box 22">
              <controlPr defaultSize="0" autoFill="0" autoLine="0" autoPict="0">
                <anchor moveWithCells="1">
                  <from>
                    <xdr:col>2</xdr:col>
                    <xdr:colOff>99060</xdr:colOff>
                    <xdr:row>32</xdr:row>
                    <xdr:rowOff>182880</xdr:rowOff>
                  </from>
                  <to>
                    <xdr:col>3</xdr:col>
                    <xdr:colOff>1935480</xdr:colOff>
                    <xdr:row>33</xdr:row>
                    <xdr:rowOff>182880</xdr:rowOff>
                  </to>
                </anchor>
              </controlPr>
            </control>
          </mc:Choice>
        </mc:AlternateContent>
        <mc:AlternateContent xmlns:mc="http://schemas.openxmlformats.org/markup-compatibility/2006">
          <mc:Choice Requires="x14">
            <control shapeId="35863" r:id="rId26" name="Check Box 23">
              <controlPr defaultSize="0" autoFill="0" autoLine="0" autoPict="0">
                <anchor moveWithCells="1">
                  <from>
                    <xdr:col>2</xdr:col>
                    <xdr:colOff>45720</xdr:colOff>
                    <xdr:row>38</xdr:row>
                    <xdr:rowOff>7620</xdr:rowOff>
                  </from>
                  <to>
                    <xdr:col>6</xdr:col>
                    <xdr:colOff>998220</xdr:colOff>
                    <xdr:row>39</xdr:row>
                    <xdr:rowOff>0</xdr:rowOff>
                  </to>
                </anchor>
              </controlPr>
            </control>
          </mc:Choice>
        </mc:AlternateContent>
        <mc:AlternateContent xmlns:mc="http://schemas.openxmlformats.org/markup-compatibility/2006">
          <mc:Choice Requires="x14">
            <control shapeId="35864" r:id="rId27" name="Check Box 24">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topLeftCell="A28" zoomScaleNormal="100" workbookViewId="0">
      <selection activeCell="F30" sqref="F30:H30"/>
    </sheetView>
  </sheetViews>
  <sheetFormatPr defaultColWidth="9.109375" defaultRowHeight="15.6" x14ac:dyDescent="0.35"/>
  <cols>
    <col min="1" max="1" width="5" style="83" customWidth="1"/>
    <col min="2" max="2" width="10.44140625" style="83" customWidth="1"/>
    <col min="3" max="3" width="11.44140625" style="83" customWidth="1"/>
    <col min="4" max="4" width="12.44140625" style="83" customWidth="1"/>
    <col min="5" max="5" width="35.109375" style="83" customWidth="1"/>
    <col min="6" max="6" width="11.44140625" style="83" customWidth="1"/>
    <col min="7" max="7" width="11.88671875" style="83" customWidth="1"/>
    <col min="8" max="8" width="14.109375" style="83" customWidth="1"/>
    <col min="9" max="9" width="43.6640625" style="83" customWidth="1"/>
    <col min="10" max="10" width="82.5546875" style="938" customWidth="1"/>
    <col min="11" max="11" width="16.88671875" style="944" customWidth="1"/>
    <col min="12" max="12" width="50.44140625" style="83" customWidth="1"/>
    <col min="13" max="15" width="20.109375" style="83" customWidth="1"/>
    <col min="16" max="16" width="70.6640625" style="83" customWidth="1"/>
    <col min="17" max="17" width="18.109375" style="83" customWidth="1"/>
    <col min="18" max="18" width="15.33203125" style="83" customWidth="1"/>
    <col min="19" max="19" width="15.6640625" style="83" customWidth="1"/>
    <col min="20" max="20" width="10.6640625" style="83" customWidth="1"/>
    <col min="21" max="21" width="11.44140625" style="83" customWidth="1"/>
    <col min="22" max="22" width="9.109375" style="83"/>
    <col min="23" max="23" width="14.88671875" style="83" hidden="1" customWidth="1"/>
    <col min="24" max="16384" width="9.109375" style="83"/>
  </cols>
  <sheetData>
    <row r="1" spans="1:16" x14ac:dyDescent="0.35">
      <c r="A1" s="4" t="s">
        <v>178</v>
      </c>
    </row>
    <row r="2" spans="1:16" ht="18" x14ac:dyDescent="0.35">
      <c r="A2" s="137"/>
    </row>
    <row r="3" spans="1:16" x14ac:dyDescent="0.35">
      <c r="A3" s="4" t="s">
        <v>248</v>
      </c>
    </row>
    <row r="4" spans="1:16" x14ac:dyDescent="0.35">
      <c r="J4" s="992"/>
    </row>
    <row r="5" spans="1:16" x14ac:dyDescent="0.35">
      <c r="B5" s="1083" t="s">
        <v>2112</v>
      </c>
      <c r="C5" s="1083"/>
      <c r="D5" s="1083"/>
      <c r="E5" s="1083"/>
      <c r="F5" s="1083"/>
      <c r="I5" s="991"/>
    </row>
    <row r="6" spans="1:16" ht="16.2" thickBot="1" x14ac:dyDescent="0.4">
      <c r="I6" s="991"/>
    </row>
    <row r="7" spans="1:16" x14ac:dyDescent="0.35">
      <c r="B7" s="1084" t="s">
        <v>3</v>
      </c>
      <c r="C7" s="1085"/>
      <c r="D7" s="1086" t="s">
        <v>128</v>
      </c>
      <c r="E7" s="1086"/>
      <c r="F7" s="1087" t="s">
        <v>127</v>
      </c>
      <c r="G7" s="1088"/>
      <c r="H7" s="1089"/>
      <c r="I7" s="1090" t="s">
        <v>177</v>
      </c>
      <c r="J7" s="1090" t="s">
        <v>176</v>
      </c>
      <c r="K7" s="1090" t="s">
        <v>182</v>
      </c>
      <c r="L7" s="1090" t="s">
        <v>183</v>
      </c>
      <c r="M7" s="1086" t="s">
        <v>126</v>
      </c>
      <c r="N7" s="1090" t="s">
        <v>125</v>
      </c>
      <c r="O7" s="1090" t="s">
        <v>175</v>
      </c>
      <c r="P7" s="1081" t="s">
        <v>185</v>
      </c>
    </row>
    <row r="8" spans="1:16" ht="16.2" thickBot="1" x14ac:dyDescent="0.4">
      <c r="B8" s="37" t="s">
        <v>1</v>
      </c>
      <c r="C8" s="990" t="s">
        <v>21</v>
      </c>
      <c r="D8" s="1000" t="s">
        <v>124</v>
      </c>
      <c r="E8" s="990" t="s">
        <v>21</v>
      </c>
      <c r="F8" s="990" t="s">
        <v>51</v>
      </c>
      <c r="G8" s="990" t="s">
        <v>72</v>
      </c>
      <c r="H8" s="990" t="s">
        <v>99</v>
      </c>
      <c r="I8" s="1091"/>
      <c r="J8" s="1091"/>
      <c r="K8" s="1091"/>
      <c r="L8" s="1091"/>
      <c r="M8" s="1092"/>
      <c r="N8" s="1091"/>
      <c r="O8" s="1091"/>
      <c r="P8" s="1082"/>
    </row>
    <row r="9" spans="1:16" ht="75.599999999999994" x14ac:dyDescent="0.35">
      <c r="B9" s="971">
        <v>1011</v>
      </c>
      <c r="C9" s="967" t="s">
        <v>2107</v>
      </c>
      <c r="D9" s="1068" t="s">
        <v>337</v>
      </c>
      <c r="E9" s="967" t="s">
        <v>1943</v>
      </c>
      <c r="F9" s="1005">
        <v>815000</v>
      </c>
      <c r="G9" s="1005">
        <v>1059500</v>
      </c>
      <c r="H9" s="1005">
        <v>1059500</v>
      </c>
      <c r="I9" s="1006" t="s">
        <v>2111</v>
      </c>
      <c r="J9" s="969" t="s">
        <v>1944</v>
      </c>
      <c r="K9" s="967" t="s">
        <v>343</v>
      </c>
      <c r="L9" s="967" t="s">
        <v>2110</v>
      </c>
      <c r="M9" s="967" t="s">
        <v>2100</v>
      </c>
      <c r="N9" s="967" t="s">
        <v>2103</v>
      </c>
      <c r="O9" s="965" t="s">
        <v>1923</v>
      </c>
      <c r="P9" s="989" t="s">
        <v>1945</v>
      </c>
    </row>
    <row r="10" spans="1:16" ht="32.4" x14ac:dyDescent="0.35">
      <c r="B10" s="981">
        <v>1011</v>
      </c>
      <c r="C10" s="136" t="s">
        <v>2107</v>
      </c>
      <c r="D10" s="1074"/>
      <c r="E10" s="81" t="s">
        <v>358</v>
      </c>
      <c r="F10" s="1007">
        <v>1333440</v>
      </c>
      <c r="G10" s="1007">
        <v>1333440</v>
      </c>
      <c r="H10" s="1007">
        <v>1333440</v>
      </c>
      <c r="I10" s="81" t="s">
        <v>2109</v>
      </c>
      <c r="J10" s="947" t="s">
        <v>2108</v>
      </c>
      <c r="K10" s="136" t="s">
        <v>343</v>
      </c>
      <c r="L10" s="81" t="s">
        <v>2104</v>
      </c>
      <c r="M10" s="136" t="s">
        <v>2100</v>
      </c>
      <c r="N10" s="136" t="s">
        <v>2103</v>
      </c>
      <c r="O10" s="247" t="s">
        <v>1923</v>
      </c>
      <c r="P10" s="986" t="s">
        <v>1946</v>
      </c>
    </row>
    <row r="11" spans="1:16" ht="33" thickBot="1" x14ac:dyDescent="0.4">
      <c r="B11" s="999">
        <v>1011</v>
      </c>
      <c r="C11" s="996" t="s">
        <v>2107</v>
      </c>
      <c r="D11" s="1069"/>
      <c r="E11" s="960" t="s">
        <v>1947</v>
      </c>
      <c r="F11" s="1008">
        <v>73237.3</v>
      </c>
      <c r="G11" s="1008">
        <v>73237.3</v>
      </c>
      <c r="H11" s="1008">
        <v>73237.3</v>
      </c>
      <c r="I11" s="960" t="s">
        <v>2106</v>
      </c>
      <c r="J11" s="962" t="s">
        <v>2105</v>
      </c>
      <c r="K11" s="996" t="s">
        <v>343</v>
      </c>
      <c r="L11" s="960" t="s">
        <v>2104</v>
      </c>
      <c r="M11" s="996" t="s">
        <v>2100</v>
      </c>
      <c r="N11" s="996" t="s">
        <v>2103</v>
      </c>
      <c r="O11" s="958" t="s">
        <v>1923</v>
      </c>
      <c r="P11" s="957" t="s">
        <v>1946</v>
      </c>
    </row>
    <row r="12" spans="1:16" ht="54" x14ac:dyDescent="0.35">
      <c r="B12" s="971">
        <v>1141</v>
      </c>
      <c r="C12" s="967" t="s">
        <v>1815</v>
      </c>
      <c r="D12" s="1068" t="s">
        <v>2121</v>
      </c>
      <c r="E12" s="967" t="s">
        <v>1920</v>
      </c>
      <c r="F12" s="970">
        <v>0</v>
      </c>
      <c r="G12" s="970">
        <v>43541.9</v>
      </c>
      <c r="H12" s="970">
        <v>502913.5</v>
      </c>
      <c r="I12" s="967" t="s">
        <v>1921</v>
      </c>
      <c r="J12" s="969" t="s">
        <v>1921</v>
      </c>
      <c r="K12" s="967" t="s">
        <v>343</v>
      </c>
      <c r="L12" s="969" t="s">
        <v>2102</v>
      </c>
      <c r="M12" s="967"/>
      <c r="N12" s="967"/>
      <c r="O12" s="988" t="s">
        <v>134</v>
      </c>
      <c r="P12" s="987" t="s">
        <v>1921</v>
      </c>
    </row>
    <row r="13" spans="1:16" ht="32.4" x14ac:dyDescent="0.35">
      <c r="B13" s="40">
        <v>1141</v>
      </c>
      <c r="C13" s="81" t="s">
        <v>1815</v>
      </c>
      <c r="D13" s="1074"/>
      <c r="E13" s="81" t="s">
        <v>1922</v>
      </c>
      <c r="F13" s="980">
        <v>10400</v>
      </c>
      <c r="G13" s="980">
        <v>110400</v>
      </c>
      <c r="H13" s="980">
        <v>20000</v>
      </c>
      <c r="I13" s="81" t="s">
        <v>558</v>
      </c>
      <c r="J13" s="947" t="s">
        <v>558</v>
      </c>
      <c r="K13" s="81" t="s">
        <v>343</v>
      </c>
      <c r="L13" s="81" t="s">
        <v>2101</v>
      </c>
      <c r="M13" s="81" t="s">
        <v>2100</v>
      </c>
      <c r="N13" s="977" t="s">
        <v>2099</v>
      </c>
      <c r="O13" s="867" t="s">
        <v>138</v>
      </c>
      <c r="P13" s="986"/>
    </row>
    <row r="14" spans="1:16" ht="86.4" x14ac:dyDescent="0.35">
      <c r="B14" s="1075">
        <v>1141</v>
      </c>
      <c r="C14" s="1073" t="s">
        <v>1815</v>
      </c>
      <c r="D14" s="1074"/>
      <c r="E14" s="81" t="s">
        <v>2098</v>
      </c>
      <c r="F14" s="985">
        <v>387694</v>
      </c>
      <c r="G14" s="985">
        <v>387694</v>
      </c>
      <c r="H14" s="980">
        <v>0</v>
      </c>
      <c r="I14" s="136" t="s">
        <v>2086</v>
      </c>
      <c r="J14" s="1073" t="s">
        <v>2097</v>
      </c>
      <c r="K14" s="1073" t="s">
        <v>381</v>
      </c>
      <c r="L14" s="1073" t="s">
        <v>2096</v>
      </c>
      <c r="M14" s="1073">
        <v>2027</v>
      </c>
      <c r="N14" s="1073">
        <v>2029</v>
      </c>
      <c r="O14" s="1073" t="s">
        <v>140</v>
      </c>
      <c r="P14" s="1078" t="s">
        <v>2095</v>
      </c>
    </row>
    <row r="15" spans="1:16" ht="86.4" x14ac:dyDescent="0.35">
      <c r="B15" s="1076"/>
      <c r="C15" s="1074"/>
      <c r="D15" s="1074"/>
      <c r="E15" s="81" t="s">
        <v>2094</v>
      </c>
      <c r="F15" s="985">
        <v>224156</v>
      </c>
      <c r="G15" s="985">
        <v>224156</v>
      </c>
      <c r="H15" s="980">
        <v>0</v>
      </c>
      <c r="I15" s="136" t="s">
        <v>2086</v>
      </c>
      <c r="J15" s="1074"/>
      <c r="K15" s="1074"/>
      <c r="L15" s="1074"/>
      <c r="M15" s="1074"/>
      <c r="N15" s="1074"/>
      <c r="O15" s="1074"/>
      <c r="P15" s="1079"/>
    </row>
    <row r="16" spans="1:16" ht="86.4" x14ac:dyDescent="0.35">
      <c r="B16" s="1076"/>
      <c r="C16" s="1074"/>
      <c r="D16" s="1074"/>
      <c r="E16" s="81" t="s">
        <v>2093</v>
      </c>
      <c r="F16" s="985">
        <v>130756.5</v>
      </c>
      <c r="G16" s="985">
        <v>130756.5</v>
      </c>
      <c r="H16" s="980">
        <v>0</v>
      </c>
      <c r="I16" s="136" t="s">
        <v>2086</v>
      </c>
      <c r="J16" s="1074"/>
      <c r="K16" s="1074"/>
      <c r="L16" s="1074"/>
      <c r="M16" s="1074"/>
      <c r="N16" s="1074"/>
      <c r="O16" s="1074"/>
      <c r="P16" s="1079"/>
    </row>
    <row r="17" spans="2:16" ht="86.4" x14ac:dyDescent="0.35">
      <c r="B17" s="1076"/>
      <c r="C17" s="1074"/>
      <c r="D17" s="1074"/>
      <c r="E17" s="81" t="s">
        <v>2092</v>
      </c>
      <c r="F17" s="985">
        <v>291449.8</v>
      </c>
      <c r="G17" s="985">
        <v>291449.8</v>
      </c>
      <c r="H17" s="980">
        <v>0</v>
      </c>
      <c r="I17" s="136" t="s">
        <v>2086</v>
      </c>
      <c r="J17" s="1074"/>
      <c r="K17" s="1074"/>
      <c r="L17" s="1074"/>
      <c r="M17" s="1074"/>
      <c r="N17" s="1074"/>
      <c r="O17" s="1074"/>
      <c r="P17" s="1079"/>
    </row>
    <row r="18" spans="2:16" ht="86.4" x14ac:dyDescent="0.35">
      <c r="B18" s="1076"/>
      <c r="C18" s="1074"/>
      <c r="D18" s="1074"/>
      <c r="E18" s="81" t="s">
        <v>2091</v>
      </c>
      <c r="F18" s="985">
        <v>459241.7</v>
      </c>
      <c r="G18" s="985">
        <v>459241.7</v>
      </c>
      <c r="H18" s="980">
        <v>0</v>
      </c>
      <c r="I18" s="136" t="s">
        <v>2086</v>
      </c>
      <c r="J18" s="1074"/>
      <c r="K18" s="1074"/>
      <c r="L18" s="1074"/>
      <c r="M18" s="1074"/>
      <c r="N18" s="1074"/>
      <c r="O18" s="1074"/>
      <c r="P18" s="1079"/>
    </row>
    <row r="19" spans="2:16" ht="86.4" x14ac:dyDescent="0.35">
      <c r="B19" s="1076"/>
      <c r="C19" s="1074"/>
      <c r="D19" s="1074"/>
      <c r="E19" s="81" t="s">
        <v>2090</v>
      </c>
      <c r="F19" s="985">
        <v>307906.5</v>
      </c>
      <c r="G19" s="985">
        <v>307906.40000000002</v>
      </c>
      <c r="H19" s="980">
        <v>0</v>
      </c>
      <c r="I19" s="136" t="s">
        <v>2086</v>
      </c>
      <c r="J19" s="1074"/>
      <c r="K19" s="1074"/>
      <c r="L19" s="1074"/>
      <c r="M19" s="1074"/>
      <c r="N19" s="1074"/>
      <c r="O19" s="1074"/>
      <c r="P19" s="1079"/>
    </row>
    <row r="20" spans="2:16" ht="86.4" x14ac:dyDescent="0.35">
      <c r="B20" s="1076"/>
      <c r="C20" s="1074"/>
      <c r="D20" s="1074"/>
      <c r="E20" s="81" t="s">
        <v>2089</v>
      </c>
      <c r="F20" s="985">
        <v>299546.5</v>
      </c>
      <c r="G20" s="985">
        <v>299546.5</v>
      </c>
      <c r="H20" s="980">
        <v>0</v>
      </c>
      <c r="I20" s="136" t="s">
        <v>2086</v>
      </c>
      <c r="J20" s="1074"/>
      <c r="K20" s="1074"/>
      <c r="L20" s="1074"/>
      <c r="M20" s="1074"/>
      <c r="N20" s="1074"/>
      <c r="O20" s="1074"/>
      <c r="P20" s="1079"/>
    </row>
    <row r="21" spans="2:16" ht="86.4" x14ac:dyDescent="0.35">
      <c r="B21" s="1076"/>
      <c r="C21" s="1074"/>
      <c r="D21" s="1074"/>
      <c r="E21" s="81" t="s">
        <v>2088</v>
      </c>
      <c r="F21" s="985">
        <v>327333.3</v>
      </c>
      <c r="G21" s="985">
        <v>327333.2</v>
      </c>
      <c r="H21" s="980">
        <v>327333.5</v>
      </c>
      <c r="I21" s="136" t="s">
        <v>2086</v>
      </c>
      <c r="J21" s="1074"/>
      <c r="K21" s="1074"/>
      <c r="L21" s="1074"/>
      <c r="M21" s="1074"/>
      <c r="N21" s="1074"/>
      <c r="O21" s="1074"/>
      <c r="P21" s="1079"/>
    </row>
    <row r="22" spans="2:16" ht="87" thickBot="1" x14ac:dyDescent="0.4">
      <c r="B22" s="1077"/>
      <c r="C22" s="1069"/>
      <c r="D22" s="1069"/>
      <c r="E22" s="984" t="s">
        <v>2087</v>
      </c>
      <c r="F22" s="983">
        <v>2513933.2999999998</v>
      </c>
      <c r="G22" s="983">
        <v>2513933</v>
      </c>
      <c r="H22" s="982">
        <v>2472133.7000000002</v>
      </c>
      <c r="I22" s="996" t="s">
        <v>2086</v>
      </c>
      <c r="J22" s="1069"/>
      <c r="K22" s="1069"/>
      <c r="L22" s="1069"/>
      <c r="M22" s="1069"/>
      <c r="N22" s="1069"/>
      <c r="O22" s="1069"/>
      <c r="P22" s="1080"/>
    </row>
    <row r="23" spans="2:16" ht="97.2" x14ac:dyDescent="0.35">
      <c r="B23" s="981">
        <v>1160</v>
      </c>
      <c r="C23" s="136" t="s">
        <v>1815</v>
      </c>
      <c r="D23" s="1074" t="s">
        <v>589</v>
      </c>
      <c r="E23" s="136" t="str">
        <f>'[2]Հ2 Ձև2-1160.6նոր նախ (կապիտալ)'!C17</f>
        <v>Անկախ կյանքի կենտրոնի կառուցում</v>
      </c>
      <c r="F23" s="980">
        <f>'[2]Հ2 Ձև2-1160.6նոր նախ (կապիտալ)'!D79</f>
        <v>9700</v>
      </c>
      <c r="G23" s="980">
        <f>'[2]Հ2 Ձև2-1160.6նոր նախ (կապիտալ)'!E79</f>
        <v>760000</v>
      </c>
      <c r="H23" s="980">
        <f>'[2]Հ2 Ձև2-1160.6նոր նախ (կապիտալ)'!F79</f>
        <v>760000</v>
      </c>
      <c r="I23" s="136" t="s">
        <v>2003</v>
      </c>
      <c r="J23" s="949" t="s">
        <v>2085</v>
      </c>
      <c r="K23" s="136" t="s">
        <v>381</v>
      </c>
      <c r="L23" s="136" t="s">
        <v>2084</v>
      </c>
      <c r="M23" s="866"/>
      <c r="N23" s="866"/>
      <c r="O23" s="136"/>
      <c r="P23" s="979"/>
    </row>
    <row r="24" spans="2:16" ht="64.8" x14ac:dyDescent="0.35">
      <c r="B24" s="40">
        <v>1160</v>
      </c>
      <c r="C24" s="81" t="s">
        <v>1815</v>
      </c>
      <c r="D24" s="1074"/>
      <c r="E24" s="81" t="str">
        <f>'[2]Հ2 Ձև2-1160.5նոր նախ'!C17</f>
        <v xml:space="preserve">Խնամքի շուրջօրյա խնամքի հաստատություններում ապրող հաշմանդամություն ունեցող անձանց կարիքների գնահատում </v>
      </c>
      <c r="F24" s="978">
        <f>'[2]Հ2 Ձև2-1160.5նոր նախ'!D77</f>
        <v>53000</v>
      </c>
      <c r="G24" s="978">
        <f>'[2]Հ2 Ձև2-1160.5նոր նախ'!E77</f>
        <v>0</v>
      </c>
      <c r="H24" s="978">
        <f>'[2]Հ2 Ձև2-1160.5նոր նախ'!F77</f>
        <v>0</v>
      </c>
      <c r="I24" s="81" t="s">
        <v>2002</v>
      </c>
      <c r="J24" s="947" t="s">
        <v>2083</v>
      </c>
      <c r="K24" s="232" t="s">
        <v>343</v>
      </c>
      <c r="L24" s="81" t="s">
        <v>2082</v>
      </c>
      <c r="M24" s="977"/>
      <c r="N24" s="977"/>
      <c r="O24" s="81"/>
      <c r="P24" s="35"/>
    </row>
    <row r="25" spans="2:16" ht="118.8" x14ac:dyDescent="0.35">
      <c r="B25" s="40">
        <v>1160</v>
      </c>
      <c r="C25" s="81" t="s">
        <v>1815</v>
      </c>
      <c r="D25" s="1074"/>
      <c r="E25" s="81" t="str">
        <f>'[2]Հ2 Ձև2-1160.4նոր նախ'!C17</f>
        <v xml:space="preserve">Մեծամորում հաշմանդամություն ունեցող անձանց համար անկախ կյանքի կենտրոնում անկախ կյանքի ծառայությունների մատուցում </v>
      </c>
      <c r="F25" s="978">
        <f>'[2]Հ2 Ձև2-1160.4նոր նախ'!D78</f>
        <v>474510.3</v>
      </c>
      <c r="G25" s="978">
        <f>'[2]Հ2 Ձև2-1160.4նոր նախ'!E78</f>
        <v>474510.3</v>
      </c>
      <c r="H25" s="978">
        <f>'[2]Հ2 Ձև2-1160.4նոր նախ'!F78</f>
        <v>474510.3</v>
      </c>
      <c r="I25" s="81" t="s">
        <v>1996</v>
      </c>
      <c r="J25" s="947" t="s">
        <v>2081</v>
      </c>
      <c r="K25" s="232" t="s">
        <v>343</v>
      </c>
      <c r="L25" s="81" t="s">
        <v>2080</v>
      </c>
      <c r="M25" s="977"/>
      <c r="N25" s="977"/>
      <c r="O25" s="81"/>
      <c r="P25" s="35"/>
    </row>
    <row r="26" spans="2:16" ht="151.19999999999999" x14ac:dyDescent="0.35">
      <c r="B26" s="40">
        <v>1160</v>
      </c>
      <c r="C26" s="81" t="s">
        <v>1815</v>
      </c>
      <c r="D26" s="1074"/>
      <c r="E26" s="81" t="str">
        <f>'[2]Հ2 Ձև2-1160.3նոր նախ'!C17</f>
        <v xml:space="preserve">Մեծամորում հաշմանդամություն ունեցող անձանց համար անկախ կյանքի կենտրոնում անկախ կյանքի կենտրոնի կահավորում  </v>
      </c>
      <c r="F26" s="978">
        <f>'[2]Հ2 Ձև2-1160.3նոր նախ'!D77</f>
        <v>350000</v>
      </c>
      <c r="G26" s="978">
        <f>'[2]Հ2 Ձև2-1160.3նոր նախ'!E77</f>
        <v>0</v>
      </c>
      <c r="H26" s="978">
        <f>'[2]Հ2 Ձև2-1160.3նոր նախ'!F77</f>
        <v>0</v>
      </c>
      <c r="I26" s="81" t="s">
        <v>1991</v>
      </c>
      <c r="J26" s="947" t="s">
        <v>1992</v>
      </c>
      <c r="K26" s="136" t="s">
        <v>526</v>
      </c>
      <c r="L26" s="81" t="s">
        <v>2079</v>
      </c>
      <c r="M26" s="977"/>
      <c r="N26" s="977"/>
      <c r="O26" s="81"/>
      <c r="P26" s="35"/>
    </row>
    <row r="27" spans="2:16" ht="238.2" thickBot="1" x14ac:dyDescent="0.4">
      <c r="B27" s="998">
        <v>1160</v>
      </c>
      <c r="C27" s="997" t="s">
        <v>1815</v>
      </c>
      <c r="D27" s="1074"/>
      <c r="E27" s="997" t="str">
        <f>'[2]Հ2 Ձև2-1160.2նոր նախ '!C17</f>
        <v>Հաշմանդամություն ունեցող անձանց սոցիալ-վերականգնողական ծառայություններ պետական հավաստագրերով</v>
      </c>
      <c r="F27" s="976">
        <f>'[2]Հ2 Ձև2-1160.2նոր նախ '!D81</f>
        <v>91500</v>
      </c>
      <c r="G27" s="976">
        <f>'[2]Հ2 Ձև2-1160.2նոր նախ '!E81</f>
        <v>207000</v>
      </c>
      <c r="H27" s="976">
        <f>'[2]Հ2 Ձև2-1160.2նոր նախ '!F81</f>
        <v>310500</v>
      </c>
      <c r="I27" s="997" t="s">
        <v>1988</v>
      </c>
      <c r="J27" s="975" t="s">
        <v>2078</v>
      </c>
      <c r="K27" s="974" t="s">
        <v>330</v>
      </c>
      <c r="L27" s="997" t="s">
        <v>2077</v>
      </c>
      <c r="M27" s="973"/>
      <c r="N27" s="973"/>
      <c r="O27" s="997"/>
      <c r="P27" s="972"/>
    </row>
    <row r="28" spans="2:16" ht="118.8" x14ac:dyDescent="0.35">
      <c r="B28" s="971">
        <v>1088</v>
      </c>
      <c r="C28" s="967" t="s">
        <v>1815</v>
      </c>
      <c r="D28" s="1068" t="s">
        <v>449</v>
      </c>
      <c r="E28" s="81" t="s">
        <v>2015</v>
      </c>
      <c r="F28" s="970">
        <f>'[2]Հ2 Ձև2-1088 նոր նախ'!D79</f>
        <v>222000</v>
      </c>
      <c r="G28" s="970">
        <f>'[2]Հ2 Ձև2-1088 նոր նախ'!E79</f>
        <v>222000</v>
      </c>
      <c r="H28" s="970">
        <f>'[2]Հ2 Ձև2-1088 նոր նախ'!F79</f>
        <v>222000</v>
      </c>
      <c r="I28" s="967" t="s">
        <v>2076</v>
      </c>
      <c r="J28" s="969" t="s">
        <v>2071</v>
      </c>
      <c r="K28" s="968" t="s">
        <v>343</v>
      </c>
      <c r="L28" s="967" t="s">
        <v>2075</v>
      </c>
      <c r="M28" s="966" t="s">
        <v>2069</v>
      </c>
      <c r="N28" s="966"/>
      <c r="O28" s="965" t="s">
        <v>1923</v>
      </c>
      <c r="P28" s="964" t="s">
        <v>2074</v>
      </c>
    </row>
    <row r="29" spans="2:16" ht="119.4" thickBot="1" x14ac:dyDescent="0.4">
      <c r="B29" s="956">
        <v>1088</v>
      </c>
      <c r="C29" s="960" t="s">
        <v>1815</v>
      </c>
      <c r="D29" s="1069"/>
      <c r="E29" s="81" t="s">
        <v>2073</v>
      </c>
      <c r="F29" s="963">
        <f>'[2]Հ2 Ձև2-1088 նոր նախ հաշմ և 63+'!D79</f>
        <v>80000</v>
      </c>
      <c r="G29" s="963">
        <f>'[2]Հ2 Ձև2-1088 նոր նախ հաշմ և 63+'!E79</f>
        <v>80000</v>
      </c>
      <c r="H29" s="963">
        <f>'[2]Հ2 Ձև2-1088 նոր նախ հաշմ և 63+'!F79</f>
        <v>80000</v>
      </c>
      <c r="I29" s="960" t="s">
        <v>2072</v>
      </c>
      <c r="J29" s="962" t="s">
        <v>2071</v>
      </c>
      <c r="K29" s="961" t="s">
        <v>343</v>
      </c>
      <c r="L29" s="960" t="s">
        <v>2070</v>
      </c>
      <c r="M29" s="959" t="s">
        <v>2069</v>
      </c>
      <c r="N29" s="959"/>
      <c r="O29" s="958" t="s">
        <v>1923</v>
      </c>
      <c r="P29" s="957" t="s">
        <v>2068</v>
      </c>
    </row>
    <row r="30" spans="2:16" ht="54.6" thickBot="1" x14ac:dyDescent="0.4">
      <c r="B30" s="956">
        <v>1032</v>
      </c>
      <c r="C30" s="952" t="s">
        <v>1815</v>
      </c>
      <c r="D30" s="952" t="str">
        <f>'[2]Հ3 Մաս1'!D31</f>
        <v>Տարեց և (կամ) հաշմանդամություն ունեցող անձանց աջակցություն</v>
      </c>
      <c r="E30" s="952" t="s">
        <v>2039</v>
      </c>
      <c r="F30" s="955">
        <v>96441.84</v>
      </c>
      <c r="G30" s="955">
        <v>128589.12000000001</v>
      </c>
      <c r="H30" s="955">
        <v>160736.4</v>
      </c>
      <c r="I30" s="952" t="s">
        <v>2067</v>
      </c>
      <c r="J30" s="954" t="s">
        <v>2066</v>
      </c>
      <c r="K30" s="953" t="s">
        <v>343</v>
      </c>
      <c r="L30" s="952" t="s">
        <v>2065</v>
      </c>
      <c r="M30" s="951"/>
      <c r="N30" s="951"/>
      <c r="O30" s="951"/>
      <c r="P30" s="950"/>
    </row>
    <row r="31" spans="2:16" x14ac:dyDescent="0.35">
      <c r="B31" s="136" t="s">
        <v>123</v>
      </c>
      <c r="C31" s="136"/>
      <c r="D31" s="136"/>
      <c r="E31" s="136"/>
      <c r="F31" s="948"/>
      <c r="G31" s="948"/>
      <c r="H31" s="948"/>
      <c r="I31" s="136"/>
      <c r="J31" s="949"/>
      <c r="K31" s="948"/>
      <c r="L31" s="948"/>
      <c r="M31" s="948"/>
      <c r="N31" s="948"/>
      <c r="O31" s="948"/>
      <c r="P31" s="136"/>
    </row>
    <row r="32" spans="2:16" x14ac:dyDescent="0.35">
      <c r="B32" s="81" t="s">
        <v>7</v>
      </c>
      <c r="C32" s="81"/>
      <c r="D32" s="81"/>
      <c r="E32" s="81"/>
      <c r="F32" s="173"/>
      <c r="G32" s="173"/>
      <c r="H32" s="173"/>
      <c r="I32" s="81"/>
      <c r="J32" s="947"/>
      <c r="K32" s="173"/>
      <c r="L32" s="173"/>
      <c r="M32" s="173"/>
      <c r="N32" s="173"/>
      <c r="O32" s="173"/>
      <c r="P32" s="81"/>
    </row>
    <row r="33" spans="1:16" x14ac:dyDescent="0.35">
      <c r="B33" s="1070" t="s">
        <v>7</v>
      </c>
      <c r="C33" s="1071"/>
      <c r="D33" s="1071"/>
      <c r="E33" s="1072"/>
      <c r="F33" s="946">
        <f>SUM(F9:F32)</f>
        <v>8551247.0399999991</v>
      </c>
      <c r="G33" s="946">
        <f t="shared" ref="G33:H33" si="0">SUM(G9:G32)</f>
        <v>9434235.7199999988</v>
      </c>
      <c r="H33" s="946">
        <f t="shared" si="0"/>
        <v>7796304.7000000002</v>
      </c>
      <c r="I33" s="135" t="s">
        <v>37</v>
      </c>
      <c r="J33" s="945" t="s">
        <v>37</v>
      </c>
      <c r="K33" s="135" t="s">
        <v>37</v>
      </c>
      <c r="L33" s="135" t="s">
        <v>37</v>
      </c>
      <c r="M33" s="135"/>
      <c r="N33" s="135"/>
      <c r="O33" s="135"/>
      <c r="P33" s="135" t="s">
        <v>37</v>
      </c>
    </row>
    <row r="36" spans="1:16" x14ac:dyDescent="0.35">
      <c r="B36" s="174" t="s">
        <v>191</v>
      </c>
      <c r="C36" s="175"/>
      <c r="D36" s="175"/>
      <c r="E36" s="175"/>
      <c r="F36" s="175"/>
    </row>
    <row r="37" spans="1:16" x14ac:dyDescent="0.35">
      <c r="B37" s="176" t="s">
        <v>179</v>
      </c>
      <c r="C37" s="175"/>
      <c r="D37" s="175"/>
      <c r="E37" s="175"/>
      <c r="F37" s="175"/>
    </row>
    <row r="38" spans="1:16" x14ac:dyDescent="0.35">
      <c r="A38" s="178" t="s">
        <v>123</v>
      </c>
      <c r="B38" s="176" t="s">
        <v>180</v>
      </c>
      <c r="C38" s="175"/>
      <c r="D38" s="175"/>
      <c r="E38" s="175"/>
      <c r="F38" s="175"/>
    </row>
    <row r="39" spans="1:16" x14ac:dyDescent="0.35">
      <c r="C39" s="175"/>
      <c r="D39" s="175"/>
      <c r="E39" s="175"/>
      <c r="F39" s="175"/>
    </row>
  </sheetData>
  <mergeCells count="26">
    <mergeCell ref="P7:P8"/>
    <mergeCell ref="B5:F5"/>
    <mergeCell ref="B7:C7"/>
    <mergeCell ref="D7:E7"/>
    <mergeCell ref="F7:H7"/>
    <mergeCell ref="I7:I8"/>
    <mergeCell ref="J7:J8"/>
    <mergeCell ref="K7:K8"/>
    <mergeCell ref="L7:L8"/>
    <mergeCell ref="M7:M8"/>
    <mergeCell ref="N7:N8"/>
    <mergeCell ref="O7:O8"/>
    <mergeCell ref="O14:O22"/>
    <mergeCell ref="P14:P22"/>
    <mergeCell ref="D23:D27"/>
    <mergeCell ref="D9:D11"/>
    <mergeCell ref="D12:D22"/>
    <mergeCell ref="J14:J22"/>
    <mergeCell ref="K14:K22"/>
    <mergeCell ref="D28:D29"/>
    <mergeCell ref="B33:E33"/>
    <mergeCell ref="L14:L22"/>
    <mergeCell ref="M14:M22"/>
    <mergeCell ref="N14:N22"/>
    <mergeCell ref="B14:B22"/>
    <mergeCell ref="C14:C2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2:XEU147"/>
  <sheetViews>
    <sheetView tabSelected="1" topLeftCell="A13" zoomScaleNormal="100" workbookViewId="0">
      <pane xSplit="4" topLeftCell="I1" activePane="topRight" state="frozen"/>
      <selection pane="topRight" activeCell="T20" sqref="T20"/>
    </sheetView>
  </sheetViews>
  <sheetFormatPr defaultRowHeight="10.8" x14ac:dyDescent="0.25"/>
  <cols>
    <col min="1" max="1" width="6.109375" style="214" customWidth="1"/>
    <col min="2" max="2" width="7.33203125" style="214" customWidth="1"/>
    <col min="3" max="3" width="12.88671875" style="214" customWidth="1"/>
    <col min="4" max="4" width="36.88671875" style="896" customWidth="1"/>
    <col min="5" max="5" width="42.6640625" style="214" customWidth="1"/>
    <col min="6" max="6" width="22.44140625" style="214" customWidth="1"/>
    <col min="7" max="7" width="15.109375" style="214" customWidth="1"/>
    <col min="8" max="9" width="17.6640625" style="210" customWidth="1"/>
    <col min="10" max="12" width="20" style="210" hidden="1" customWidth="1"/>
    <col min="13" max="15" width="20" style="239" customWidth="1"/>
    <col min="16" max="18" width="17.5546875" style="214" hidden="1" customWidth="1"/>
    <col min="19" max="19" width="18.77734375" style="214" hidden="1" customWidth="1"/>
    <col min="20" max="20" width="79.21875" style="890" customWidth="1"/>
    <col min="21" max="21" width="18.88671875" style="214" customWidth="1"/>
    <col min="22" max="22" width="14" style="214" customWidth="1"/>
    <col min="23" max="23" width="13.33203125" style="214" customWidth="1"/>
    <col min="24" max="16374" width="8.88671875" style="214"/>
    <col min="16375" max="16375" width="15.6640625" style="214" bestFit="1" customWidth="1"/>
    <col min="16376" max="16384" width="15.6640625" style="214" customWidth="1"/>
  </cols>
  <sheetData>
    <row r="2" spans="1:20" ht="15" x14ac:dyDescent="0.25">
      <c r="A2" s="7" t="s">
        <v>255</v>
      </c>
      <c r="B2" s="8"/>
      <c r="C2" s="8"/>
      <c r="D2" s="895"/>
      <c r="E2" s="9"/>
      <c r="F2" s="9"/>
      <c r="G2" s="9"/>
      <c r="H2" s="206"/>
      <c r="I2" s="206"/>
      <c r="J2" s="211"/>
      <c r="K2" s="919"/>
      <c r="L2" s="211"/>
      <c r="M2" s="212"/>
      <c r="N2" s="212"/>
      <c r="O2" s="212"/>
      <c r="P2" s="213"/>
      <c r="Q2" s="213"/>
      <c r="R2" s="213"/>
      <c r="S2" s="213"/>
      <c r="T2" s="889"/>
    </row>
    <row r="3" spans="1:20" ht="14.4" x14ac:dyDescent="0.3">
      <c r="E3" t="s">
        <v>315</v>
      </c>
      <c r="F3" s="216"/>
      <c r="H3" s="217"/>
      <c r="I3" s="217"/>
      <c r="J3" s="217"/>
      <c r="K3" s="217"/>
      <c r="L3" s="218"/>
      <c r="M3" s="219"/>
      <c r="N3" s="219"/>
      <c r="O3" s="219"/>
      <c r="P3" s="922"/>
      <c r="Q3" s="215"/>
      <c r="R3" s="215"/>
      <c r="S3" s="922"/>
    </row>
    <row r="4" spans="1:20" s="220" customFormat="1" ht="16.2" thickBot="1" x14ac:dyDescent="0.4">
      <c r="A4" s="242"/>
      <c r="B4" s="242"/>
      <c r="C4" s="242"/>
      <c r="D4" s="897"/>
      <c r="E4" s="242"/>
      <c r="F4" s="242"/>
      <c r="G4" s="242"/>
      <c r="H4" s="242"/>
      <c r="I4" s="242"/>
      <c r="J4" s="242"/>
      <c r="K4" s="242"/>
      <c r="L4" s="243"/>
      <c r="M4" s="918"/>
      <c r="N4" s="921"/>
      <c r="O4" s="1097" t="s">
        <v>88</v>
      </c>
      <c r="P4" s="1097"/>
      <c r="Q4" s="244"/>
      <c r="R4" s="244"/>
      <c r="S4" s="240"/>
      <c r="T4" s="917"/>
    </row>
    <row r="5" spans="1:20" s="220" customFormat="1" ht="16.2" thickBot="1" x14ac:dyDescent="0.4">
      <c r="A5" s="814"/>
      <c r="B5" s="814"/>
      <c r="C5" s="814"/>
      <c r="D5" s="898"/>
      <c r="E5" s="814"/>
      <c r="F5" s="814"/>
      <c r="G5" s="814"/>
      <c r="H5" s="814"/>
      <c r="I5" s="814"/>
      <c r="J5" s="814"/>
      <c r="K5" s="814"/>
      <c r="L5" s="815"/>
      <c r="M5" s="212"/>
      <c r="N5" s="212"/>
      <c r="O5" s="212"/>
      <c r="P5" s="811"/>
      <c r="Q5" s="816"/>
      <c r="R5" s="816"/>
      <c r="S5" s="240"/>
      <c r="T5" s="241"/>
    </row>
    <row r="6" spans="1:20" s="220" customFormat="1" ht="36" customHeight="1" x14ac:dyDescent="0.3">
      <c r="A6" s="1098" t="s">
        <v>78</v>
      </c>
      <c r="B6" s="1100" t="s">
        <v>92</v>
      </c>
      <c r="C6" s="1100"/>
      <c r="D6" s="1100" t="s">
        <v>159</v>
      </c>
      <c r="E6" s="1100" t="s">
        <v>93</v>
      </c>
      <c r="F6" s="1102" t="s">
        <v>316</v>
      </c>
      <c r="G6" s="1104" t="s">
        <v>121</v>
      </c>
      <c r="H6" s="1105"/>
      <c r="I6" s="1106"/>
      <c r="J6" s="1107" t="s">
        <v>122</v>
      </c>
      <c r="K6" s="1108"/>
      <c r="L6" s="1109"/>
      <c r="M6" s="1110" t="s">
        <v>317</v>
      </c>
      <c r="N6" s="1111"/>
      <c r="O6" s="1112"/>
      <c r="P6" s="1113" t="s">
        <v>318</v>
      </c>
      <c r="Q6" s="1114"/>
      <c r="R6" s="1115"/>
      <c r="S6" s="1093" t="s">
        <v>319</v>
      </c>
      <c r="T6" s="1093" t="s">
        <v>97</v>
      </c>
    </row>
    <row r="7" spans="1:20" s="220" customFormat="1" ht="66.75" customHeight="1" x14ac:dyDescent="0.3">
      <c r="A7" s="1099"/>
      <c r="B7" s="1009" t="s">
        <v>157</v>
      </c>
      <c r="C7" s="1009" t="s">
        <v>158</v>
      </c>
      <c r="D7" s="1101"/>
      <c r="E7" s="1101"/>
      <c r="F7" s="1103"/>
      <c r="G7" s="1010" t="s">
        <v>119</v>
      </c>
      <c r="H7" s="1010" t="s">
        <v>320</v>
      </c>
      <c r="I7" s="1010" t="s">
        <v>321</v>
      </c>
      <c r="J7" s="1010" t="s">
        <v>51</v>
      </c>
      <c r="K7" s="1010" t="s">
        <v>72</v>
      </c>
      <c r="L7" s="1010" t="s">
        <v>99</v>
      </c>
      <c r="M7" s="221" t="s">
        <v>52</v>
      </c>
      <c r="N7" s="221" t="s">
        <v>76</v>
      </c>
      <c r="O7" s="221" t="s">
        <v>96</v>
      </c>
      <c r="P7" s="1011" t="s">
        <v>52</v>
      </c>
      <c r="Q7" s="1011" t="s">
        <v>76</v>
      </c>
      <c r="R7" s="1012" t="s">
        <v>96</v>
      </c>
      <c r="S7" s="1094"/>
      <c r="T7" s="1094"/>
    </row>
    <row r="8" spans="1:20" s="220" customFormat="1" ht="24.75" customHeight="1" x14ac:dyDescent="0.3">
      <c r="A8" s="134">
        <v>1</v>
      </c>
      <c r="B8" s="134">
        <v>2</v>
      </c>
      <c r="C8" s="134">
        <v>3</v>
      </c>
      <c r="D8" s="891">
        <v>4</v>
      </c>
      <c r="E8" s="134">
        <v>5</v>
      </c>
      <c r="F8" s="134">
        <v>6</v>
      </c>
      <c r="G8" s="134">
        <v>7</v>
      </c>
      <c r="H8" s="134">
        <v>9</v>
      </c>
      <c r="I8" s="134">
        <v>9</v>
      </c>
      <c r="J8" s="134">
        <v>10</v>
      </c>
      <c r="K8" s="134">
        <v>11</v>
      </c>
      <c r="L8" s="134">
        <v>12</v>
      </c>
      <c r="M8" s="134">
        <v>13</v>
      </c>
      <c r="N8" s="134">
        <v>14</v>
      </c>
      <c r="O8" s="134">
        <v>15</v>
      </c>
      <c r="P8" s="134">
        <v>16</v>
      </c>
      <c r="Q8" s="134">
        <v>17</v>
      </c>
      <c r="R8" s="134">
        <v>18</v>
      </c>
      <c r="S8" s="134">
        <v>19</v>
      </c>
      <c r="T8" s="891">
        <v>20</v>
      </c>
    </row>
    <row r="9" spans="1:20" s="222" customFormat="1" ht="24.9" customHeight="1" x14ac:dyDescent="0.3">
      <c r="A9" s="1095" t="s">
        <v>322</v>
      </c>
      <c r="B9" s="1096"/>
      <c r="C9" s="1013"/>
      <c r="D9" s="1014"/>
      <c r="E9" s="1013"/>
      <c r="F9" s="1013"/>
      <c r="G9" s="1015">
        <f t="shared" ref="G9:R9" si="0">G10+G14+G33+G35+G43+G50+G55+G64+G73+G81+G92+G105+G112+G115+G128+G131+G145</f>
        <v>874118410.61999989</v>
      </c>
      <c r="H9" s="1015">
        <f t="shared" si="0"/>
        <v>993017619.4000001</v>
      </c>
      <c r="I9" s="1015">
        <f t="shared" si="0"/>
        <v>992983346.80000007</v>
      </c>
      <c r="J9" s="1016">
        <f t="shared" si="0"/>
        <v>1143117886.933064</v>
      </c>
      <c r="K9" s="1016">
        <f t="shared" si="0"/>
        <v>1154591989.013808</v>
      </c>
      <c r="L9" s="1016">
        <f t="shared" si="0"/>
        <v>1178697023.234515</v>
      </c>
      <c r="M9" s="1016">
        <f t="shared" si="0"/>
        <v>1153994936.3531334</v>
      </c>
      <c r="N9" s="1016">
        <f t="shared" si="0"/>
        <v>1168384019.9588082</v>
      </c>
      <c r="O9" s="1016">
        <f t="shared" si="0"/>
        <v>1192229563.4595149</v>
      </c>
      <c r="P9" s="1016">
        <f t="shared" si="0"/>
        <v>0</v>
      </c>
      <c r="Q9" s="1016">
        <f t="shared" si="0"/>
        <v>0</v>
      </c>
      <c r="R9" s="1016">
        <f t="shared" si="0"/>
        <v>0</v>
      </c>
      <c r="S9" s="1016"/>
      <c r="T9" s="1014"/>
    </row>
    <row r="10" spans="1:20" s="222" customFormat="1" ht="68.400000000000006" x14ac:dyDescent="0.3">
      <c r="A10" s="251"/>
      <c r="B10" s="251" t="s">
        <v>323</v>
      </c>
      <c r="C10" s="251"/>
      <c r="D10" s="899" t="s">
        <v>324</v>
      </c>
      <c r="E10" s="251" t="s">
        <v>325</v>
      </c>
      <c r="F10" s="251" t="s">
        <v>326</v>
      </c>
      <c r="G10" s="812">
        <f t="shared" ref="G10:H10" si="1">G11+G12+G13</f>
        <v>10188594.48</v>
      </c>
      <c r="H10" s="245">
        <f t="shared" si="1"/>
        <v>10500200</v>
      </c>
      <c r="I10" s="245">
        <f t="shared" ref="I10:O10" si="2">I11+I12+I13</f>
        <v>10500200</v>
      </c>
      <c r="J10" s="245">
        <f t="shared" si="2"/>
        <v>10590912</v>
      </c>
      <c r="K10" s="245">
        <f t="shared" si="2"/>
        <v>10582512</v>
      </c>
      <c r="L10" s="245">
        <f t="shared" si="2"/>
        <v>10575312</v>
      </c>
      <c r="M10" s="245">
        <f t="shared" si="2"/>
        <v>10590912</v>
      </c>
      <c r="N10" s="245">
        <f t="shared" si="2"/>
        <v>10582512</v>
      </c>
      <c r="O10" s="245">
        <f t="shared" si="2"/>
        <v>10575312</v>
      </c>
      <c r="P10" s="245"/>
      <c r="Q10" s="245"/>
      <c r="R10" s="245"/>
      <c r="S10" s="245"/>
      <c r="T10" s="899"/>
    </row>
    <row r="11" spans="1:20" s="220" customFormat="1" ht="54" x14ac:dyDescent="0.3">
      <c r="A11" s="232"/>
      <c r="B11" s="232"/>
      <c r="C11" s="232" t="s">
        <v>327</v>
      </c>
      <c r="D11" s="888" t="s">
        <v>328</v>
      </c>
      <c r="E11" s="232" t="s">
        <v>329</v>
      </c>
      <c r="F11" s="232" t="s">
        <v>330</v>
      </c>
      <c r="G11" s="246">
        <v>10120757.32</v>
      </c>
      <c r="H11" s="718">
        <v>10415000</v>
      </c>
      <c r="I11" s="718">
        <v>10415000</v>
      </c>
      <c r="J11" s="247">
        <v>10510512</v>
      </c>
      <c r="K11" s="247">
        <v>10510512</v>
      </c>
      <c r="L11" s="247">
        <v>10510512</v>
      </c>
      <c r="M11" s="247">
        <v>10510512</v>
      </c>
      <c r="N11" s="247">
        <v>10510512</v>
      </c>
      <c r="O11" s="247">
        <v>10510512</v>
      </c>
      <c r="P11" s="247"/>
      <c r="Q11" s="247"/>
      <c r="R11" s="247"/>
      <c r="S11" s="247" t="s">
        <v>134</v>
      </c>
      <c r="T11" s="892"/>
    </row>
    <row r="12" spans="1:20" s="220" customFormat="1" x14ac:dyDescent="0.3">
      <c r="A12" s="232"/>
      <c r="B12" s="232"/>
      <c r="C12" s="232" t="s">
        <v>331</v>
      </c>
      <c r="D12" s="888" t="s">
        <v>332</v>
      </c>
      <c r="E12" s="232" t="s">
        <v>333</v>
      </c>
      <c r="F12" s="232" t="s">
        <v>330</v>
      </c>
      <c r="G12" s="246">
        <v>59337.16</v>
      </c>
      <c r="H12" s="718">
        <v>76800</v>
      </c>
      <c r="I12" s="718">
        <v>76800</v>
      </c>
      <c r="J12" s="718">
        <v>72000</v>
      </c>
      <c r="K12" s="718">
        <v>63600</v>
      </c>
      <c r="L12" s="718">
        <v>56400</v>
      </c>
      <c r="M12" s="718">
        <v>72000</v>
      </c>
      <c r="N12" s="718">
        <v>63600</v>
      </c>
      <c r="O12" s="718">
        <v>56400</v>
      </c>
      <c r="P12" s="247"/>
      <c r="Q12" s="247"/>
      <c r="R12" s="247"/>
      <c r="S12" s="247" t="s">
        <v>134</v>
      </c>
      <c r="T12" s="1017"/>
    </row>
    <row r="13" spans="1:20" s="220" customFormat="1" ht="21.6" x14ac:dyDescent="0.3">
      <c r="A13" s="232"/>
      <c r="B13" s="232"/>
      <c r="C13" s="232" t="s">
        <v>334</v>
      </c>
      <c r="D13" s="888" t="s">
        <v>335</v>
      </c>
      <c r="E13" s="232" t="s">
        <v>335</v>
      </c>
      <c r="F13" s="232" t="s">
        <v>330</v>
      </c>
      <c r="G13" s="232">
        <v>8500</v>
      </c>
      <c r="H13" s="718">
        <v>8400</v>
      </c>
      <c r="I13" s="718">
        <v>8400</v>
      </c>
      <c r="J13" s="718">
        <v>8400</v>
      </c>
      <c r="K13" s="718">
        <v>8400</v>
      </c>
      <c r="L13" s="718">
        <v>8400</v>
      </c>
      <c r="M13" s="718">
        <v>8400</v>
      </c>
      <c r="N13" s="718">
        <v>8400</v>
      </c>
      <c r="O13" s="718">
        <v>8400</v>
      </c>
      <c r="P13" s="232"/>
      <c r="Q13" s="232"/>
      <c r="R13" s="232"/>
      <c r="S13" s="247" t="s">
        <v>134</v>
      </c>
      <c r="T13" s="888"/>
    </row>
    <row r="14" spans="1:20" s="222" customFormat="1" ht="34.200000000000003" x14ac:dyDescent="0.3">
      <c r="A14" s="251"/>
      <c r="B14" s="251" t="s">
        <v>336</v>
      </c>
      <c r="C14" s="251"/>
      <c r="D14" s="899" t="s">
        <v>337</v>
      </c>
      <c r="E14" s="251" t="s">
        <v>338</v>
      </c>
      <c r="F14" s="251" t="s">
        <v>339</v>
      </c>
      <c r="G14" s="812">
        <f>G15+G16+G17+G18+G19+G20+G21+G22+G23+G24+G25+G27+G26+G28+G29+G30+G31+G32</f>
        <v>21087191.110000003</v>
      </c>
      <c r="H14" s="812">
        <f t="shared" ref="H14:R14" si="3">H15+H16+H17+H18+H19+H20+H21+H22+H23+H24+H25+H27+H26+H28+H29+H30+H31+H32</f>
        <v>25307015.100000001</v>
      </c>
      <c r="I14" s="812">
        <f t="shared" si="3"/>
        <v>25272762.100000001</v>
      </c>
      <c r="J14" s="812">
        <f t="shared" si="3"/>
        <v>26239739.899999999</v>
      </c>
      <c r="K14" s="812">
        <f t="shared" si="3"/>
        <v>25186228.890000001</v>
      </c>
      <c r="L14" s="812">
        <f t="shared" si="3"/>
        <v>23362383.100000001</v>
      </c>
      <c r="M14" s="812">
        <f t="shared" si="3"/>
        <v>28507252.5</v>
      </c>
      <c r="N14" s="812">
        <f t="shared" si="3"/>
        <v>27698241.490000002</v>
      </c>
      <c r="O14" s="812">
        <f t="shared" si="3"/>
        <v>25874395.700000003</v>
      </c>
      <c r="P14" s="812">
        <f t="shared" si="3"/>
        <v>0</v>
      </c>
      <c r="Q14" s="812">
        <f t="shared" si="3"/>
        <v>0</v>
      </c>
      <c r="R14" s="812">
        <f t="shared" si="3"/>
        <v>0</v>
      </c>
      <c r="S14" s="245"/>
      <c r="T14" s="1018"/>
    </row>
    <row r="15" spans="1:20" s="220" customFormat="1" ht="54" x14ac:dyDescent="0.3">
      <c r="A15" s="232"/>
      <c r="B15" s="232"/>
      <c r="C15" s="232" t="s">
        <v>340</v>
      </c>
      <c r="D15" s="888" t="s">
        <v>341</v>
      </c>
      <c r="E15" s="232" t="s">
        <v>342</v>
      </c>
      <c r="F15" s="232" t="s">
        <v>343</v>
      </c>
      <c r="G15" s="246">
        <v>22570.22</v>
      </c>
      <c r="H15" s="246">
        <v>34253</v>
      </c>
      <c r="I15" s="246"/>
      <c r="J15" s="246">
        <v>0</v>
      </c>
      <c r="K15" s="246">
        <v>0</v>
      </c>
      <c r="L15" s="247">
        <v>0</v>
      </c>
      <c r="M15" s="247">
        <v>0</v>
      </c>
      <c r="N15" s="247">
        <v>0</v>
      </c>
      <c r="O15" s="247">
        <v>0</v>
      </c>
      <c r="P15" s="247">
        <v>0</v>
      </c>
      <c r="Q15" s="247">
        <v>0</v>
      </c>
      <c r="R15" s="247">
        <v>0</v>
      </c>
      <c r="S15" s="247"/>
      <c r="T15" s="892" t="s">
        <v>1909</v>
      </c>
    </row>
    <row r="16" spans="1:20" s="220" customFormat="1" ht="54" x14ac:dyDescent="0.3">
      <c r="A16" s="232"/>
      <c r="B16" s="232"/>
      <c r="C16" s="232" t="s">
        <v>344</v>
      </c>
      <c r="D16" s="888" t="s">
        <v>345</v>
      </c>
      <c r="E16" s="232" t="s">
        <v>346</v>
      </c>
      <c r="F16" s="232" t="s">
        <v>343</v>
      </c>
      <c r="G16" s="246">
        <v>58777.83</v>
      </c>
      <c r="H16" s="246">
        <v>78750</v>
      </c>
      <c r="I16" s="246">
        <v>78750</v>
      </c>
      <c r="J16" s="247">
        <v>134905.60000000001</v>
      </c>
      <c r="K16" s="247">
        <v>134905.60000000001</v>
      </c>
      <c r="L16" s="247">
        <v>134905.60000000001</v>
      </c>
      <c r="M16" s="247">
        <v>134905.60000000001</v>
      </c>
      <c r="N16" s="247">
        <v>134905.60000000001</v>
      </c>
      <c r="O16" s="247">
        <v>134905.60000000001</v>
      </c>
      <c r="P16" s="247"/>
      <c r="Q16" s="247"/>
      <c r="R16" s="247"/>
      <c r="S16" s="247" t="s">
        <v>134</v>
      </c>
      <c r="T16" s="892" t="s">
        <v>1924</v>
      </c>
    </row>
    <row r="17" spans="1:21" s="220" customFormat="1" ht="53.4" customHeight="1" x14ac:dyDescent="0.3">
      <c r="A17" s="232"/>
      <c r="B17" s="232"/>
      <c r="C17" s="232" t="s">
        <v>347</v>
      </c>
      <c r="D17" s="888" t="s">
        <v>348</v>
      </c>
      <c r="E17" s="232" t="s">
        <v>1953</v>
      </c>
      <c r="F17" s="232" t="s">
        <v>343</v>
      </c>
      <c r="G17" s="246">
        <v>27020.25</v>
      </c>
      <c r="H17" s="246">
        <v>34093.199999999997</v>
      </c>
      <c r="I17" s="246">
        <v>34093.199999999997</v>
      </c>
      <c r="J17" s="246">
        <v>34093.199999999997</v>
      </c>
      <c r="K17" s="246">
        <v>34093.199999999997</v>
      </c>
      <c r="L17" s="246">
        <v>34093.199999999997</v>
      </c>
      <c r="M17" s="247">
        <v>79928.5</v>
      </c>
      <c r="N17" s="247">
        <v>79928.5</v>
      </c>
      <c r="O17" s="247">
        <v>79928.5</v>
      </c>
      <c r="P17" s="247"/>
      <c r="Q17" s="247"/>
      <c r="R17" s="247"/>
      <c r="S17" s="247" t="s">
        <v>1923</v>
      </c>
      <c r="T17" s="892" t="s">
        <v>1925</v>
      </c>
    </row>
    <row r="18" spans="1:21" s="223" customFormat="1" ht="32.4" x14ac:dyDescent="0.3">
      <c r="A18" s="232"/>
      <c r="B18" s="232"/>
      <c r="C18" s="232" t="s">
        <v>349</v>
      </c>
      <c r="D18" s="888" t="s">
        <v>350</v>
      </c>
      <c r="E18" s="232" t="s">
        <v>1966</v>
      </c>
      <c r="F18" s="232" t="s">
        <v>343</v>
      </c>
      <c r="G18" s="246">
        <v>62474.09</v>
      </c>
      <c r="H18" s="246">
        <v>96513.3</v>
      </c>
      <c r="I18" s="246">
        <v>96513.3</v>
      </c>
      <c r="J18" s="247">
        <v>136340.5</v>
      </c>
      <c r="K18" s="247">
        <v>136340.5</v>
      </c>
      <c r="L18" s="247">
        <v>136340.5</v>
      </c>
      <c r="M18" s="247">
        <v>136340.5</v>
      </c>
      <c r="N18" s="247">
        <v>136340.5</v>
      </c>
      <c r="O18" s="247">
        <v>136340.5</v>
      </c>
      <c r="P18" s="247"/>
      <c r="Q18" s="247"/>
      <c r="R18" s="247"/>
      <c r="S18" s="247" t="s">
        <v>1923</v>
      </c>
      <c r="T18" s="892" t="s">
        <v>1937</v>
      </c>
      <c r="U18" s="229"/>
    </row>
    <row r="19" spans="1:21" s="223" customFormat="1" ht="54" x14ac:dyDescent="0.3">
      <c r="A19" s="232"/>
      <c r="B19" s="232"/>
      <c r="C19" s="232" t="s">
        <v>351</v>
      </c>
      <c r="D19" s="888" t="s">
        <v>352</v>
      </c>
      <c r="E19" s="232" t="s">
        <v>353</v>
      </c>
      <c r="F19" s="232" t="s">
        <v>343</v>
      </c>
      <c r="G19" s="246">
        <v>33795.5</v>
      </c>
      <c r="H19" s="246">
        <v>39827.199999999997</v>
      </c>
      <c r="I19" s="246">
        <v>39827.199999999997</v>
      </c>
      <c r="J19" s="247">
        <v>0</v>
      </c>
      <c r="K19" s="247">
        <v>0</v>
      </c>
      <c r="L19" s="247">
        <v>0</v>
      </c>
      <c r="M19" s="247">
        <v>0</v>
      </c>
      <c r="N19" s="247">
        <v>0</v>
      </c>
      <c r="O19" s="247">
        <v>0</v>
      </c>
      <c r="P19" s="247"/>
      <c r="Q19" s="247"/>
      <c r="R19" s="247"/>
      <c r="S19" s="247"/>
      <c r="T19" s="892" t="s">
        <v>1980</v>
      </c>
      <c r="U19" s="229"/>
    </row>
    <row r="20" spans="1:21" s="223" customFormat="1" ht="32.4" x14ac:dyDescent="0.3">
      <c r="A20" s="232"/>
      <c r="B20" s="232"/>
      <c r="C20" s="232" t="s">
        <v>354</v>
      </c>
      <c r="D20" s="888" t="s">
        <v>1955</v>
      </c>
      <c r="E20" s="232" t="s">
        <v>1956</v>
      </c>
      <c r="F20" s="232" t="s">
        <v>343</v>
      </c>
      <c r="G20" s="246">
        <v>69455</v>
      </c>
      <c r="H20" s="246">
        <v>73668.5</v>
      </c>
      <c r="I20" s="246">
        <v>73668.5</v>
      </c>
      <c r="J20" s="246">
        <v>73668.5</v>
      </c>
      <c r="K20" s="246">
        <v>73668.5</v>
      </c>
      <c r="L20" s="246">
        <v>73668.5</v>
      </c>
      <c r="M20" s="246">
        <v>73668.5</v>
      </c>
      <c r="N20" s="246">
        <v>73668.5</v>
      </c>
      <c r="O20" s="246">
        <v>73668.5</v>
      </c>
      <c r="P20" s="247"/>
      <c r="Q20" s="247"/>
      <c r="R20" s="247"/>
      <c r="S20" s="247" t="s">
        <v>1923</v>
      </c>
      <c r="T20" s="892" t="s">
        <v>1938</v>
      </c>
      <c r="U20" s="229"/>
    </row>
    <row r="21" spans="1:21" s="223" customFormat="1" ht="21.6" x14ac:dyDescent="0.3">
      <c r="A21" s="232"/>
      <c r="B21" s="232"/>
      <c r="C21" s="232" t="s">
        <v>355</v>
      </c>
      <c r="D21" s="888" t="s">
        <v>356</v>
      </c>
      <c r="E21" s="232" t="s">
        <v>357</v>
      </c>
      <c r="F21" s="232" t="s">
        <v>343</v>
      </c>
      <c r="G21" s="246">
        <v>151825.79999999999</v>
      </c>
      <c r="H21" s="246">
        <v>179529</v>
      </c>
      <c r="I21" s="246">
        <v>179529</v>
      </c>
      <c r="J21" s="246">
        <v>179529</v>
      </c>
      <c r="K21" s="246">
        <v>179529</v>
      </c>
      <c r="L21" s="246">
        <v>179529</v>
      </c>
      <c r="M21" s="246">
        <v>179529</v>
      </c>
      <c r="N21" s="246">
        <v>179529</v>
      </c>
      <c r="O21" s="246">
        <v>179529</v>
      </c>
      <c r="P21" s="247"/>
      <c r="Q21" s="247"/>
      <c r="R21" s="247"/>
      <c r="S21" s="247" t="s">
        <v>1923</v>
      </c>
      <c r="T21" s="892" t="s">
        <v>1938</v>
      </c>
      <c r="U21" s="229"/>
    </row>
    <row r="22" spans="1:21" s="223" customFormat="1" ht="21.6" x14ac:dyDescent="0.3">
      <c r="A22" s="232"/>
      <c r="B22" s="232"/>
      <c r="C22" s="232" t="s">
        <v>1757</v>
      </c>
      <c r="D22" s="888" t="s">
        <v>1758</v>
      </c>
      <c r="E22" s="1019"/>
      <c r="F22" s="232" t="s">
        <v>343</v>
      </c>
      <c r="G22" s="246">
        <v>7530</v>
      </c>
      <c r="H22" s="246">
        <v>0</v>
      </c>
      <c r="I22" s="246">
        <v>0</v>
      </c>
      <c r="J22" s="247"/>
      <c r="K22" s="247"/>
      <c r="L22" s="247"/>
      <c r="M22" s="247"/>
      <c r="N22" s="247"/>
      <c r="O22" s="247"/>
      <c r="P22" s="247"/>
      <c r="Q22" s="247"/>
      <c r="R22" s="247"/>
      <c r="S22" s="247"/>
      <c r="T22" s="892"/>
      <c r="U22" s="229"/>
    </row>
    <row r="23" spans="1:21" s="223" customFormat="1" ht="43.2" x14ac:dyDescent="0.3">
      <c r="A23" s="232"/>
      <c r="B23" s="232"/>
      <c r="C23" s="232" t="s">
        <v>360</v>
      </c>
      <c r="D23" s="888" t="s">
        <v>361</v>
      </c>
      <c r="E23" s="232" t="s">
        <v>362</v>
      </c>
      <c r="F23" s="232" t="s">
        <v>330</v>
      </c>
      <c r="G23" s="246">
        <v>20596589.420000002</v>
      </c>
      <c r="H23" s="246">
        <v>24466413.800000001</v>
      </c>
      <c r="I23" s="246">
        <v>24466413.800000001</v>
      </c>
      <c r="J23" s="247">
        <v>23805486.399999999</v>
      </c>
      <c r="K23" s="247">
        <v>22486286.300000001</v>
      </c>
      <c r="L23" s="247">
        <v>22486286.300000001</v>
      </c>
      <c r="M23" s="247">
        <v>23805486.399999999</v>
      </c>
      <c r="N23" s="247">
        <v>22486286.300000001</v>
      </c>
      <c r="O23" s="247">
        <v>22486286.300000001</v>
      </c>
      <c r="P23" s="247"/>
      <c r="Q23" s="247"/>
      <c r="R23" s="247"/>
      <c r="S23" s="247" t="s">
        <v>134</v>
      </c>
      <c r="T23" s="892" t="s">
        <v>1939</v>
      </c>
      <c r="U23" s="229"/>
    </row>
    <row r="24" spans="1:21" s="223" customFormat="1" ht="54" x14ac:dyDescent="0.3">
      <c r="A24" s="232"/>
      <c r="B24" s="232"/>
      <c r="C24" s="232" t="s">
        <v>363</v>
      </c>
      <c r="D24" s="888" t="s">
        <v>364</v>
      </c>
      <c r="E24" s="232" t="s">
        <v>365</v>
      </c>
      <c r="F24" s="232" t="s">
        <v>330</v>
      </c>
      <c r="G24" s="246">
        <v>16353</v>
      </c>
      <c r="H24" s="246">
        <v>21600</v>
      </c>
      <c r="I24" s="246">
        <v>21600</v>
      </c>
      <c r="J24" s="246">
        <v>21600</v>
      </c>
      <c r="K24" s="246">
        <v>21600</v>
      </c>
      <c r="L24" s="246">
        <v>21600</v>
      </c>
      <c r="M24" s="246">
        <v>21600</v>
      </c>
      <c r="N24" s="246">
        <v>21600</v>
      </c>
      <c r="O24" s="246">
        <v>21600</v>
      </c>
      <c r="P24" s="247"/>
      <c r="Q24" s="247"/>
      <c r="R24" s="247"/>
      <c r="S24" s="247" t="s">
        <v>1923</v>
      </c>
      <c r="T24" s="892" t="s">
        <v>1938</v>
      </c>
      <c r="U24" s="229"/>
    </row>
    <row r="25" spans="1:21" s="223" customFormat="1" ht="64.8" x14ac:dyDescent="0.3">
      <c r="A25" s="232"/>
      <c r="B25" s="232"/>
      <c r="C25" s="232" t="s">
        <v>366</v>
      </c>
      <c r="D25" s="888" t="s">
        <v>367</v>
      </c>
      <c r="E25" s="232" t="s">
        <v>368</v>
      </c>
      <c r="F25" s="232" t="s">
        <v>330</v>
      </c>
      <c r="G25" s="246">
        <v>5100</v>
      </c>
      <c r="H25" s="246">
        <v>22500</v>
      </c>
      <c r="I25" s="246">
        <v>22500</v>
      </c>
      <c r="J25" s="247">
        <v>19800</v>
      </c>
      <c r="K25" s="247">
        <v>16200</v>
      </c>
      <c r="L25" s="247">
        <v>10800</v>
      </c>
      <c r="M25" s="247">
        <v>19800</v>
      </c>
      <c r="N25" s="247">
        <v>16200</v>
      </c>
      <c r="O25" s="247">
        <v>10800</v>
      </c>
      <c r="P25" s="247"/>
      <c r="Q25" s="247"/>
      <c r="R25" s="247"/>
      <c r="S25" s="247" t="s">
        <v>1923</v>
      </c>
      <c r="T25" s="892" t="s">
        <v>1940</v>
      </c>
      <c r="U25" s="229"/>
    </row>
    <row r="26" spans="1:21" s="223" customFormat="1" ht="54" x14ac:dyDescent="0.3">
      <c r="A26" s="232"/>
      <c r="B26" s="232"/>
      <c r="C26" s="232" t="s">
        <v>369</v>
      </c>
      <c r="D26" s="888" t="s">
        <v>370</v>
      </c>
      <c r="E26" s="232" t="s">
        <v>371</v>
      </c>
      <c r="F26" s="232" t="s">
        <v>330</v>
      </c>
      <c r="G26" s="246">
        <v>6000</v>
      </c>
      <c r="H26" s="246">
        <v>30000</v>
      </c>
      <c r="I26" s="246">
        <v>30000</v>
      </c>
      <c r="J26" s="247">
        <v>26400</v>
      </c>
      <c r="K26" s="247">
        <v>21600</v>
      </c>
      <c r="L26" s="247">
        <v>14400</v>
      </c>
      <c r="M26" s="247">
        <v>26400</v>
      </c>
      <c r="N26" s="247">
        <v>21600</v>
      </c>
      <c r="O26" s="247">
        <v>14400</v>
      </c>
      <c r="P26" s="247"/>
      <c r="Q26" s="247"/>
      <c r="R26" s="247"/>
      <c r="S26" s="247" t="s">
        <v>1923</v>
      </c>
      <c r="T26" s="892" t="s">
        <v>1941</v>
      </c>
      <c r="U26" s="229"/>
    </row>
    <row r="27" spans="1:21" s="223" customFormat="1" ht="54" x14ac:dyDescent="0.3">
      <c r="A27" s="232"/>
      <c r="B27" s="232"/>
      <c r="C27" s="232" t="s">
        <v>372</v>
      </c>
      <c r="D27" s="888" t="s">
        <v>373</v>
      </c>
      <c r="E27" s="232" t="s">
        <v>374</v>
      </c>
      <c r="F27" s="232" t="s">
        <v>330</v>
      </c>
      <c r="G27" s="246">
        <v>2880</v>
      </c>
      <c r="H27" s="246">
        <v>13680</v>
      </c>
      <c r="I27" s="246">
        <v>13680</v>
      </c>
      <c r="J27" s="246">
        <v>13680</v>
      </c>
      <c r="K27" s="246">
        <v>13680</v>
      </c>
      <c r="L27" s="246">
        <v>13680</v>
      </c>
      <c r="M27" s="246">
        <v>13680</v>
      </c>
      <c r="N27" s="246">
        <v>13680</v>
      </c>
      <c r="O27" s="246">
        <v>13680</v>
      </c>
      <c r="P27" s="247"/>
      <c r="Q27" s="247"/>
      <c r="R27" s="247"/>
      <c r="S27" s="247" t="s">
        <v>1923</v>
      </c>
      <c r="T27" s="892" t="s">
        <v>1938</v>
      </c>
      <c r="U27" s="229"/>
    </row>
    <row r="28" spans="1:21" s="223" customFormat="1" ht="54" x14ac:dyDescent="0.3">
      <c r="A28" s="232"/>
      <c r="B28" s="232"/>
      <c r="C28" s="232" t="s">
        <v>375</v>
      </c>
      <c r="D28" s="888" t="s">
        <v>376</v>
      </c>
      <c r="E28" s="232" t="s">
        <v>377</v>
      </c>
      <c r="F28" s="232" t="s">
        <v>330</v>
      </c>
      <c r="G28" s="246">
        <v>1620</v>
      </c>
      <c r="H28" s="246">
        <v>10080</v>
      </c>
      <c r="I28" s="246">
        <v>10080</v>
      </c>
      <c r="J28" s="246">
        <v>10080</v>
      </c>
      <c r="K28" s="246">
        <v>10080</v>
      </c>
      <c r="L28" s="246">
        <v>10080</v>
      </c>
      <c r="M28" s="246">
        <v>10080</v>
      </c>
      <c r="N28" s="246">
        <v>10080</v>
      </c>
      <c r="O28" s="246">
        <v>10080</v>
      </c>
      <c r="P28" s="247"/>
      <c r="Q28" s="247"/>
      <c r="R28" s="247"/>
      <c r="S28" s="247" t="s">
        <v>1923</v>
      </c>
      <c r="T28" s="892" t="s">
        <v>1938</v>
      </c>
      <c r="U28" s="229"/>
    </row>
    <row r="29" spans="1:21" s="223" customFormat="1" ht="54" x14ac:dyDescent="0.3">
      <c r="A29" s="232"/>
      <c r="B29" s="232"/>
      <c r="C29" s="232" t="s">
        <v>378</v>
      </c>
      <c r="D29" s="888" t="s">
        <v>379</v>
      </c>
      <c r="E29" s="232" t="s">
        <v>380</v>
      </c>
      <c r="F29" s="232" t="s">
        <v>381</v>
      </c>
      <c r="G29" s="246">
        <v>25200</v>
      </c>
      <c r="H29" s="246">
        <v>206107.1</v>
      </c>
      <c r="I29" s="246">
        <v>206107.1</v>
      </c>
      <c r="J29" s="247">
        <v>1784156.7</v>
      </c>
      <c r="K29" s="247">
        <v>2058245.79</v>
      </c>
      <c r="L29" s="246">
        <v>247000</v>
      </c>
      <c r="M29" s="246">
        <v>1784156.7</v>
      </c>
      <c r="N29" s="246">
        <v>2058245.79</v>
      </c>
      <c r="O29" s="249">
        <v>247000</v>
      </c>
      <c r="P29" s="247"/>
      <c r="Q29" s="247"/>
      <c r="R29" s="247"/>
      <c r="S29" s="247" t="s">
        <v>134</v>
      </c>
      <c r="T29" s="893" t="s">
        <v>1942</v>
      </c>
      <c r="U29" s="229"/>
    </row>
    <row r="30" spans="1:21" s="223" customFormat="1" ht="83.4" customHeight="1" x14ac:dyDescent="0.3">
      <c r="A30" s="232"/>
      <c r="B30" s="232"/>
      <c r="C30" s="232" t="s">
        <v>1949</v>
      </c>
      <c r="D30" s="888" t="s">
        <v>1943</v>
      </c>
      <c r="E30" s="232" t="s">
        <v>1944</v>
      </c>
      <c r="F30" s="232" t="s">
        <v>343</v>
      </c>
      <c r="G30" s="246"/>
      <c r="H30" s="246"/>
      <c r="I30" s="246"/>
      <c r="J30" s="246"/>
      <c r="K30" s="246"/>
      <c r="L30" s="246"/>
      <c r="M30" s="1020">
        <v>815000</v>
      </c>
      <c r="N30" s="1020">
        <v>1059500</v>
      </c>
      <c r="O30" s="1020">
        <v>1059500</v>
      </c>
      <c r="P30" s="246"/>
      <c r="Q30" s="246"/>
      <c r="R30" s="246"/>
      <c r="S30" s="247" t="s">
        <v>1923</v>
      </c>
      <c r="T30" s="1021" t="s">
        <v>1945</v>
      </c>
      <c r="U30" s="229"/>
    </row>
    <row r="31" spans="1:21" s="223" customFormat="1" ht="32.4" x14ac:dyDescent="0.3">
      <c r="A31" s="232"/>
      <c r="B31" s="232"/>
      <c r="C31" s="232" t="s">
        <v>1950</v>
      </c>
      <c r="D31" s="1022" t="s">
        <v>358</v>
      </c>
      <c r="E31" s="1019" t="s">
        <v>359</v>
      </c>
      <c r="F31" s="232" t="s">
        <v>330</v>
      </c>
      <c r="G31" s="246"/>
      <c r="H31" s="246"/>
      <c r="I31" s="246"/>
      <c r="J31" s="246"/>
      <c r="K31" s="246"/>
      <c r="L31" s="246"/>
      <c r="M31" s="1023">
        <v>1333440</v>
      </c>
      <c r="N31" s="1023">
        <v>1333440</v>
      </c>
      <c r="O31" s="1023">
        <v>1333440</v>
      </c>
      <c r="P31" s="246"/>
      <c r="Q31" s="246"/>
      <c r="R31" s="246"/>
      <c r="S31" s="247" t="s">
        <v>1923</v>
      </c>
      <c r="T31" s="893" t="s">
        <v>1946</v>
      </c>
      <c r="U31" s="229"/>
    </row>
    <row r="32" spans="1:21" s="229" customFormat="1" ht="32.4" x14ac:dyDescent="0.3">
      <c r="A32" s="232"/>
      <c r="B32" s="232"/>
      <c r="C32" s="232" t="s">
        <v>1950</v>
      </c>
      <c r="D32" s="888" t="s">
        <v>1947</v>
      </c>
      <c r="E32" s="232" t="s">
        <v>1948</v>
      </c>
      <c r="F32" s="232" t="s">
        <v>343</v>
      </c>
      <c r="G32" s="246"/>
      <c r="H32" s="246"/>
      <c r="I32" s="246"/>
      <c r="J32" s="247"/>
      <c r="K32" s="247"/>
      <c r="L32" s="246"/>
      <c r="M32" s="1023">
        <v>73237.3</v>
      </c>
      <c r="N32" s="1023">
        <v>73237.3</v>
      </c>
      <c r="O32" s="1023">
        <v>73237.3</v>
      </c>
      <c r="P32" s="247"/>
      <c r="Q32" s="247"/>
      <c r="R32" s="246"/>
      <c r="S32" s="247" t="s">
        <v>1923</v>
      </c>
      <c r="T32" s="893" t="s">
        <v>1946</v>
      </c>
    </row>
    <row r="33" spans="1:23" s="225" customFormat="1" ht="34.200000000000003" x14ac:dyDescent="0.3">
      <c r="A33" s="251"/>
      <c r="B33" s="251" t="s">
        <v>382</v>
      </c>
      <c r="C33" s="251"/>
      <c r="D33" s="899" t="s">
        <v>383</v>
      </c>
      <c r="E33" s="251" t="s">
        <v>384</v>
      </c>
      <c r="F33" s="251" t="s">
        <v>385</v>
      </c>
      <c r="G33" s="245">
        <f t="shared" ref="G33:O33" si="4">SUM(G34:G34)</f>
        <v>9367248.4299999997</v>
      </c>
      <c r="H33" s="245">
        <f t="shared" si="4"/>
        <v>9600000</v>
      </c>
      <c r="I33" s="245">
        <f t="shared" si="4"/>
        <v>9600000</v>
      </c>
      <c r="J33" s="245">
        <f t="shared" si="4"/>
        <v>10619496</v>
      </c>
      <c r="K33" s="245">
        <f t="shared" si="4"/>
        <v>10619496</v>
      </c>
      <c r="L33" s="245">
        <f t="shared" si="4"/>
        <v>10619496</v>
      </c>
      <c r="M33" s="245">
        <f t="shared" si="4"/>
        <v>11209176</v>
      </c>
      <c r="N33" s="245">
        <f t="shared" si="4"/>
        <v>11209176</v>
      </c>
      <c r="O33" s="245">
        <f t="shared" si="4"/>
        <v>11209176</v>
      </c>
      <c r="P33" s="245">
        <f>P34</f>
        <v>0</v>
      </c>
      <c r="Q33" s="245">
        <f t="shared" ref="Q33:R33" si="5">Q34</f>
        <v>0</v>
      </c>
      <c r="R33" s="245">
        <f t="shared" si="5"/>
        <v>0</v>
      </c>
      <c r="S33" s="245" t="s">
        <v>134</v>
      </c>
      <c r="T33" s="1024"/>
      <c r="U33" s="1025"/>
    </row>
    <row r="34" spans="1:23" s="223" customFormat="1" ht="361.2" x14ac:dyDescent="0.3">
      <c r="A34" s="974"/>
      <c r="B34" s="974"/>
      <c r="C34" s="232" t="s">
        <v>386</v>
      </c>
      <c r="D34" s="1026" t="s">
        <v>387</v>
      </c>
      <c r="E34" s="974" t="s">
        <v>388</v>
      </c>
      <c r="F34" s="974" t="s">
        <v>330</v>
      </c>
      <c r="G34" s="246">
        <v>9367248.4299999997</v>
      </c>
      <c r="H34" s="246">
        <v>9600000</v>
      </c>
      <c r="I34" s="246">
        <v>9600000</v>
      </c>
      <c r="J34" s="246">
        <v>10619496</v>
      </c>
      <c r="K34" s="246">
        <v>10619496</v>
      </c>
      <c r="L34" s="246">
        <v>10619496</v>
      </c>
      <c r="M34" s="246">
        <f>J34+589680</f>
        <v>11209176</v>
      </c>
      <c r="N34" s="246">
        <f>K34+589680</f>
        <v>11209176</v>
      </c>
      <c r="O34" s="246">
        <f>L34+589680</f>
        <v>11209176</v>
      </c>
      <c r="P34" s="246"/>
      <c r="Q34" s="246"/>
      <c r="R34" s="246"/>
      <c r="S34" s="974" t="s">
        <v>134</v>
      </c>
      <c r="T34" s="905" t="s">
        <v>2123</v>
      </c>
      <c r="U34" s="229"/>
    </row>
    <row r="35" spans="1:23" s="225" customFormat="1" ht="57" x14ac:dyDescent="0.3">
      <c r="A35" s="251"/>
      <c r="B35" s="251" t="s">
        <v>389</v>
      </c>
      <c r="C35" s="251"/>
      <c r="D35" s="899" t="s">
        <v>390</v>
      </c>
      <c r="E35" s="251" t="s">
        <v>391</v>
      </c>
      <c r="F35" s="251" t="s">
        <v>392</v>
      </c>
      <c r="G35" s="245">
        <f>G36+G37+G38+G39+G40+G41+G42</f>
        <v>3751650.52</v>
      </c>
      <c r="H35" s="245">
        <f t="shared" ref="H35:O35" si="6">H36+H37+H38+H39+H40+H41+H42</f>
        <v>5736910</v>
      </c>
      <c r="I35" s="245">
        <f t="shared" si="6"/>
        <v>5736910</v>
      </c>
      <c r="J35" s="245">
        <f t="shared" si="6"/>
        <v>7410440.3279999997</v>
      </c>
      <c r="K35" s="245">
        <f t="shared" si="6"/>
        <v>8688954.0549999997</v>
      </c>
      <c r="L35" s="245">
        <f t="shared" si="6"/>
        <v>12510040.6</v>
      </c>
      <c r="M35" s="245">
        <f t="shared" si="6"/>
        <v>7556842.068</v>
      </c>
      <c r="N35" s="245">
        <f t="shared" si="6"/>
        <v>8905606.0749999993</v>
      </c>
      <c r="O35" s="245">
        <f t="shared" si="6"/>
        <v>12775168.9</v>
      </c>
      <c r="P35" s="245"/>
      <c r="Q35" s="245"/>
      <c r="R35" s="245"/>
      <c r="S35" s="245">
        <f>N35-N42</f>
        <v>8777016.9550000001</v>
      </c>
      <c r="T35" s="1024"/>
      <c r="U35" s="229"/>
      <c r="V35" s="223"/>
      <c r="W35" s="223"/>
    </row>
    <row r="36" spans="1:23" s="223" customFormat="1" ht="43.2" x14ac:dyDescent="0.3">
      <c r="A36" s="232"/>
      <c r="B36" s="232"/>
      <c r="C36" s="232" t="s">
        <v>393</v>
      </c>
      <c r="D36" s="888" t="s">
        <v>394</v>
      </c>
      <c r="E36" s="232" t="s">
        <v>395</v>
      </c>
      <c r="F36" s="232" t="s">
        <v>343</v>
      </c>
      <c r="G36" s="246">
        <v>3243987.07</v>
      </c>
      <c r="H36" s="246">
        <v>3808625.2</v>
      </c>
      <c r="I36" s="246">
        <v>3808625.2</v>
      </c>
      <c r="J36" s="246">
        <v>4302506.7</v>
      </c>
      <c r="K36" s="246">
        <v>4302506.7</v>
      </c>
      <c r="L36" s="246">
        <v>4302506.7</v>
      </c>
      <c r="M36" s="246">
        <v>4302506.7</v>
      </c>
      <c r="N36" s="246">
        <v>4302506.7</v>
      </c>
      <c r="O36" s="246">
        <v>4302506.7</v>
      </c>
      <c r="P36" s="246"/>
      <c r="Q36" s="246"/>
      <c r="R36" s="246"/>
      <c r="S36" s="247" t="s">
        <v>1923</v>
      </c>
      <c r="T36" s="905" t="s">
        <v>2035</v>
      </c>
      <c r="U36" s="229"/>
    </row>
    <row r="37" spans="1:23" s="223" customFormat="1" ht="75.599999999999994" x14ac:dyDescent="0.3">
      <c r="A37" s="232"/>
      <c r="B37" s="232"/>
      <c r="C37" s="232" t="s">
        <v>396</v>
      </c>
      <c r="D37" s="888" t="s">
        <v>397</v>
      </c>
      <c r="E37" s="232" t="s">
        <v>398</v>
      </c>
      <c r="F37" s="232" t="s">
        <v>343</v>
      </c>
      <c r="G37" s="246">
        <v>239581.64</v>
      </c>
      <c r="H37" s="246">
        <v>265574.40000000002</v>
      </c>
      <c r="I37" s="246">
        <v>265574.40000000002</v>
      </c>
      <c r="J37" s="903">
        <v>491275.2</v>
      </c>
      <c r="K37" s="903">
        <v>1684280.8</v>
      </c>
      <c r="L37" s="903">
        <v>1999032.7</v>
      </c>
      <c r="M37" s="903">
        <v>491275.2</v>
      </c>
      <c r="N37" s="903">
        <v>1684280.8</v>
      </c>
      <c r="O37" s="903">
        <v>1999032.7</v>
      </c>
      <c r="P37" s="246"/>
      <c r="Q37" s="246"/>
      <c r="R37" s="246"/>
      <c r="S37" s="247" t="s">
        <v>1923</v>
      </c>
      <c r="T37" s="893" t="s">
        <v>2037</v>
      </c>
      <c r="U37" s="229"/>
    </row>
    <row r="38" spans="1:23" s="223" customFormat="1" ht="54" x14ac:dyDescent="0.3">
      <c r="A38" s="232"/>
      <c r="B38" s="232"/>
      <c r="C38" s="232" t="s">
        <v>399</v>
      </c>
      <c r="D38" s="888" t="s">
        <v>400</v>
      </c>
      <c r="E38" s="232" t="s">
        <v>401</v>
      </c>
      <c r="F38" s="232" t="s">
        <v>343</v>
      </c>
      <c r="G38" s="246">
        <v>136264.63</v>
      </c>
      <c r="H38" s="246">
        <v>141476.1</v>
      </c>
      <c r="I38" s="246">
        <v>141476.1</v>
      </c>
      <c r="J38" s="903">
        <f>I38+37236</f>
        <v>178712.1</v>
      </c>
      <c r="K38" s="903">
        <f>I38+173517</f>
        <v>314993.09999999998</v>
      </c>
      <c r="L38" s="903">
        <f>I38+201972</f>
        <v>343448.1</v>
      </c>
      <c r="M38" s="903">
        <v>228672</v>
      </c>
      <c r="N38" s="903">
        <v>403056</v>
      </c>
      <c r="O38" s="903">
        <v>447840</v>
      </c>
      <c r="P38" s="246"/>
      <c r="Q38" s="246"/>
      <c r="R38" s="246"/>
      <c r="S38" s="247" t="s">
        <v>1923</v>
      </c>
      <c r="T38" s="893" t="s">
        <v>2036</v>
      </c>
      <c r="U38" s="229"/>
    </row>
    <row r="39" spans="1:23" s="223" customFormat="1" ht="43.2" x14ac:dyDescent="0.3">
      <c r="A39" s="232"/>
      <c r="B39" s="232"/>
      <c r="C39" s="232" t="s">
        <v>402</v>
      </c>
      <c r="D39" s="888" t="s">
        <v>403</v>
      </c>
      <c r="E39" s="232" t="s">
        <v>404</v>
      </c>
      <c r="F39" s="232" t="s">
        <v>330</v>
      </c>
      <c r="G39" s="246">
        <v>2776.29</v>
      </c>
      <c r="H39" s="246">
        <v>2000</v>
      </c>
      <c r="I39" s="246">
        <v>2000</v>
      </c>
      <c r="J39" s="903">
        <v>3000</v>
      </c>
      <c r="K39" s="903">
        <v>3000</v>
      </c>
      <c r="L39" s="903">
        <v>3000</v>
      </c>
      <c r="M39" s="903">
        <v>3000</v>
      </c>
      <c r="N39" s="903">
        <v>3000</v>
      </c>
      <c r="O39" s="903">
        <v>3000</v>
      </c>
      <c r="P39" s="246"/>
      <c r="Q39" s="246"/>
      <c r="R39" s="246"/>
      <c r="S39" s="247" t="s">
        <v>2032</v>
      </c>
      <c r="T39" s="905" t="s">
        <v>1907</v>
      </c>
      <c r="U39" s="229"/>
    </row>
    <row r="40" spans="1:23" s="223" customFormat="1" ht="54" x14ac:dyDescent="0.3">
      <c r="A40" s="232"/>
      <c r="B40" s="232"/>
      <c r="C40" s="232" t="s">
        <v>405</v>
      </c>
      <c r="D40" s="888" t="s">
        <v>406</v>
      </c>
      <c r="E40" s="232" t="s">
        <v>407</v>
      </c>
      <c r="F40" s="232" t="s">
        <v>330</v>
      </c>
      <c r="G40" s="246">
        <v>19938.580000000002</v>
      </c>
      <c r="H40" s="246">
        <v>20000</v>
      </c>
      <c r="I40" s="246">
        <v>20000</v>
      </c>
      <c r="J40" s="903">
        <v>20000</v>
      </c>
      <c r="K40" s="903">
        <v>20000</v>
      </c>
      <c r="L40" s="903">
        <v>20000</v>
      </c>
      <c r="M40" s="903">
        <v>20000</v>
      </c>
      <c r="N40" s="903">
        <v>20000</v>
      </c>
      <c r="O40" s="903">
        <v>20000</v>
      </c>
      <c r="P40" s="246"/>
      <c r="Q40" s="246"/>
      <c r="R40" s="246"/>
      <c r="S40" s="246" t="s">
        <v>134</v>
      </c>
      <c r="T40" s="893"/>
      <c r="U40" s="229"/>
    </row>
    <row r="41" spans="1:23" s="226" customFormat="1" ht="65.400000000000006" thickBot="1" x14ac:dyDescent="0.35">
      <c r="A41" s="232"/>
      <c r="B41" s="232"/>
      <c r="C41" s="232" t="s">
        <v>408</v>
      </c>
      <c r="D41" s="888" t="s">
        <v>409</v>
      </c>
      <c r="E41" s="232" t="s">
        <v>410</v>
      </c>
      <c r="F41" s="232" t="s">
        <v>381</v>
      </c>
      <c r="G41" s="246">
        <v>109102.31</v>
      </c>
      <c r="H41" s="246">
        <v>1499234.3</v>
      </c>
      <c r="I41" s="246">
        <v>1499234.3</v>
      </c>
      <c r="J41" s="246">
        <v>2414946.3279999997</v>
      </c>
      <c r="K41" s="246">
        <v>2364173.4550000001</v>
      </c>
      <c r="L41" s="246">
        <v>5842053.0999999996</v>
      </c>
      <c r="M41" s="246">
        <v>2414946.3279999997</v>
      </c>
      <c r="N41" s="246">
        <v>2364173.4550000001</v>
      </c>
      <c r="O41" s="246">
        <v>5842053.0999999996</v>
      </c>
      <c r="P41" s="232"/>
      <c r="Q41" s="232"/>
      <c r="R41" s="232"/>
      <c r="S41" s="247" t="s">
        <v>1923</v>
      </c>
      <c r="T41" s="888"/>
      <c r="U41" s="1027"/>
    </row>
    <row r="42" spans="1:23" s="223" customFormat="1" ht="54.6" thickBot="1" x14ac:dyDescent="0.35">
      <c r="A42" s="232"/>
      <c r="B42" s="232"/>
      <c r="C42" s="232" t="s">
        <v>2038</v>
      </c>
      <c r="D42" s="888" t="s">
        <v>2039</v>
      </c>
      <c r="E42" s="232" t="s">
        <v>2040</v>
      </c>
      <c r="F42" s="232" t="s">
        <v>343</v>
      </c>
      <c r="G42" s="246"/>
      <c r="H42" s="246"/>
      <c r="I42" s="246"/>
      <c r="J42" s="903"/>
      <c r="K42" s="903"/>
      <c r="L42" s="903"/>
      <c r="M42" s="1028">
        <v>96441.84</v>
      </c>
      <c r="N42" s="1028">
        <v>128589.12000000001</v>
      </c>
      <c r="O42" s="1028">
        <v>160736.4</v>
      </c>
      <c r="P42" s="246"/>
      <c r="Q42" s="246"/>
      <c r="R42" s="246"/>
      <c r="S42" s="247" t="s">
        <v>1923</v>
      </c>
      <c r="T42" s="905" t="s">
        <v>2122</v>
      </c>
      <c r="U42" s="229"/>
    </row>
    <row r="43" spans="1:23" s="225" customFormat="1" ht="34.200000000000003" x14ac:dyDescent="0.3">
      <c r="A43" s="251"/>
      <c r="B43" s="251" t="s">
        <v>411</v>
      </c>
      <c r="C43" s="251"/>
      <c r="D43" s="899" t="s">
        <v>412</v>
      </c>
      <c r="E43" s="251" t="s">
        <v>413</v>
      </c>
      <c r="F43" s="251" t="s">
        <v>414</v>
      </c>
      <c r="G43" s="245">
        <f>SUM(G44:G49)</f>
        <v>74270388.609999999</v>
      </c>
      <c r="H43" s="245">
        <f t="shared" ref="H43" si="7">SUM(H44:H49)</f>
        <v>83042759.299999997</v>
      </c>
      <c r="I43" s="245">
        <f t="shared" ref="I43:O43" si="8">SUM(I44:I49)</f>
        <v>83042759.299999997</v>
      </c>
      <c r="J43" s="245">
        <f t="shared" si="8"/>
        <v>85585160</v>
      </c>
      <c r="K43" s="245">
        <f t="shared" si="8"/>
        <v>88152660</v>
      </c>
      <c r="L43" s="245">
        <f t="shared" si="8"/>
        <v>88148460</v>
      </c>
      <c r="M43" s="245">
        <f t="shared" si="8"/>
        <v>85585160</v>
      </c>
      <c r="N43" s="245">
        <f t="shared" si="8"/>
        <v>88152660</v>
      </c>
      <c r="O43" s="245">
        <f t="shared" si="8"/>
        <v>88148460</v>
      </c>
      <c r="P43" s="245"/>
      <c r="Q43" s="245"/>
      <c r="R43" s="245"/>
      <c r="S43" s="245"/>
      <c r="T43" s="1024"/>
      <c r="U43" s="234"/>
    </row>
    <row r="44" spans="1:23" s="223" customFormat="1" ht="21.6" x14ac:dyDescent="0.3">
      <c r="A44" s="232"/>
      <c r="B44" s="232"/>
      <c r="C44" s="232" t="s">
        <v>415</v>
      </c>
      <c r="D44" s="888" t="s">
        <v>416</v>
      </c>
      <c r="E44" s="232" t="s">
        <v>417</v>
      </c>
      <c r="F44" s="232" t="s">
        <v>343</v>
      </c>
      <c r="G44" s="246">
        <v>511.4</v>
      </c>
      <c r="H44" s="246">
        <v>710</v>
      </c>
      <c r="I44" s="246">
        <v>710</v>
      </c>
      <c r="J44" s="247"/>
      <c r="K44" s="247"/>
      <c r="L44" s="246"/>
      <c r="M44" s="247"/>
      <c r="N44" s="247"/>
      <c r="O44" s="247"/>
      <c r="P44" s="247"/>
      <c r="Q44" s="247"/>
      <c r="R44" s="247"/>
      <c r="S44" s="247"/>
      <c r="T44" s="893"/>
      <c r="U44" s="229"/>
    </row>
    <row r="45" spans="1:23" s="223" customFormat="1" ht="21.6" x14ac:dyDescent="0.3">
      <c r="A45" s="232"/>
      <c r="B45" s="232"/>
      <c r="C45" s="232" t="s">
        <v>418</v>
      </c>
      <c r="D45" s="888" t="s">
        <v>419</v>
      </c>
      <c r="E45" s="232" t="s">
        <v>419</v>
      </c>
      <c r="F45" s="232" t="s">
        <v>330</v>
      </c>
      <c r="G45" s="246">
        <v>28038384.18</v>
      </c>
      <c r="H45" s="246">
        <v>28845168</v>
      </c>
      <c r="I45" s="246">
        <v>28845168</v>
      </c>
      <c r="J45" s="247">
        <v>28543560</v>
      </c>
      <c r="K45" s="247">
        <v>28543560</v>
      </c>
      <c r="L45" s="246">
        <v>28543560</v>
      </c>
      <c r="M45" s="247">
        <v>28543560</v>
      </c>
      <c r="N45" s="247">
        <v>28543560</v>
      </c>
      <c r="O45" s="247">
        <v>28543560</v>
      </c>
      <c r="P45" s="247"/>
      <c r="Q45" s="247"/>
      <c r="R45" s="247"/>
      <c r="S45" s="247"/>
      <c r="T45" s="888"/>
      <c r="U45" s="229"/>
    </row>
    <row r="46" spans="1:23" s="223" customFormat="1" ht="21.6" x14ac:dyDescent="0.3">
      <c r="A46" s="232"/>
      <c r="B46" s="232"/>
      <c r="C46" s="232" t="s">
        <v>420</v>
      </c>
      <c r="D46" s="888" t="s">
        <v>421</v>
      </c>
      <c r="E46" s="232" t="s">
        <v>422</v>
      </c>
      <c r="F46" s="232" t="s">
        <v>330</v>
      </c>
      <c r="G46" s="246">
        <v>18583161.120000001</v>
      </c>
      <c r="H46" s="246">
        <v>18796041.300000001</v>
      </c>
      <c r="I46" s="246">
        <v>18796041.300000001</v>
      </c>
      <c r="J46" s="247">
        <v>17335400</v>
      </c>
      <c r="K46" s="247">
        <v>17250000</v>
      </c>
      <c r="L46" s="246">
        <v>17250000</v>
      </c>
      <c r="M46" s="247">
        <v>17335400</v>
      </c>
      <c r="N46" s="247">
        <v>17250000</v>
      </c>
      <c r="O46" s="247">
        <v>17250000</v>
      </c>
      <c r="P46" s="247"/>
      <c r="Q46" s="247"/>
      <c r="R46" s="247"/>
      <c r="S46" s="247"/>
      <c r="T46" s="888"/>
      <c r="U46" s="229"/>
    </row>
    <row r="47" spans="1:23" s="223" customFormat="1" ht="81.599999999999994" customHeight="1" x14ac:dyDescent="0.3">
      <c r="A47" s="232"/>
      <c r="B47" s="232"/>
      <c r="C47" s="232" t="s">
        <v>423</v>
      </c>
      <c r="D47" s="888" t="s">
        <v>424</v>
      </c>
      <c r="E47" s="232" t="s">
        <v>425</v>
      </c>
      <c r="F47" s="232" t="s">
        <v>330</v>
      </c>
      <c r="G47" s="246">
        <v>2499994.29</v>
      </c>
      <c r="H47" s="246">
        <v>2396300</v>
      </c>
      <c r="I47" s="246">
        <v>2396300</v>
      </c>
      <c r="J47" s="247">
        <v>803600</v>
      </c>
      <c r="K47" s="247">
        <v>6500</v>
      </c>
      <c r="L47" s="246">
        <v>2300</v>
      </c>
      <c r="M47" s="246">
        <v>803600</v>
      </c>
      <c r="N47" s="246">
        <v>6500</v>
      </c>
      <c r="O47" s="249">
        <v>2300</v>
      </c>
      <c r="P47" s="247"/>
      <c r="Q47" s="247"/>
      <c r="R47" s="247"/>
      <c r="S47" s="247" t="s">
        <v>1923</v>
      </c>
      <c r="T47" s="888" t="s">
        <v>1964</v>
      </c>
      <c r="U47" s="229"/>
    </row>
    <row r="48" spans="1:23" s="223" customFormat="1" ht="43.2" x14ac:dyDescent="0.3">
      <c r="A48" s="232"/>
      <c r="B48" s="232"/>
      <c r="C48" s="232" t="s">
        <v>426</v>
      </c>
      <c r="D48" s="888" t="s">
        <v>427</v>
      </c>
      <c r="E48" s="232" t="s">
        <v>428</v>
      </c>
      <c r="F48" s="232" t="s">
        <v>330</v>
      </c>
      <c r="G48" s="246">
        <v>25078587.620000001</v>
      </c>
      <c r="H48" s="246">
        <v>32922000</v>
      </c>
      <c r="I48" s="246">
        <v>32922000</v>
      </c>
      <c r="J48" s="247">
        <v>38820000</v>
      </c>
      <c r="K48" s="247">
        <v>42270000</v>
      </c>
      <c r="L48" s="246">
        <v>42270000</v>
      </c>
      <c r="M48" s="247">
        <v>38820000</v>
      </c>
      <c r="N48" s="247">
        <v>42270000</v>
      </c>
      <c r="O48" s="247">
        <v>42270000</v>
      </c>
      <c r="P48" s="247"/>
      <c r="Q48" s="247"/>
      <c r="R48" s="247"/>
      <c r="S48" s="247"/>
      <c r="T48" s="893"/>
      <c r="U48" s="229"/>
    </row>
    <row r="49" spans="1:22" s="223" customFormat="1" ht="54" x14ac:dyDescent="0.3">
      <c r="A49" s="232"/>
      <c r="B49" s="232"/>
      <c r="C49" s="232" t="s">
        <v>429</v>
      </c>
      <c r="D49" s="888" t="s">
        <v>430</v>
      </c>
      <c r="E49" s="232" t="s">
        <v>431</v>
      </c>
      <c r="F49" s="232" t="s">
        <v>330</v>
      </c>
      <c r="G49" s="246">
        <v>69750</v>
      </c>
      <c r="H49" s="246">
        <v>82540</v>
      </c>
      <c r="I49" s="246">
        <v>82540</v>
      </c>
      <c r="J49" s="247">
        <v>82600</v>
      </c>
      <c r="K49" s="247">
        <v>82600</v>
      </c>
      <c r="L49" s="246">
        <v>82600</v>
      </c>
      <c r="M49" s="247">
        <v>82600</v>
      </c>
      <c r="N49" s="247">
        <v>82600</v>
      </c>
      <c r="O49" s="247">
        <v>82600</v>
      </c>
      <c r="P49" s="247"/>
      <c r="Q49" s="247"/>
      <c r="R49" s="247"/>
      <c r="S49" s="247"/>
      <c r="T49" s="893"/>
      <c r="U49" s="229"/>
    </row>
    <row r="50" spans="1:22" s="225" customFormat="1" ht="45.6" x14ac:dyDescent="0.3">
      <c r="A50" s="251"/>
      <c r="B50" s="251" t="s">
        <v>432</v>
      </c>
      <c r="C50" s="251"/>
      <c r="D50" s="899" t="s">
        <v>433</v>
      </c>
      <c r="E50" s="251" t="s">
        <v>434</v>
      </c>
      <c r="F50" s="251" t="s">
        <v>435</v>
      </c>
      <c r="G50" s="812">
        <f>SUM(G51:G54)</f>
        <v>26085834.98</v>
      </c>
      <c r="H50" s="245">
        <f t="shared" ref="H50:I50" si="9">SUM(H51:H54)</f>
        <v>25987044</v>
      </c>
      <c r="I50" s="245">
        <f t="shared" si="9"/>
        <v>25987044</v>
      </c>
      <c r="J50" s="245">
        <f t="shared" ref="J50:R50" si="10">SUM(J51:J54)</f>
        <v>27859938</v>
      </c>
      <c r="K50" s="245">
        <f t="shared" si="10"/>
        <v>28682838</v>
      </c>
      <c r="L50" s="245">
        <f t="shared" si="10"/>
        <v>29456038</v>
      </c>
      <c r="M50" s="245">
        <f t="shared" si="10"/>
        <v>27859938</v>
      </c>
      <c r="N50" s="245">
        <f t="shared" si="10"/>
        <v>28682838</v>
      </c>
      <c r="O50" s="245">
        <f t="shared" si="10"/>
        <v>29456038</v>
      </c>
      <c r="P50" s="245">
        <f t="shared" si="10"/>
        <v>0</v>
      </c>
      <c r="Q50" s="245">
        <f t="shared" si="10"/>
        <v>0</v>
      </c>
      <c r="R50" s="245">
        <f t="shared" si="10"/>
        <v>0</v>
      </c>
      <c r="S50" s="245"/>
      <c r="T50" s="1024"/>
      <c r="U50" s="234"/>
    </row>
    <row r="51" spans="1:22" s="223" customFormat="1" ht="54" x14ac:dyDescent="0.3">
      <c r="A51" s="232"/>
      <c r="B51" s="232"/>
      <c r="C51" s="232" t="s">
        <v>436</v>
      </c>
      <c r="D51" s="888" t="s">
        <v>437</v>
      </c>
      <c r="E51" s="232" t="s">
        <v>438</v>
      </c>
      <c r="F51" s="232" t="s">
        <v>343</v>
      </c>
      <c r="G51" s="246">
        <v>5235</v>
      </c>
      <c r="H51" s="246">
        <v>3500</v>
      </c>
      <c r="I51" s="246">
        <v>3500</v>
      </c>
      <c r="J51" s="247"/>
      <c r="K51" s="246"/>
      <c r="L51" s="246"/>
      <c r="M51" s="246"/>
      <c r="N51" s="246"/>
      <c r="O51" s="246"/>
      <c r="P51" s="246"/>
      <c r="Q51" s="246"/>
      <c r="R51" s="246"/>
      <c r="S51" s="246"/>
      <c r="T51" s="893"/>
      <c r="U51" s="229"/>
    </row>
    <row r="52" spans="1:22" s="223" customFormat="1" ht="64.8" x14ac:dyDescent="0.3">
      <c r="A52" s="232"/>
      <c r="B52" s="232"/>
      <c r="C52" s="232" t="s">
        <v>439</v>
      </c>
      <c r="D52" s="888" t="s">
        <v>440</v>
      </c>
      <c r="E52" s="232" t="s">
        <v>441</v>
      </c>
      <c r="F52" s="232" t="s">
        <v>330</v>
      </c>
      <c r="G52" s="246">
        <v>6545603.3899999997</v>
      </c>
      <c r="H52" s="246">
        <v>7010400</v>
      </c>
      <c r="I52" s="246">
        <v>7010400</v>
      </c>
      <c r="J52" s="247">
        <v>7224800</v>
      </c>
      <c r="K52" s="246">
        <v>7515900</v>
      </c>
      <c r="L52" s="246">
        <v>7741400</v>
      </c>
      <c r="M52" s="246">
        <v>7224800</v>
      </c>
      <c r="N52" s="246">
        <v>7515900</v>
      </c>
      <c r="O52" s="246">
        <v>7741400</v>
      </c>
      <c r="P52" s="246"/>
      <c r="Q52" s="246"/>
      <c r="R52" s="246"/>
      <c r="S52" s="246"/>
      <c r="T52" s="893"/>
      <c r="U52" s="229"/>
    </row>
    <row r="53" spans="1:22" s="223" customFormat="1" ht="21.6" x14ac:dyDescent="0.3">
      <c r="A53" s="232"/>
      <c r="B53" s="232"/>
      <c r="C53" s="232" t="s">
        <v>442</v>
      </c>
      <c r="D53" s="888" t="s">
        <v>443</v>
      </c>
      <c r="E53" s="232" t="s">
        <v>444</v>
      </c>
      <c r="F53" s="232" t="s">
        <v>330</v>
      </c>
      <c r="G53" s="246">
        <v>19423748.390000001</v>
      </c>
      <c r="H53" s="246">
        <v>18848146</v>
      </c>
      <c r="I53" s="246">
        <v>18848146</v>
      </c>
      <c r="J53" s="247">
        <v>20514400</v>
      </c>
      <c r="K53" s="246">
        <v>21046200</v>
      </c>
      <c r="L53" s="246">
        <v>21593900</v>
      </c>
      <c r="M53" s="246">
        <v>20514400</v>
      </c>
      <c r="N53" s="246">
        <v>21046200</v>
      </c>
      <c r="O53" s="246">
        <v>21593900</v>
      </c>
      <c r="P53" s="246"/>
      <c r="Q53" s="246"/>
      <c r="R53" s="246"/>
      <c r="S53" s="246"/>
      <c r="T53" s="893"/>
      <c r="U53" s="229"/>
    </row>
    <row r="54" spans="1:22" s="227" customFormat="1" ht="75.599999999999994" x14ac:dyDescent="0.3">
      <c r="A54" s="232"/>
      <c r="B54" s="232"/>
      <c r="C54" s="232" t="s">
        <v>445</v>
      </c>
      <c r="D54" s="888" t="s">
        <v>446</v>
      </c>
      <c r="E54" s="232" t="s">
        <v>447</v>
      </c>
      <c r="F54" s="232" t="s">
        <v>330</v>
      </c>
      <c r="G54" s="246">
        <v>111248.2</v>
      </c>
      <c r="H54" s="246">
        <v>124998</v>
      </c>
      <c r="I54" s="246">
        <v>124998</v>
      </c>
      <c r="J54" s="246">
        <v>120738</v>
      </c>
      <c r="K54" s="246">
        <v>120738</v>
      </c>
      <c r="L54" s="246">
        <v>120738</v>
      </c>
      <c r="M54" s="246">
        <v>120738</v>
      </c>
      <c r="N54" s="246">
        <v>120738</v>
      </c>
      <c r="O54" s="246">
        <v>120738</v>
      </c>
      <c r="P54" s="246">
        <f>M54-J54</f>
        <v>0</v>
      </c>
      <c r="Q54" s="246">
        <f>O54-K54</f>
        <v>0</v>
      </c>
      <c r="R54" s="246">
        <f>O54-L54</f>
        <v>0</v>
      </c>
      <c r="S54" s="247" t="s">
        <v>134</v>
      </c>
      <c r="T54" s="893" t="s">
        <v>1906</v>
      </c>
      <c r="U54" s="229"/>
    </row>
    <row r="55" spans="1:22" s="225" customFormat="1" ht="34.200000000000003" x14ac:dyDescent="0.3">
      <c r="A55" s="251"/>
      <c r="B55" s="251" t="s">
        <v>448</v>
      </c>
      <c r="C55" s="251"/>
      <c r="D55" s="899" t="s">
        <v>449</v>
      </c>
      <c r="E55" s="251" t="s">
        <v>450</v>
      </c>
      <c r="F55" s="251" t="s">
        <v>451</v>
      </c>
      <c r="G55" s="812">
        <f>SUM(G56:G63)</f>
        <v>1987930.96</v>
      </c>
      <c r="H55" s="812">
        <f t="shared" ref="H55:L55" si="11">SUM(H56:H63)</f>
        <v>11425977.1</v>
      </c>
      <c r="I55" s="812">
        <f t="shared" si="11"/>
        <v>11425977.1</v>
      </c>
      <c r="J55" s="812">
        <f t="shared" si="11"/>
        <v>6840327</v>
      </c>
      <c r="K55" s="812">
        <f t="shared" si="11"/>
        <v>2175627</v>
      </c>
      <c r="L55" s="812">
        <f t="shared" si="11"/>
        <v>1797727</v>
      </c>
      <c r="M55" s="812">
        <f>M57+M58+M59+M60+M61+M62+M63</f>
        <v>7396850</v>
      </c>
      <c r="N55" s="812">
        <f t="shared" ref="N55:O55" si="12">N57+N58+N59+N60+N61+N62+N63</f>
        <v>2732150</v>
      </c>
      <c r="O55" s="812">
        <f t="shared" si="12"/>
        <v>2354250</v>
      </c>
      <c r="P55" s="245"/>
      <c r="Q55" s="245"/>
      <c r="R55" s="245"/>
      <c r="S55" s="245"/>
      <c r="T55" s="1024"/>
      <c r="U55" s="1025"/>
      <c r="V55" s="228"/>
    </row>
    <row r="56" spans="1:22" s="223" customFormat="1" ht="54" hidden="1" x14ac:dyDescent="0.3">
      <c r="A56" s="232"/>
      <c r="B56" s="232"/>
      <c r="C56" s="232" t="s">
        <v>452</v>
      </c>
      <c r="D56" s="888" t="s">
        <v>453</v>
      </c>
      <c r="E56" s="232" t="s">
        <v>454</v>
      </c>
      <c r="F56" s="232" t="s">
        <v>330</v>
      </c>
      <c r="G56" s="246">
        <v>0</v>
      </c>
      <c r="H56" s="246">
        <v>0</v>
      </c>
      <c r="I56" s="246">
        <v>0</v>
      </c>
      <c r="J56" s="247"/>
      <c r="K56" s="246"/>
      <c r="L56" s="246"/>
      <c r="M56" s="246"/>
      <c r="N56" s="246"/>
      <c r="O56" s="246"/>
      <c r="P56" s="246"/>
      <c r="Q56" s="246"/>
      <c r="R56" s="246"/>
      <c r="S56" s="246"/>
      <c r="T56" s="893"/>
      <c r="U56" s="229"/>
    </row>
    <row r="57" spans="1:22" s="223" customFormat="1" ht="87.6" customHeight="1" x14ac:dyDescent="0.3">
      <c r="A57" s="232"/>
      <c r="B57" s="232"/>
      <c r="C57" s="232" t="s">
        <v>455</v>
      </c>
      <c r="D57" s="232" t="s">
        <v>2005</v>
      </c>
      <c r="E57" s="232" t="s">
        <v>2005</v>
      </c>
      <c r="F57" s="232" t="s">
        <v>330</v>
      </c>
      <c r="G57" s="246">
        <v>97135.4</v>
      </c>
      <c r="H57" s="246">
        <v>370625</v>
      </c>
      <c r="I57" s="246">
        <v>370625</v>
      </c>
      <c r="J57" s="246">
        <v>247400</v>
      </c>
      <c r="K57" s="246">
        <v>247400</v>
      </c>
      <c r="L57" s="246">
        <v>247400</v>
      </c>
      <c r="M57" s="246">
        <v>247400</v>
      </c>
      <c r="N57" s="246">
        <v>247400</v>
      </c>
      <c r="O57" s="246">
        <v>247400</v>
      </c>
      <c r="P57" s="246"/>
      <c r="Q57" s="246"/>
      <c r="R57" s="246"/>
      <c r="S57" s="247" t="s">
        <v>1923</v>
      </c>
      <c r="T57" s="893" t="s">
        <v>2008</v>
      </c>
      <c r="U57" s="229"/>
    </row>
    <row r="58" spans="1:22" s="223" customFormat="1" ht="64.8" x14ac:dyDescent="0.3">
      <c r="A58" s="232"/>
      <c r="B58" s="232"/>
      <c r="C58" s="232" t="s">
        <v>456</v>
      </c>
      <c r="D58" s="888" t="s">
        <v>457</v>
      </c>
      <c r="E58" s="232" t="s">
        <v>458</v>
      </c>
      <c r="F58" s="232" t="s">
        <v>330</v>
      </c>
      <c r="G58" s="246">
        <v>571490.11</v>
      </c>
      <c r="H58" s="246">
        <v>873150</v>
      </c>
      <c r="I58" s="246">
        <v>873150</v>
      </c>
      <c r="J58" s="246">
        <v>873150</v>
      </c>
      <c r="K58" s="246">
        <v>873150</v>
      </c>
      <c r="L58" s="246">
        <v>873150</v>
      </c>
      <c r="M58" s="246">
        <v>873150</v>
      </c>
      <c r="N58" s="246">
        <v>873150</v>
      </c>
      <c r="O58" s="246">
        <v>873150</v>
      </c>
      <c r="P58" s="246"/>
      <c r="Q58" s="246"/>
      <c r="R58" s="246"/>
      <c r="S58" s="247" t="s">
        <v>1923</v>
      </c>
      <c r="T58" s="893" t="s">
        <v>2007</v>
      </c>
      <c r="U58" s="229"/>
    </row>
    <row r="59" spans="1:22" s="229" customFormat="1" ht="64.8" x14ac:dyDescent="0.3">
      <c r="A59" s="232"/>
      <c r="B59" s="232"/>
      <c r="C59" s="232" t="s">
        <v>1612</v>
      </c>
      <c r="D59" s="888" t="s">
        <v>459</v>
      </c>
      <c r="E59" s="232" t="s">
        <v>460</v>
      </c>
      <c r="F59" s="232" t="s">
        <v>330</v>
      </c>
      <c r="G59" s="246">
        <v>1311709.1399999999</v>
      </c>
      <c r="H59" s="246">
        <v>9505025.0999999996</v>
      </c>
      <c r="I59" s="246">
        <v>9505025.0999999996</v>
      </c>
      <c r="J59" s="247">
        <v>5042600</v>
      </c>
      <c r="K59" s="246">
        <v>377900</v>
      </c>
      <c r="L59" s="246">
        <v>0</v>
      </c>
      <c r="M59" s="246">
        <v>5042600</v>
      </c>
      <c r="N59" s="246">
        <v>377900</v>
      </c>
      <c r="O59" s="246">
        <v>0</v>
      </c>
      <c r="P59" s="246"/>
      <c r="Q59" s="246"/>
      <c r="R59" s="246"/>
      <c r="S59" s="247" t="s">
        <v>1923</v>
      </c>
      <c r="T59" s="893" t="s">
        <v>2009</v>
      </c>
    </row>
    <row r="60" spans="1:22" s="223" customFormat="1" ht="103.8" customHeight="1" x14ac:dyDescent="0.3">
      <c r="A60" s="232"/>
      <c r="B60" s="232"/>
      <c r="C60" s="232" t="s">
        <v>1606</v>
      </c>
      <c r="D60" s="888" t="s">
        <v>461</v>
      </c>
      <c r="E60" s="232" t="s">
        <v>462</v>
      </c>
      <c r="F60" s="232" t="s">
        <v>330</v>
      </c>
      <c r="G60" s="246">
        <v>7596.31</v>
      </c>
      <c r="H60" s="246">
        <v>411695</v>
      </c>
      <c r="I60" s="246">
        <v>411695</v>
      </c>
      <c r="J60" s="247">
        <v>411695</v>
      </c>
      <c r="K60" s="246">
        <v>411695</v>
      </c>
      <c r="L60" s="246">
        <v>411695</v>
      </c>
      <c r="M60" s="246">
        <f>I60+181905</f>
        <v>593600</v>
      </c>
      <c r="N60" s="246">
        <f>J60+181905</f>
        <v>593600</v>
      </c>
      <c r="O60" s="246">
        <f>K60+181905</f>
        <v>593600</v>
      </c>
      <c r="P60" s="246"/>
      <c r="Q60" s="246"/>
      <c r="R60" s="246"/>
      <c r="S60" s="247" t="s">
        <v>1923</v>
      </c>
      <c r="T60" s="893" t="s">
        <v>2010</v>
      </c>
      <c r="U60" s="1029"/>
    </row>
    <row r="61" spans="1:22" s="229" customFormat="1" ht="136.80000000000001" customHeight="1" x14ac:dyDescent="0.3">
      <c r="A61" s="232"/>
      <c r="B61" s="232"/>
      <c r="C61" s="232" t="s">
        <v>1611</v>
      </c>
      <c r="D61" s="888" t="s">
        <v>463</v>
      </c>
      <c r="E61" s="232" t="s">
        <v>464</v>
      </c>
      <c r="F61" s="232" t="s">
        <v>330</v>
      </c>
      <c r="G61" s="246">
        <v>0</v>
      </c>
      <c r="H61" s="246">
        <v>265482</v>
      </c>
      <c r="I61" s="246">
        <v>265482</v>
      </c>
      <c r="J61" s="247">
        <v>265482</v>
      </c>
      <c r="K61" s="246">
        <v>265482</v>
      </c>
      <c r="L61" s="246">
        <v>265482</v>
      </c>
      <c r="M61" s="246">
        <f>J61+72618</f>
        <v>338100</v>
      </c>
      <c r="N61" s="246">
        <f>K61+72618</f>
        <v>338100</v>
      </c>
      <c r="O61" s="246">
        <f>L61+72618</f>
        <v>338100</v>
      </c>
      <c r="P61" s="246"/>
      <c r="Q61" s="246"/>
      <c r="R61" s="246"/>
      <c r="S61" s="247" t="s">
        <v>1923</v>
      </c>
      <c r="T61" s="893" t="s">
        <v>2018</v>
      </c>
    </row>
    <row r="62" spans="1:22" s="223" customFormat="1" ht="75.599999999999994" x14ac:dyDescent="0.3">
      <c r="A62" s="232"/>
      <c r="B62" s="232"/>
      <c r="C62" s="232" t="s">
        <v>2011</v>
      </c>
      <c r="D62" s="888" t="s">
        <v>2015</v>
      </c>
      <c r="E62" s="232" t="s">
        <v>2016</v>
      </c>
      <c r="F62" s="232" t="s">
        <v>330</v>
      </c>
      <c r="G62" s="232"/>
      <c r="H62" s="232"/>
      <c r="I62" s="232"/>
      <c r="J62" s="232"/>
      <c r="K62" s="232"/>
      <c r="L62" s="232"/>
      <c r="M62" s="246">
        <v>222000</v>
      </c>
      <c r="N62" s="246">
        <v>222000</v>
      </c>
      <c r="O62" s="246">
        <v>222000</v>
      </c>
      <c r="P62" s="246"/>
      <c r="Q62" s="246"/>
      <c r="R62" s="246"/>
      <c r="S62" s="247" t="s">
        <v>1923</v>
      </c>
      <c r="T62" s="893" t="s">
        <v>2017</v>
      </c>
      <c r="U62" s="1029"/>
    </row>
    <row r="63" spans="1:22" s="229" customFormat="1" ht="86.4" x14ac:dyDescent="0.3">
      <c r="A63" s="232"/>
      <c r="B63" s="232"/>
      <c r="C63" s="232" t="s">
        <v>2011</v>
      </c>
      <c r="D63" s="888" t="s">
        <v>2012</v>
      </c>
      <c r="E63" s="232" t="s">
        <v>2013</v>
      </c>
      <c r="F63" s="232" t="s">
        <v>330</v>
      </c>
      <c r="G63" s="232"/>
      <c r="H63" s="232"/>
      <c r="I63" s="232"/>
      <c r="J63" s="232"/>
      <c r="K63" s="232"/>
      <c r="L63" s="232"/>
      <c r="M63" s="246">
        <v>80000</v>
      </c>
      <c r="N63" s="246">
        <v>80000</v>
      </c>
      <c r="O63" s="246">
        <v>80000</v>
      </c>
      <c r="P63" s="246"/>
      <c r="Q63" s="246"/>
      <c r="R63" s="246"/>
      <c r="S63" s="247" t="s">
        <v>1923</v>
      </c>
      <c r="T63" s="893" t="s">
        <v>2014</v>
      </c>
    </row>
    <row r="64" spans="1:22" s="225" customFormat="1" ht="68.400000000000006" x14ac:dyDescent="0.3">
      <c r="A64" s="251"/>
      <c r="B64" s="251" t="s">
        <v>465</v>
      </c>
      <c r="C64" s="251"/>
      <c r="D64" s="899" t="s">
        <v>466</v>
      </c>
      <c r="E64" s="251" t="s">
        <v>467</v>
      </c>
      <c r="F64" s="251" t="s">
        <v>468</v>
      </c>
      <c r="G64" s="245">
        <f>SUM(G65:G72)</f>
        <v>12893670.799999999</v>
      </c>
      <c r="H64" s="245">
        <f t="shared" ref="H64:O64" si="13">SUM(H65:H72)</f>
        <v>15625389</v>
      </c>
      <c r="I64" s="245">
        <f t="shared" si="13"/>
        <v>15625389</v>
      </c>
      <c r="J64" s="245">
        <f t="shared" si="13"/>
        <v>17586514</v>
      </c>
      <c r="K64" s="245">
        <f t="shared" si="13"/>
        <v>17567542</v>
      </c>
      <c r="L64" s="245">
        <f t="shared" si="13"/>
        <v>17567542</v>
      </c>
      <c r="M64" s="245">
        <f t="shared" si="13"/>
        <v>17586514</v>
      </c>
      <c r="N64" s="245">
        <f t="shared" si="13"/>
        <v>17567542</v>
      </c>
      <c r="O64" s="245">
        <f t="shared" si="13"/>
        <v>17567542</v>
      </c>
      <c r="P64" s="245"/>
      <c r="Q64" s="245"/>
      <c r="R64" s="245"/>
      <c r="S64" s="245"/>
      <c r="T64" s="1024"/>
      <c r="U64" s="234"/>
    </row>
    <row r="65" spans="1:21" s="223" customFormat="1" ht="32.4" x14ac:dyDescent="0.3">
      <c r="A65" s="232"/>
      <c r="B65" s="232"/>
      <c r="C65" s="232" t="s">
        <v>469</v>
      </c>
      <c r="D65" s="888" t="s">
        <v>470</v>
      </c>
      <c r="E65" s="232" t="s">
        <v>471</v>
      </c>
      <c r="F65" s="232" t="s">
        <v>330</v>
      </c>
      <c r="G65" s="246">
        <v>143830.5</v>
      </c>
      <c r="H65" s="246">
        <v>107754.5</v>
      </c>
      <c r="I65" s="246">
        <v>107754.5</v>
      </c>
      <c r="J65" s="246">
        <v>93972</v>
      </c>
      <c r="K65" s="246">
        <v>75000</v>
      </c>
      <c r="L65" s="246">
        <v>75000</v>
      </c>
      <c r="M65" s="246">
        <v>93972</v>
      </c>
      <c r="N65" s="246">
        <v>75000</v>
      </c>
      <c r="O65" s="246">
        <v>75000</v>
      </c>
      <c r="P65" s="246"/>
      <c r="Q65" s="246"/>
      <c r="R65" s="246"/>
      <c r="S65" s="246"/>
      <c r="T65" s="893" t="s">
        <v>1970</v>
      </c>
      <c r="U65" s="229"/>
    </row>
    <row r="66" spans="1:21" s="223" customFormat="1" ht="54" x14ac:dyDescent="0.3">
      <c r="A66" s="232"/>
      <c r="B66" s="232"/>
      <c r="C66" s="232" t="s">
        <v>472</v>
      </c>
      <c r="D66" s="888" t="s">
        <v>473</v>
      </c>
      <c r="E66" s="232" t="s">
        <v>474</v>
      </c>
      <c r="F66" s="232" t="s">
        <v>330</v>
      </c>
      <c r="G66" s="246">
        <v>470483</v>
      </c>
      <c r="H66" s="246">
        <v>494000</v>
      </c>
      <c r="I66" s="246">
        <v>494000</v>
      </c>
      <c r="J66" s="246">
        <v>494000</v>
      </c>
      <c r="K66" s="246">
        <v>494000</v>
      </c>
      <c r="L66" s="246">
        <v>494000</v>
      </c>
      <c r="M66" s="246">
        <v>494000</v>
      </c>
      <c r="N66" s="246">
        <v>494000</v>
      </c>
      <c r="O66" s="246">
        <v>494000</v>
      </c>
      <c r="P66" s="246"/>
      <c r="Q66" s="246"/>
      <c r="R66" s="246"/>
      <c r="S66" s="246"/>
      <c r="T66" s="892" t="s">
        <v>1938</v>
      </c>
      <c r="U66" s="229" t="s">
        <v>2028</v>
      </c>
    </row>
    <row r="67" spans="1:21" s="223" customFormat="1" ht="100.2" customHeight="1" x14ac:dyDescent="0.3">
      <c r="A67" s="232"/>
      <c r="B67" s="232"/>
      <c r="C67" s="232" t="s">
        <v>475</v>
      </c>
      <c r="D67" s="888" t="s">
        <v>476</v>
      </c>
      <c r="E67" s="232" t="s">
        <v>477</v>
      </c>
      <c r="F67" s="232" t="s">
        <v>330</v>
      </c>
      <c r="G67" s="246">
        <v>918490</v>
      </c>
      <c r="H67" s="246">
        <v>920994.5</v>
      </c>
      <c r="I67" s="246">
        <v>920994.5</v>
      </c>
      <c r="J67" s="246">
        <v>920994.5</v>
      </c>
      <c r="K67" s="246">
        <v>920994.5</v>
      </c>
      <c r="L67" s="246">
        <v>920994.5</v>
      </c>
      <c r="M67" s="246">
        <v>920994.5</v>
      </c>
      <c r="N67" s="246">
        <v>920994.5</v>
      </c>
      <c r="O67" s="246">
        <v>920994.5</v>
      </c>
      <c r="P67" s="246"/>
      <c r="Q67" s="246"/>
      <c r="R67" s="246"/>
      <c r="S67" s="246"/>
      <c r="T67" s="892" t="s">
        <v>1938</v>
      </c>
      <c r="U67" s="229" t="s">
        <v>2028</v>
      </c>
    </row>
    <row r="68" spans="1:21" s="223" customFormat="1" ht="43.2" x14ac:dyDescent="0.3">
      <c r="A68" s="232"/>
      <c r="B68" s="232"/>
      <c r="C68" s="232" t="s">
        <v>478</v>
      </c>
      <c r="D68" s="888" t="s">
        <v>1968</v>
      </c>
      <c r="E68" s="232" t="s">
        <v>1968</v>
      </c>
      <c r="F68" s="232" t="s">
        <v>330</v>
      </c>
      <c r="G68" s="246">
        <v>5933216.6600000001</v>
      </c>
      <c r="H68" s="246">
        <v>7686600</v>
      </c>
      <c r="I68" s="246">
        <v>7686600</v>
      </c>
      <c r="J68" s="246">
        <v>6400000</v>
      </c>
      <c r="K68" s="246">
        <v>6400000</v>
      </c>
      <c r="L68" s="246">
        <v>6400000</v>
      </c>
      <c r="M68" s="246">
        <v>6400000</v>
      </c>
      <c r="N68" s="246">
        <v>6400000</v>
      </c>
      <c r="O68" s="246">
        <v>6400000</v>
      </c>
      <c r="P68" s="246"/>
      <c r="Q68" s="246"/>
      <c r="R68" s="246"/>
      <c r="S68" s="246"/>
      <c r="T68" s="893" t="s">
        <v>1971</v>
      </c>
      <c r="U68" s="229"/>
    </row>
    <row r="69" spans="1:21" s="223" customFormat="1" ht="66.599999999999994" customHeight="1" x14ac:dyDescent="0.3">
      <c r="A69" s="232"/>
      <c r="B69" s="232"/>
      <c r="C69" s="232" t="s">
        <v>479</v>
      </c>
      <c r="D69" s="888" t="s">
        <v>480</v>
      </c>
      <c r="E69" s="232" t="s">
        <v>481</v>
      </c>
      <c r="F69" s="232" t="s">
        <v>330</v>
      </c>
      <c r="G69" s="246">
        <v>5161772.5599999996</v>
      </c>
      <c r="H69" s="246">
        <v>6414240</v>
      </c>
      <c r="I69" s="246">
        <v>6414240</v>
      </c>
      <c r="J69" s="246">
        <v>9641547.5</v>
      </c>
      <c r="K69" s="246">
        <v>9641547.5</v>
      </c>
      <c r="L69" s="246">
        <v>9641547.5</v>
      </c>
      <c r="M69" s="246">
        <v>9641547.5</v>
      </c>
      <c r="N69" s="246">
        <v>9641547.5</v>
      </c>
      <c r="O69" s="246">
        <v>9641547.5</v>
      </c>
      <c r="P69" s="246"/>
      <c r="Q69" s="246"/>
      <c r="R69" s="246"/>
      <c r="S69" s="246"/>
      <c r="T69" s="893" t="s">
        <v>2020</v>
      </c>
      <c r="U69" s="229"/>
    </row>
    <row r="70" spans="1:21" s="223" customFormat="1" ht="97.2" x14ac:dyDescent="0.3">
      <c r="A70" s="232"/>
      <c r="B70" s="232"/>
      <c r="C70" s="232" t="s">
        <v>482</v>
      </c>
      <c r="D70" s="888" t="s">
        <v>483</v>
      </c>
      <c r="E70" s="232" t="s">
        <v>484</v>
      </c>
      <c r="F70" s="232" t="s">
        <v>330</v>
      </c>
      <c r="G70" s="246">
        <v>0</v>
      </c>
      <c r="H70" s="246">
        <v>1800</v>
      </c>
      <c r="I70" s="246">
        <v>1800</v>
      </c>
      <c r="J70" s="246">
        <v>36000</v>
      </c>
      <c r="K70" s="246">
        <v>36000</v>
      </c>
      <c r="L70" s="246">
        <v>36000</v>
      </c>
      <c r="M70" s="246">
        <v>36000</v>
      </c>
      <c r="N70" s="246">
        <v>36000</v>
      </c>
      <c r="O70" s="246">
        <v>36000</v>
      </c>
      <c r="P70" s="246"/>
      <c r="Q70" s="246"/>
      <c r="R70" s="246"/>
      <c r="S70" s="246"/>
      <c r="T70" s="893" t="s">
        <v>1972</v>
      </c>
      <c r="U70" s="229"/>
    </row>
    <row r="71" spans="1:21" s="223" customFormat="1" ht="32.4" hidden="1" x14ac:dyDescent="0.3">
      <c r="A71" s="232"/>
      <c r="B71" s="232"/>
      <c r="C71" s="232" t="s">
        <v>1764</v>
      </c>
      <c r="D71" s="888" t="s">
        <v>1969</v>
      </c>
      <c r="E71" s="232"/>
      <c r="F71" s="232" t="s">
        <v>330</v>
      </c>
      <c r="G71" s="246">
        <v>32863.9</v>
      </c>
      <c r="H71" s="246"/>
      <c r="I71" s="246"/>
      <c r="J71" s="246"/>
      <c r="K71" s="246"/>
      <c r="L71" s="246"/>
      <c r="M71" s="246"/>
      <c r="N71" s="246"/>
      <c r="O71" s="246"/>
      <c r="P71" s="246"/>
      <c r="Q71" s="246"/>
      <c r="R71" s="246"/>
      <c r="S71" s="246"/>
      <c r="T71" s="893"/>
      <c r="U71" s="229"/>
    </row>
    <row r="72" spans="1:21" s="223" customFormat="1" ht="58.8" hidden="1" customHeight="1" x14ac:dyDescent="0.3">
      <c r="A72" s="232"/>
      <c r="B72" s="232"/>
      <c r="C72" s="232" t="s">
        <v>1765</v>
      </c>
      <c r="D72" s="888" t="s">
        <v>1767</v>
      </c>
      <c r="E72" s="232" t="s">
        <v>1797</v>
      </c>
      <c r="F72" s="232" t="s">
        <v>1798</v>
      </c>
      <c r="G72" s="246">
        <v>233014.18</v>
      </c>
      <c r="H72" s="246"/>
      <c r="I72" s="246"/>
      <c r="J72" s="246"/>
      <c r="K72" s="246"/>
      <c r="L72" s="246"/>
      <c r="M72" s="246"/>
      <c r="N72" s="246"/>
      <c r="O72" s="246"/>
      <c r="P72" s="246"/>
      <c r="Q72" s="246"/>
      <c r="R72" s="246"/>
      <c r="S72" s="246"/>
      <c r="T72" s="893"/>
      <c r="U72" s="229"/>
    </row>
    <row r="73" spans="1:21" s="225" customFormat="1" ht="34.200000000000003" x14ac:dyDescent="0.3">
      <c r="A73" s="251"/>
      <c r="B73" s="251" t="s">
        <v>485</v>
      </c>
      <c r="C73" s="251"/>
      <c r="D73" s="899" t="s">
        <v>486</v>
      </c>
      <c r="E73" s="251" t="s">
        <v>487</v>
      </c>
      <c r="F73" s="251" t="s">
        <v>488</v>
      </c>
      <c r="G73" s="245">
        <f t="shared" ref="G73:H73" si="14">SUM(G74:G80)</f>
        <v>535899763.80999994</v>
      </c>
      <c r="H73" s="245">
        <f t="shared" si="14"/>
        <v>590765100</v>
      </c>
      <c r="I73" s="245">
        <f t="shared" ref="I73:R73" si="15">SUM(I74:I80)</f>
        <v>590765100</v>
      </c>
      <c r="J73" s="245">
        <f t="shared" si="15"/>
        <v>657362660</v>
      </c>
      <c r="K73" s="245">
        <f t="shared" si="15"/>
        <v>658381660</v>
      </c>
      <c r="L73" s="245">
        <f t="shared" si="15"/>
        <v>672273820</v>
      </c>
      <c r="M73" s="245">
        <f>M74+M75+M76+M77+M78+M79+M80</f>
        <v>657362660</v>
      </c>
      <c r="N73" s="245">
        <f t="shared" ref="N73:O73" si="16">N74+N75+N76+N77+N78+N79+N80</f>
        <v>658381660</v>
      </c>
      <c r="O73" s="245">
        <f t="shared" si="16"/>
        <v>672273820</v>
      </c>
      <c r="P73" s="245">
        <f t="shared" si="15"/>
        <v>0</v>
      </c>
      <c r="Q73" s="245">
        <f t="shared" si="15"/>
        <v>0</v>
      </c>
      <c r="R73" s="245">
        <f t="shared" si="15"/>
        <v>0</v>
      </c>
      <c r="S73" s="245"/>
      <c r="T73" s="1030"/>
      <c r="U73" s="234"/>
    </row>
    <row r="74" spans="1:21" s="223" customFormat="1" ht="43.2" x14ac:dyDescent="0.3">
      <c r="A74" s="232"/>
      <c r="B74" s="232"/>
      <c r="C74" s="232" t="s">
        <v>489</v>
      </c>
      <c r="D74" s="888" t="s">
        <v>490</v>
      </c>
      <c r="E74" s="232" t="s">
        <v>491</v>
      </c>
      <c r="F74" s="232" t="s">
        <v>343</v>
      </c>
      <c r="G74" s="246">
        <v>69360.899999999994</v>
      </c>
      <c r="H74" s="246">
        <v>72400</v>
      </c>
      <c r="I74" s="246">
        <v>72400</v>
      </c>
      <c r="J74" s="246">
        <v>72400</v>
      </c>
      <c r="K74" s="246">
        <v>72400</v>
      </c>
      <c r="L74" s="246">
        <v>72400</v>
      </c>
      <c r="M74" s="246">
        <v>72400</v>
      </c>
      <c r="N74" s="246">
        <v>72400</v>
      </c>
      <c r="O74" s="246">
        <v>72400</v>
      </c>
      <c r="P74" s="246"/>
      <c r="Q74" s="246"/>
      <c r="R74" s="246"/>
      <c r="S74" s="246"/>
      <c r="T74" s="893"/>
      <c r="U74" s="229"/>
    </row>
    <row r="75" spans="1:21" s="223" customFormat="1" ht="21.6" x14ac:dyDescent="0.3">
      <c r="A75" s="232"/>
      <c r="B75" s="232"/>
      <c r="C75" s="232" t="s">
        <v>492</v>
      </c>
      <c r="D75" s="888" t="s">
        <v>493</v>
      </c>
      <c r="E75" s="232" t="s">
        <v>494</v>
      </c>
      <c r="F75" s="232" t="s">
        <v>343</v>
      </c>
      <c r="G75" s="246">
        <v>604977.65</v>
      </c>
      <c r="H75" s="246">
        <v>603300</v>
      </c>
      <c r="I75" s="246">
        <v>603300</v>
      </c>
      <c r="J75" s="246">
        <v>10000</v>
      </c>
      <c r="K75" s="246">
        <v>10000</v>
      </c>
      <c r="L75" s="246">
        <v>10000</v>
      </c>
      <c r="M75" s="246">
        <v>10000</v>
      </c>
      <c r="N75" s="246">
        <v>10000</v>
      </c>
      <c r="O75" s="246">
        <v>10000</v>
      </c>
      <c r="P75" s="246"/>
      <c r="Q75" s="246"/>
      <c r="R75" s="246"/>
      <c r="S75" s="246"/>
      <c r="T75" s="893"/>
      <c r="U75" s="229"/>
    </row>
    <row r="76" spans="1:21" s="223" customFormat="1" ht="54" x14ac:dyDescent="0.3">
      <c r="A76" s="232"/>
      <c r="B76" s="232"/>
      <c r="C76" s="232" t="s">
        <v>495</v>
      </c>
      <c r="D76" s="888" t="s">
        <v>496</v>
      </c>
      <c r="E76" s="232" t="s">
        <v>497</v>
      </c>
      <c r="F76" s="232" t="s">
        <v>330</v>
      </c>
      <c r="G76" s="246">
        <v>44329468.340000004</v>
      </c>
      <c r="H76" s="246">
        <v>45750000</v>
      </c>
      <c r="I76" s="246">
        <v>45750000</v>
      </c>
      <c r="J76" s="246">
        <v>50609000</v>
      </c>
      <c r="K76" s="246">
        <v>51259200</v>
      </c>
      <c r="L76" s="246">
        <v>53489700</v>
      </c>
      <c r="M76" s="246">
        <v>50609000</v>
      </c>
      <c r="N76" s="246">
        <v>51259200</v>
      </c>
      <c r="O76" s="246">
        <v>53489700</v>
      </c>
      <c r="P76" s="246"/>
      <c r="Q76" s="246"/>
      <c r="R76" s="246"/>
      <c r="S76" s="246"/>
      <c r="T76" s="888"/>
      <c r="U76" s="229"/>
    </row>
    <row r="77" spans="1:21" s="223" customFormat="1" ht="43.2" x14ac:dyDescent="0.3">
      <c r="A77" s="232"/>
      <c r="B77" s="232"/>
      <c r="C77" s="232" t="s">
        <v>498</v>
      </c>
      <c r="D77" s="888" t="s">
        <v>499</v>
      </c>
      <c r="E77" s="232" t="s">
        <v>500</v>
      </c>
      <c r="F77" s="232" t="s">
        <v>330</v>
      </c>
      <c r="G77" s="246">
        <v>678311.13</v>
      </c>
      <c r="H77" s="246">
        <v>687200</v>
      </c>
      <c r="I77" s="246">
        <v>687200</v>
      </c>
      <c r="J77" s="246">
        <v>901760</v>
      </c>
      <c r="K77" s="246">
        <v>895160</v>
      </c>
      <c r="L77" s="246">
        <v>891720</v>
      </c>
      <c r="M77" s="246">
        <v>901760</v>
      </c>
      <c r="N77" s="246">
        <v>895160</v>
      </c>
      <c r="O77" s="246">
        <v>891720</v>
      </c>
      <c r="P77" s="246"/>
      <c r="Q77" s="246"/>
      <c r="R77" s="246"/>
      <c r="S77" s="246"/>
      <c r="T77" s="888"/>
      <c r="U77" s="229"/>
    </row>
    <row r="78" spans="1:21" s="223" customFormat="1" ht="34.799999999999997" customHeight="1" x14ac:dyDescent="0.3">
      <c r="A78" s="232"/>
      <c r="B78" s="232"/>
      <c r="C78" s="232" t="s">
        <v>501</v>
      </c>
      <c r="D78" s="888" t="s">
        <v>502</v>
      </c>
      <c r="E78" s="232" t="s">
        <v>503</v>
      </c>
      <c r="F78" s="232" t="s">
        <v>330</v>
      </c>
      <c r="G78" s="246">
        <v>288410053.89999998</v>
      </c>
      <c r="H78" s="246">
        <v>295438000</v>
      </c>
      <c r="I78" s="246">
        <v>295438000</v>
      </c>
      <c r="J78" s="246">
        <v>357323100</v>
      </c>
      <c r="K78" s="246">
        <v>357466300</v>
      </c>
      <c r="L78" s="246">
        <v>368899200</v>
      </c>
      <c r="M78" s="246">
        <v>357323100</v>
      </c>
      <c r="N78" s="246">
        <v>357466300</v>
      </c>
      <c r="O78" s="246">
        <v>368899200</v>
      </c>
      <c r="P78" s="246"/>
      <c r="Q78" s="246"/>
      <c r="R78" s="246"/>
      <c r="S78" s="246"/>
      <c r="T78" s="893"/>
      <c r="U78" s="229"/>
    </row>
    <row r="79" spans="1:21" s="223" customFormat="1" ht="43.2" x14ac:dyDescent="0.3">
      <c r="A79" s="232"/>
      <c r="B79" s="232"/>
      <c r="C79" s="232" t="s">
        <v>504</v>
      </c>
      <c r="D79" s="888" t="s">
        <v>505</v>
      </c>
      <c r="E79" s="232" t="s">
        <v>506</v>
      </c>
      <c r="F79" s="232" t="s">
        <v>330</v>
      </c>
      <c r="G79" s="246">
        <v>3512850.96</v>
      </c>
      <c r="H79" s="246">
        <v>4214200</v>
      </c>
      <c r="I79" s="246">
        <v>4214200</v>
      </c>
      <c r="J79" s="246">
        <v>4446400</v>
      </c>
      <c r="K79" s="246">
        <v>4678600</v>
      </c>
      <c r="L79" s="246">
        <v>4910800</v>
      </c>
      <c r="M79" s="246">
        <v>4446400</v>
      </c>
      <c r="N79" s="246">
        <v>4678600</v>
      </c>
      <c r="O79" s="246">
        <v>4910800</v>
      </c>
      <c r="P79" s="246"/>
      <c r="Q79" s="246"/>
      <c r="R79" s="246"/>
      <c r="S79" s="246"/>
      <c r="T79" s="893"/>
      <c r="U79" s="229"/>
    </row>
    <row r="80" spans="1:21" s="223" customFormat="1" ht="32.4" x14ac:dyDescent="0.3">
      <c r="A80" s="232"/>
      <c r="B80" s="232"/>
      <c r="C80" s="232" t="s">
        <v>507</v>
      </c>
      <c r="D80" s="888" t="s">
        <v>508</v>
      </c>
      <c r="E80" s="232" t="s">
        <v>509</v>
      </c>
      <c r="F80" s="232" t="s">
        <v>330</v>
      </c>
      <c r="G80" s="246">
        <v>198294740.93000001</v>
      </c>
      <c r="H80" s="246">
        <v>244000000</v>
      </c>
      <c r="I80" s="246">
        <v>244000000</v>
      </c>
      <c r="J80" s="246">
        <v>244000000</v>
      </c>
      <c r="K80" s="246">
        <v>244000000</v>
      </c>
      <c r="L80" s="246">
        <v>244000000</v>
      </c>
      <c r="M80" s="246">
        <v>244000000</v>
      </c>
      <c r="N80" s="246">
        <v>244000000</v>
      </c>
      <c r="O80" s="246">
        <v>244000000</v>
      </c>
      <c r="P80" s="246"/>
      <c r="Q80" s="246"/>
      <c r="R80" s="246"/>
      <c r="S80" s="246"/>
      <c r="T80" s="893"/>
      <c r="U80" s="229"/>
    </row>
    <row r="81" spans="1:24" s="225" customFormat="1" ht="68.400000000000006" x14ac:dyDescent="0.3">
      <c r="A81" s="251"/>
      <c r="B81" s="251" t="s">
        <v>510</v>
      </c>
      <c r="C81" s="251"/>
      <c r="D81" s="899" t="s">
        <v>511</v>
      </c>
      <c r="E81" s="251" t="s">
        <v>512</v>
      </c>
      <c r="F81" s="251" t="s">
        <v>513</v>
      </c>
      <c r="G81" s="245">
        <f>SUM(G82:G91)</f>
        <v>8675770.8300000001</v>
      </c>
      <c r="H81" s="245">
        <f t="shared" ref="H81:I81" si="17">SUM(H82:H85)</f>
        <v>8244198.9000000004</v>
      </c>
      <c r="I81" s="245">
        <f t="shared" si="17"/>
        <v>8244198.9000000004</v>
      </c>
      <c r="J81" s="245">
        <f>SUM(J82:J91)</f>
        <v>9666159.5503937192</v>
      </c>
      <c r="K81" s="245">
        <f t="shared" ref="K81:L81" si="18">SUM(K82:K91)</f>
        <v>10008431.212027052</v>
      </c>
      <c r="L81" s="245">
        <f t="shared" si="18"/>
        <v>10072964.377733719</v>
      </c>
      <c r="M81" s="245">
        <f>SUM(M82:M91)</f>
        <v>10016362.758796386</v>
      </c>
      <c r="N81" s="245">
        <f t="shared" ref="N81" si="19">SUM(N82:N91)</f>
        <v>10047942.737027051</v>
      </c>
      <c r="O81" s="245">
        <f t="shared" ref="O81" si="20">SUM(O82:O91)</f>
        <v>10114434.60273372</v>
      </c>
      <c r="P81" s="245">
        <f t="shared" ref="P81" si="21">SUM(P82:P91)</f>
        <v>0</v>
      </c>
      <c r="Q81" s="245">
        <f t="shared" ref="Q81" si="22">SUM(Q82:Q91)</f>
        <v>0</v>
      </c>
      <c r="R81" s="245">
        <f t="shared" ref="R81" si="23">SUM(R82:R91)</f>
        <v>0</v>
      </c>
      <c r="S81" s="245"/>
      <c r="T81" s="1030"/>
      <c r="U81" s="234"/>
    </row>
    <row r="82" spans="1:24" s="223" customFormat="1" ht="44.4" customHeight="1" x14ac:dyDescent="0.3">
      <c r="A82" s="232"/>
      <c r="B82" s="232"/>
      <c r="C82" s="232" t="s">
        <v>514</v>
      </c>
      <c r="D82" s="888" t="s">
        <v>515</v>
      </c>
      <c r="E82" s="232" t="s">
        <v>516</v>
      </c>
      <c r="F82" s="232" t="s">
        <v>343</v>
      </c>
      <c r="G82" s="246">
        <v>1254255.49</v>
      </c>
      <c r="H82" s="246">
        <v>1102878.8999999999</v>
      </c>
      <c r="I82" s="246">
        <v>1102878.8999999999</v>
      </c>
      <c r="J82" s="246">
        <v>1102878.875</v>
      </c>
      <c r="K82" s="924">
        <v>1420824.4750000003</v>
      </c>
      <c r="L82" s="246">
        <v>1428078.375</v>
      </c>
      <c r="M82" s="246">
        <v>1453082.083402667</v>
      </c>
      <c r="N82" s="246">
        <v>1460335.9999999998</v>
      </c>
      <c r="O82" s="246">
        <v>1469548.5999999999</v>
      </c>
      <c r="P82" s="246"/>
      <c r="Q82" s="246"/>
      <c r="R82" s="246"/>
      <c r="S82" s="246"/>
      <c r="T82" s="893" t="s">
        <v>2043</v>
      </c>
      <c r="U82" s="229"/>
    </row>
    <row r="83" spans="1:24" s="223" customFormat="1" ht="43.2" x14ac:dyDescent="0.3">
      <c r="A83" s="232"/>
      <c r="B83" s="232"/>
      <c r="C83" s="232" t="s">
        <v>517</v>
      </c>
      <c r="D83" s="888" t="s">
        <v>518</v>
      </c>
      <c r="E83" s="232" t="s">
        <v>519</v>
      </c>
      <c r="F83" s="232" t="s">
        <v>343</v>
      </c>
      <c r="G83" s="246">
        <v>6883362.1299999999</v>
      </c>
      <c r="H83" s="246">
        <v>6808773.5</v>
      </c>
      <c r="I83" s="246">
        <v>6808773.5</v>
      </c>
      <c r="J83" s="246">
        <v>6993489.3753937194</v>
      </c>
      <c r="K83" s="250">
        <v>7018815.4370270511</v>
      </c>
      <c r="L83" s="246">
        <v>7076094.7027337188</v>
      </c>
      <c r="M83" s="246">
        <v>6993489.3753937194</v>
      </c>
      <c r="N83" s="250">
        <v>7018815.4370270511</v>
      </c>
      <c r="O83" s="246">
        <v>7076094.7027337188</v>
      </c>
      <c r="P83" s="246"/>
      <c r="Q83" s="246"/>
      <c r="R83" s="246"/>
      <c r="S83" s="246"/>
      <c r="T83" s="893" t="s">
        <v>2044</v>
      </c>
      <c r="U83" s="229"/>
    </row>
    <row r="84" spans="1:24" s="223" customFormat="1" ht="245.4" customHeight="1" x14ac:dyDescent="0.3">
      <c r="A84" s="232"/>
      <c r="B84" s="232"/>
      <c r="C84" s="232" t="s">
        <v>520</v>
      </c>
      <c r="D84" s="888" t="s">
        <v>521</v>
      </c>
      <c r="E84" s="232" t="s">
        <v>522</v>
      </c>
      <c r="F84" s="232" t="s">
        <v>343</v>
      </c>
      <c r="G84" s="246">
        <v>18535.669999999998</v>
      </c>
      <c r="H84" s="246">
        <v>21327</v>
      </c>
      <c r="I84" s="246">
        <v>21327</v>
      </c>
      <c r="J84" s="246">
        <v>22707.4</v>
      </c>
      <c r="K84" s="246">
        <v>22707.4</v>
      </c>
      <c r="L84" s="246">
        <v>22707.4</v>
      </c>
      <c r="M84" s="246">
        <v>22707.4</v>
      </c>
      <c r="N84" s="246">
        <v>22707.4</v>
      </c>
      <c r="O84" s="246">
        <v>22707.4</v>
      </c>
      <c r="P84" s="246"/>
      <c r="Q84" s="246"/>
      <c r="R84" s="246"/>
      <c r="S84" s="247" t="s">
        <v>1923</v>
      </c>
      <c r="T84" s="1031" t="s">
        <v>2124</v>
      </c>
      <c r="U84" s="229"/>
    </row>
    <row r="85" spans="1:24" s="226" customFormat="1" ht="129.6" x14ac:dyDescent="0.3">
      <c r="A85" s="1032"/>
      <c r="B85" s="974"/>
      <c r="C85" s="232" t="s">
        <v>523</v>
      </c>
      <c r="D85" s="1026" t="s">
        <v>524</v>
      </c>
      <c r="E85" s="974" t="s">
        <v>525</v>
      </c>
      <c r="F85" s="974" t="s">
        <v>343</v>
      </c>
      <c r="G85" s="246">
        <v>421749.3</v>
      </c>
      <c r="H85" s="246">
        <v>311219.5</v>
      </c>
      <c r="I85" s="246">
        <v>311219.5</v>
      </c>
      <c r="J85" s="246">
        <v>1545143.9</v>
      </c>
      <c r="K85" s="246">
        <v>1545143.9</v>
      </c>
      <c r="L85" s="246">
        <v>1545143.9</v>
      </c>
      <c r="M85" s="924">
        <v>1545143.9</v>
      </c>
      <c r="N85" s="246">
        <v>1545143.9</v>
      </c>
      <c r="O85" s="246">
        <v>1545143.9</v>
      </c>
      <c r="P85" s="246"/>
      <c r="Q85" s="246"/>
      <c r="R85" s="246"/>
      <c r="S85" s="247" t="s">
        <v>1923</v>
      </c>
      <c r="T85" s="905" t="s">
        <v>2021</v>
      </c>
      <c r="U85" s="1027"/>
    </row>
    <row r="86" spans="1:24" s="223" customFormat="1" ht="75.599999999999994" hidden="1" customHeight="1" x14ac:dyDescent="0.3">
      <c r="A86" s="232"/>
      <c r="B86" s="232"/>
      <c r="C86" s="232" t="s">
        <v>1768</v>
      </c>
      <c r="D86" s="1026" t="s">
        <v>1769</v>
      </c>
      <c r="E86" s="974" t="s">
        <v>1769</v>
      </c>
      <c r="F86" s="232" t="s">
        <v>343</v>
      </c>
      <c r="G86" s="246">
        <v>762.99</v>
      </c>
      <c r="H86" s="246"/>
      <c r="I86" s="246"/>
      <c r="J86" s="246"/>
      <c r="K86" s="250"/>
      <c r="L86" s="246"/>
      <c r="M86" s="246"/>
      <c r="N86" s="246"/>
      <c r="O86" s="246"/>
      <c r="P86" s="246"/>
      <c r="Q86" s="246"/>
      <c r="R86" s="246"/>
      <c r="S86" s="246"/>
      <c r="T86" s="893"/>
      <c r="U86" s="229"/>
    </row>
    <row r="87" spans="1:24" s="223" customFormat="1" ht="72" hidden="1" customHeight="1" x14ac:dyDescent="0.3">
      <c r="A87" s="232"/>
      <c r="B87" s="232"/>
      <c r="C87" s="232" t="s">
        <v>1770</v>
      </c>
      <c r="D87" s="1026" t="s">
        <v>1769</v>
      </c>
      <c r="E87" s="974" t="s">
        <v>1769</v>
      </c>
      <c r="F87" s="232" t="s">
        <v>343</v>
      </c>
      <c r="G87" s="246">
        <v>9398.51</v>
      </c>
      <c r="H87" s="246"/>
      <c r="I87" s="246"/>
      <c r="J87" s="246"/>
      <c r="K87" s="250"/>
      <c r="L87" s="246"/>
      <c r="M87" s="246"/>
      <c r="N87" s="246"/>
      <c r="O87" s="246"/>
      <c r="P87" s="246"/>
      <c r="Q87" s="246"/>
      <c r="R87" s="246"/>
      <c r="S87" s="246"/>
      <c r="T87" s="893"/>
      <c r="U87" s="229"/>
    </row>
    <row r="88" spans="1:24" s="226" customFormat="1" ht="43.2" x14ac:dyDescent="0.3">
      <c r="A88" s="1032"/>
      <c r="B88" s="974"/>
      <c r="C88" s="232" t="s">
        <v>1771</v>
      </c>
      <c r="D88" s="888" t="s">
        <v>1772</v>
      </c>
      <c r="E88" s="232" t="s">
        <v>1795</v>
      </c>
      <c r="F88" s="232" t="s">
        <v>526</v>
      </c>
      <c r="G88" s="246">
        <v>6592.17</v>
      </c>
      <c r="H88" s="246"/>
      <c r="I88" s="246"/>
      <c r="J88" s="246">
        <v>1940</v>
      </c>
      <c r="K88" s="250">
        <v>940</v>
      </c>
      <c r="L88" s="246">
        <v>940</v>
      </c>
      <c r="M88" s="246">
        <v>1940</v>
      </c>
      <c r="N88" s="246">
        <v>940</v>
      </c>
      <c r="O88" s="246">
        <v>940</v>
      </c>
      <c r="P88" s="246"/>
      <c r="Q88" s="246"/>
      <c r="R88" s="246"/>
      <c r="S88" s="246"/>
      <c r="T88" s="905"/>
      <c r="U88" s="1027"/>
    </row>
    <row r="89" spans="1:24" s="223" customFormat="1" ht="43.2" hidden="1" x14ac:dyDescent="0.3">
      <c r="A89" s="232"/>
      <c r="B89" s="232"/>
      <c r="C89" s="232" t="s">
        <v>1773</v>
      </c>
      <c r="D89" s="888" t="s">
        <v>1774</v>
      </c>
      <c r="E89" s="232" t="s">
        <v>1796</v>
      </c>
      <c r="F89" s="232" t="s">
        <v>526</v>
      </c>
      <c r="G89" s="246">
        <v>894.86</v>
      </c>
      <c r="H89" s="246"/>
      <c r="I89" s="246"/>
      <c r="J89" s="246"/>
      <c r="K89" s="250"/>
      <c r="L89" s="246"/>
      <c r="M89" s="246"/>
      <c r="N89" s="246"/>
      <c r="O89" s="246"/>
      <c r="P89" s="246"/>
      <c r="Q89" s="246"/>
      <c r="R89" s="246"/>
      <c r="S89" s="246"/>
      <c r="T89" s="893"/>
      <c r="U89" s="229"/>
    </row>
    <row r="90" spans="1:24" s="223" customFormat="1" ht="43.2" hidden="1" x14ac:dyDescent="0.3">
      <c r="A90" s="232"/>
      <c r="B90" s="232"/>
      <c r="C90" s="232" t="s">
        <v>1775</v>
      </c>
      <c r="D90" s="888" t="s">
        <v>1776</v>
      </c>
      <c r="E90" s="232"/>
      <c r="F90" s="232" t="s">
        <v>526</v>
      </c>
      <c r="G90" s="246">
        <v>5010.5</v>
      </c>
      <c r="H90" s="246"/>
      <c r="I90" s="246"/>
      <c r="J90" s="246"/>
      <c r="K90" s="250"/>
      <c r="L90" s="246"/>
      <c r="M90" s="246"/>
      <c r="N90" s="246"/>
      <c r="O90" s="246"/>
      <c r="P90" s="246"/>
      <c r="Q90" s="246"/>
      <c r="R90" s="246"/>
      <c r="S90" s="246"/>
      <c r="T90" s="905"/>
      <c r="U90" s="229"/>
    </row>
    <row r="91" spans="1:24" s="226" customFormat="1" ht="32.4" hidden="1" x14ac:dyDescent="0.3">
      <c r="A91" s="1032"/>
      <c r="B91" s="974"/>
      <c r="C91" s="232" t="s">
        <v>1777</v>
      </c>
      <c r="D91" s="888" t="s">
        <v>1778</v>
      </c>
      <c r="E91" s="232"/>
      <c r="F91" s="974" t="s">
        <v>343</v>
      </c>
      <c r="G91" s="246">
        <v>75209.210000000006</v>
      </c>
      <c r="H91" s="246"/>
      <c r="I91" s="246"/>
      <c r="J91" s="246"/>
      <c r="K91" s="250"/>
      <c r="L91" s="246"/>
      <c r="M91" s="246"/>
      <c r="N91" s="246"/>
      <c r="O91" s="246"/>
      <c r="P91" s="246"/>
      <c r="Q91" s="246"/>
      <c r="R91" s="246"/>
      <c r="S91" s="246"/>
      <c r="T91" s="905"/>
      <c r="U91" s="1027"/>
    </row>
    <row r="92" spans="1:24" s="225" customFormat="1" ht="91.2" x14ac:dyDescent="0.3">
      <c r="A92" s="251"/>
      <c r="B92" s="251" t="s">
        <v>527</v>
      </c>
      <c r="C92" s="251"/>
      <c r="D92" s="899" t="s">
        <v>528</v>
      </c>
      <c r="E92" s="251" t="s">
        <v>529</v>
      </c>
      <c r="F92" s="251" t="s">
        <v>530</v>
      </c>
      <c r="G92" s="245">
        <f>SUM(G93:G104)</f>
        <v>4612567.4300000006</v>
      </c>
      <c r="H92" s="245">
        <f t="shared" ref="H92:I92" si="24">SUM(H93:H104)</f>
        <v>5864173.7000000002</v>
      </c>
      <c r="I92" s="245">
        <f t="shared" si="24"/>
        <v>5864173.7000000002</v>
      </c>
      <c r="J92" s="245">
        <f>J93+J94+J95+J96+J97+J98+J99+J100+J101+J102+J103+J104</f>
        <v>7217596.9000000004</v>
      </c>
      <c r="K92" s="245">
        <f>K93+K94+K95+K96+K97+K98+K99+K100+K101+K102+K103+K104</f>
        <v>7493050.3000000007</v>
      </c>
      <c r="L92" s="245">
        <f t="shared" ref="L92:P92" si="25">L93+L94+L95+L96+L97+L98+L99+L100+L101+L102+L103+L104</f>
        <v>7570502.9000000004</v>
      </c>
      <c r="M92" s="245">
        <f t="shared" si="25"/>
        <v>12369007.271666668</v>
      </c>
      <c r="N92" s="245">
        <f t="shared" si="25"/>
        <v>12796638.200000001</v>
      </c>
      <c r="O92" s="245">
        <f t="shared" si="25"/>
        <v>11109207.5</v>
      </c>
      <c r="P92" s="245">
        <f t="shared" si="25"/>
        <v>0</v>
      </c>
      <c r="Q92" s="245">
        <f>Q93+Q94+Q95+Q96+Q97+Q98+Q99+Q100+Q101+Q102+Q103+P104</f>
        <v>0</v>
      </c>
      <c r="R92" s="245">
        <f>R93+R94+R95+R96+R97+R98+R99+R100+R101+R102+R103+Q104</f>
        <v>0</v>
      </c>
      <c r="S92" s="245"/>
      <c r="T92" s="1033"/>
      <c r="U92" s="1034"/>
      <c r="V92" s="231"/>
      <c r="W92" s="231"/>
      <c r="X92" s="231"/>
    </row>
    <row r="93" spans="1:24" s="223" customFormat="1" ht="54" x14ac:dyDescent="0.3">
      <c r="A93" s="232"/>
      <c r="B93" s="232"/>
      <c r="C93" s="232" t="s">
        <v>531</v>
      </c>
      <c r="D93" s="888" t="s">
        <v>532</v>
      </c>
      <c r="E93" s="232" t="s">
        <v>533</v>
      </c>
      <c r="F93" s="232" t="s">
        <v>343</v>
      </c>
      <c r="G93" s="246">
        <v>2389222.6</v>
      </c>
      <c r="H93" s="246">
        <v>2651256.7000000002</v>
      </c>
      <c r="I93" s="246">
        <v>2651256.7000000002</v>
      </c>
      <c r="J93" s="246" t="s">
        <v>1910</v>
      </c>
      <c r="K93" s="246" t="s">
        <v>1910</v>
      </c>
      <c r="L93" s="246" t="s">
        <v>1910</v>
      </c>
      <c r="M93" s="246" t="s">
        <v>1910</v>
      </c>
      <c r="N93" s="246" t="s">
        <v>1910</v>
      </c>
      <c r="O93" s="246" t="s">
        <v>1910</v>
      </c>
      <c r="P93" s="246"/>
      <c r="Q93" s="246"/>
      <c r="R93" s="246"/>
      <c r="S93" s="246" t="s">
        <v>134</v>
      </c>
      <c r="T93" s="905" t="s">
        <v>2024</v>
      </c>
      <c r="U93" s="1035"/>
    </row>
    <row r="94" spans="1:24" s="223" customFormat="1" ht="45" customHeight="1" x14ac:dyDescent="0.3">
      <c r="A94" s="232"/>
      <c r="B94" s="232"/>
      <c r="C94" s="232" t="s">
        <v>534</v>
      </c>
      <c r="D94" s="888" t="s">
        <v>535</v>
      </c>
      <c r="E94" s="232" t="s">
        <v>536</v>
      </c>
      <c r="F94" s="232" t="s">
        <v>343</v>
      </c>
      <c r="G94" s="246">
        <v>599050.30000000005</v>
      </c>
      <c r="H94" s="246">
        <v>1043732.4</v>
      </c>
      <c r="I94" s="246">
        <v>1043732.4</v>
      </c>
      <c r="J94" s="246" t="s">
        <v>1911</v>
      </c>
      <c r="K94" s="246" t="s">
        <v>1911</v>
      </c>
      <c r="L94" s="246" t="s">
        <v>1911</v>
      </c>
      <c r="M94" s="246" t="s">
        <v>1911</v>
      </c>
      <c r="N94" s="246" t="s">
        <v>1911</v>
      </c>
      <c r="O94" s="246" t="s">
        <v>1911</v>
      </c>
      <c r="P94" s="246"/>
      <c r="Q94" s="246"/>
      <c r="R94" s="246"/>
      <c r="S94" s="246" t="s">
        <v>134</v>
      </c>
      <c r="T94" s="893" t="s">
        <v>2024</v>
      </c>
      <c r="U94" s="1029"/>
    </row>
    <row r="95" spans="1:24" s="223" customFormat="1" ht="64.8" x14ac:dyDescent="0.3">
      <c r="A95" s="232"/>
      <c r="B95" s="232"/>
      <c r="C95" s="232" t="s">
        <v>537</v>
      </c>
      <c r="D95" s="888" t="s">
        <v>538</v>
      </c>
      <c r="E95" s="232" t="s">
        <v>539</v>
      </c>
      <c r="F95" s="232" t="s">
        <v>343</v>
      </c>
      <c r="G95" s="246">
        <v>289214.3</v>
      </c>
      <c r="H95" s="246">
        <v>453194.3</v>
      </c>
      <c r="I95" s="246">
        <v>453194.3</v>
      </c>
      <c r="J95" s="246" t="s">
        <v>1912</v>
      </c>
      <c r="K95" s="246" t="s">
        <v>1912</v>
      </c>
      <c r="L95" s="246" t="s">
        <v>1912</v>
      </c>
      <c r="M95" s="246" t="s">
        <v>1912</v>
      </c>
      <c r="N95" s="246" t="s">
        <v>1912</v>
      </c>
      <c r="O95" s="246" t="s">
        <v>1912</v>
      </c>
      <c r="P95" s="246"/>
      <c r="Q95" s="246"/>
      <c r="R95" s="246"/>
      <c r="S95" s="246" t="s">
        <v>134</v>
      </c>
      <c r="T95" s="893" t="s">
        <v>2024</v>
      </c>
      <c r="U95" s="1029"/>
    </row>
    <row r="96" spans="1:24" s="223" customFormat="1" ht="54" x14ac:dyDescent="0.3">
      <c r="A96" s="232"/>
      <c r="B96" s="232"/>
      <c r="C96" s="232" t="s">
        <v>540</v>
      </c>
      <c r="D96" s="888" t="s">
        <v>541</v>
      </c>
      <c r="E96" s="232" t="s">
        <v>542</v>
      </c>
      <c r="F96" s="232" t="s">
        <v>343</v>
      </c>
      <c r="G96" s="246">
        <v>469188.77</v>
      </c>
      <c r="H96" s="246">
        <v>593561.30000000005</v>
      </c>
      <c r="I96" s="246">
        <v>593561.30000000005</v>
      </c>
      <c r="J96" s="246">
        <v>836921.3</v>
      </c>
      <c r="K96" s="246" t="s">
        <v>1913</v>
      </c>
      <c r="L96" s="246" t="s">
        <v>1913</v>
      </c>
      <c r="M96" s="246">
        <v>836921.3</v>
      </c>
      <c r="N96" s="246" t="s">
        <v>1913</v>
      </c>
      <c r="O96" s="246" t="s">
        <v>1913</v>
      </c>
      <c r="P96" s="246"/>
      <c r="Q96" s="246"/>
      <c r="R96" s="246"/>
      <c r="S96" s="246" t="s">
        <v>134</v>
      </c>
      <c r="T96" s="893" t="s">
        <v>2025</v>
      </c>
      <c r="U96" s="229"/>
    </row>
    <row r="97" spans="1:47" s="227" customFormat="1" ht="33.6" x14ac:dyDescent="0.3">
      <c r="A97" s="232"/>
      <c r="B97" s="232"/>
      <c r="C97" s="232" t="s">
        <v>2125</v>
      </c>
      <c r="D97" s="888" t="s">
        <v>543</v>
      </c>
      <c r="E97" s="232" t="s">
        <v>544</v>
      </c>
      <c r="F97" s="232" t="s">
        <v>343</v>
      </c>
      <c r="G97" s="246">
        <v>100534.6</v>
      </c>
      <c r="H97" s="246">
        <v>100534.59999999999</v>
      </c>
      <c r="I97" s="246">
        <v>100534.59999999999</v>
      </c>
      <c r="J97" s="246">
        <v>0</v>
      </c>
      <c r="K97" s="246">
        <v>0</v>
      </c>
      <c r="L97" s="246">
        <v>0</v>
      </c>
      <c r="M97" s="246">
        <v>0</v>
      </c>
      <c r="N97" s="246">
        <v>0</v>
      </c>
      <c r="O97" s="246">
        <v>0</v>
      </c>
      <c r="P97" s="246"/>
      <c r="Q97" s="246"/>
      <c r="R97" s="246"/>
      <c r="S97" s="246"/>
      <c r="T97" s="893"/>
      <c r="U97" s="229"/>
    </row>
    <row r="98" spans="1:47" s="210" customFormat="1" ht="57" customHeight="1" x14ac:dyDescent="0.25">
      <c r="A98" s="232"/>
      <c r="B98" s="232"/>
      <c r="C98" s="232" t="s">
        <v>545</v>
      </c>
      <c r="D98" s="888" t="s">
        <v>546</v>
      </c>
      <c r="E98" s="232" t="s">
        <v>547</v>
      </c>
      <c r="F98" s="232" t="s">
        <v>343</v>
      </c>
      <c r="G98" s="246">
        <v>207733.29</v>
      </c>
      <c r="H98" s="246">
        <v>417192</v>
      </c>
      <c r="I98" s="246">
        <v>417192</v>
      </c>
      <c r="J98" s="246">
        <v>417192</v>
      </c>
      <c r="K98" s="246">
        <v>417192</v>
      </c>
      <c r="L98" s="246">
        <v>417192</v>
      </c>
      <c r="M98" s="246">
        <v>417192</v>
      </c>
      <c r="N98" s="246">
        <v>417192</v>
      </c>
      <c r="O98" s="246">
        <v>417192</v>
      </c>
      <c r="P98" s="246"/>
      <c r="Q98" s="246"/>
      <c r="R98" s="246"/>
      <c r="S98" s="246" t="s">
        <v>134</v>
      </c>
      <c r="T98" s="893"/>
    </row>
    <row r="99" spans="1:47" s="223" customFormat="1" ht="64.8" x14ac:dyDescent="0.3">
      <c r="A99" s="232"/>
      <c r="B99" s="232"/>
      <c r="C99" s="232" t="s">
        <v>548</v>
      </c>
      <c r="D99" s="888" t="s">
        <v>549</v>
      </c>
      <c r="E99" s="232" t="s">
        <v>550</v>
      </c>
      <c r="F99" s="232" t="s">
        <v>330</v>
      </c>
      <c r="G99" s="246">
        <v>22319.52</v>
      </c>
      <c r="H99" s="246">
        <v>31392</v>
      </c>
      <c r="I99" s="246">
        <v>31392</v>
      </c>
      <c r="J99" s="246">
        <v>31392</v>
      </c>
      <c r="K99" s="246">
        <v>31392</v>
      </c>
      <c r="L99" s="246">
        <v>31392</v>
      </c>
      <c r="M99" s="246">
        <v>31392</v>
      </c>
      <c r="N99" s="246">
        <v>31392</v>
      </c>
      <c r="O99" s="246">
        <v>31392</v>
      </c>
      <c r="P99" s="246"/>
      <c r="Q99" s="246"/>
      <c r="R99" s="246"/>
      <c r="S99" s="246" t="s">
        <v>134</v>
      </c>
      <c r="T99" s="893"/>
      <c r="U99" s="229"/>
    </row>
    <row r="100" spans="1:47" s="223" customFormat="1" ht="54" x14ac:dyDescent="0.3">
      <c r="A100" s="232"/>
      <c r="B100" s="232"/>
      <c r="C100" s="232" t="s">
        <v>551</v>
      </c>
      <c r="D100" s="888" t="s">
        <v>552</v>
      </c>
      <c r="E100" s="232" t="s">
        <v>553</v>
      </c>
      <c r="F100" s="232" t="s">
        <v>330</v>
      </c>
      <c r="G100" s="246">
        <v>374673.65</v>
      </c>
      <c r="H100" s="246">
        <v>448510.4</v>
      </c>
      <c r="I100" s="246">
        <v>448510.4</v>
      </c>
      <c r="J100" s="246" t="s">
        <v>1914</v>
      </c>
      <c r="K100" s="246" t="s">
        <v>1915</v>
      </c>
      <c r="L100" s="246" t="s">
        <v>1916</v>
      </c>
      <c r="M100" s="246" t="s">
        <v>1917</v>
      </c>
      <c r="N100" s="246" t="s">
        <v>1918</v>
      </c>
      <c r="O100" s="246" t="s">
        <v>1919</v>
      </c>
      <c r="P100" s="246"/>
      <c r="Q100" s="246"/>
      <c r="R100" s="246"/>
      <c r="S100" s="246" t="s">
        <v>134</v>
      </c>
      <c r="T100" s="905" t="s">
        <v>2034</v>
      </c>
      <c r="U100" s="229"/>
    </row>
    <row r="101" spans="1:47" s="227" customFormat="1" ht="118.8" x14ac:dyDescent="0.3">
      <c r="A101" s="232"/>
      <c r="B101" s="232"/>
      <c r="C101" s="232" t="s">
        <v>554</v>
      </c>
      <c r="D101" s="888" t="s">
        <v>555</v>
      </c>
      <c r="E101" s="232" t="s">
        <v>556</v>
      </c>
      <c r="F101" s="232" t="s">
        <v>330</v>
      </c>
      <c r="G101" s="246">
        <v>160630.39999999999</v>
      </c>
      <c r="H101" s="246">
        <v>124800</v>
      </c>
      <c r="I101" s="246">
        <v>124800</v>
      </c>
      <c r="J101" s="246">
        <v>124800</v>
      </c>
      <c r="K101" s="246">
        <v>124800</v>
      </c>
      <c r="L101" s="246">
        <v>124800</v>
      </c>
      <c r="M101" s="246">
        <f>J101+87500</f>
        <v>212300</v>
      </c>
      <c r="N101" s="246">
        <f>K101+87500</f>
        <v>212300</v>
      </c>
      <c r="O101" s="246">
        <f>L101+87500</f>
        <v>212300</v>
      </c>
      <c r="P101" s="246"/>
      <c r="Q101" s="246"/>
      <c r="R101" s="246"/>
      <c r="S101" s="247" t="s">
        <v>1923</v>
      </c>
      <c r="T101" s="893" t="s">
        <v>2030</v>
      </c>
      <c r="U101" s="229"/>
    </row>
    <row r="102" spans="1:47" s="223" customFormat="1" ht="54" x14ac:dyDescent="0.3">
      <c r="A102" s="232"/>
      <c r="B102" s="232"/>
      <c r="C102" s="232" t="s">
        <v>557</v>
      </c>
      <c r="D102" s="888" t="s">
        <v>1920</v>
      </c>
      <c r="E102" s="232" t="s">
        <v>1921</v>
      </c>
      <c r="F102" s="232" t="s">
        <v>343</v>
      </c>
      <c r="G102" s="246"/>
      <c r="H102" s="246"/>
      <c r="I102" s="246"/>
      <c r="J102" s="246">
        <v>0</v>
      </c>
      <c r="K102" s="246">
        <v>0</v>
      </c>
      <c r="L102" s="246">
        <v>0</v>
      </c>
      <c r="M102" s="1036">
        <v>0</v>
      </c>
      <c r="N102" s="1037">
        <v>43541.9</v>
      </c>
      <c r="O102" s="1037">
        <v>502913.5</v>
      </c>
      <c r="P102" s="246"/>
      <c r="Q102" s="246"/>
      <c r="R102" s="246"/>
      <c r="S102" s="246" t="s">
        <v>134</v>
      </c>
      <c r="T102" s="892" t="s">
        <v>1921</v>
      </c>
      <c r="U102" s="229"/>
    </row>
    <row r="103" spans="1:47" s="233" customFormat="1" ht="43.2" x14ac:dyDescent="0.25">
      <c r="A103" s="232"/>
      <c r="B103" s="232"/>
      <c r="C103" s="232" t="s">
        <v>557</v>
      </c>
      <c r="D103" s="888" t="s">
        <v>1922</v>
      </c>
      <c r="E103" s="232" t="s">
        <v>558</v>
      </c>
      <c r="F103" s="232" t="s">
        <v>526</v>
      </c>
      <c r="G103" s="232"/>
      <c r="H103" s="246"/>
      <c r="I103" s="246"/>
      <c r="J103" s="246"/>
      <c r="K103" s="246"/>
      <c r="L103" s="246"/>
      <c r="M103" s="246">
        <v>10400</v>
      </c>
      <c r="N103" s="246">
        <v>110400</v>
      </c>
      <c r="O103" s="246">
        <v>20000</v>
      </c>
      <c r="P103" s="246"/>
      <c r="Q103" s="246"/>
      <c r="R103" s="246"/>
      <c r="S103" s="867" t="s">
        <v>138</v>
      </c>
      <c r="T103" s="902"/>
    </row>
    <row r="104" spans="1:47" s="233" customFormat="1" ht="118.8" x14ac:dyDescent="0.25">
      <c r="A104" s="232"/>
      <c r="B104" s="232"/>
      <c r="C104" s="232" t="s">
        <v>559</v>
      </c>
      <c r="D104" s="888" t="s">
        <v>560</v>
      </c>
      <c r="E104" s="232" t="s">
        <v>560</v>
      </c>
      <c r="F104" s="232" t="s">
        <v>526</v>
      </c>
      <c r="G104" s="232"/>
      <c r="H104" s="232"/>
      <c r="I104" s="232"/>
      <c r="J104" s="232"/>
      <c r="K104" s="923"/>
      <c r="L104" s="232"/>
      <c r="M104" s="246">
        <v>4942017.5716666682</v>
      </c>
      <c r="N104" s="246">
        <v>4942017.0999999996</v>
      </c>
      <c r="O104" s="246">
        <v>2799467.2</v>
      </c>
      <c r="P104" s="246"/>
      <c r="Q104" s="246"/>
      <c r="R104" s="246">
        <f>[3]Ֆինանսական!$T$13</f>
        <v>2545520</v>
      </c>
      <c r="S104" s="867" t="s">
        <v>140</v>
      </c>
      <c r="T104" s="888" t="s">
        <v>2031</v>
      </c>
    </row>
    <row r="105" spans="1:47" s="234" customFormat="1" ht="57" x14ac:dyDescent="0.3">
      <c r="A105" s="251"/>
      <c r="B105" s="251" t="s">
        <v>561</v>
      </c>
      <c r="C105" s="251"/>
      <c r="D105" s="899" t="s">
        <v>562</v>
      </c>
      <c r="E105" s="251" t="s">
        <v>563</v>
      </c>
      <c r="F105" s="251" t="s">
        <v>564</v>
      </c>
      <c r="G105" s="812">
        <f>SUM(G106:G111)</f>
        <v>152571.04999999999</v>
      </c>
      <c r="H105" s="245">
        <f t="shared" ref="H105" si="26">SUM(H106:H111)</f>
        <v>177876.7</v>
      </c>
      <c r="I105" s="245">
        <f t="shared" ref="I105:R105" si="27">SUM(I106:I111)</f>
        <v>177876.7</v>
      </c>
      <c r="J105" s="245">
        <f t="shared" si="27"/>
        <v>289417.5</v>
      </c>
      <c r="K105" s="245">
        <f t="shared" si="27"/>
        <v>294417.5</v>
      </c>
      <c r="L105" s="245">
        <f t="shared" si="27"/>
        <v>299417.5</v>
      </c>
      <c r="M105" s="245">
        <f t="shared" si="27"/>
        <v>402266.3</v>
      </c>
      <c r="N105" s="245">
        <f t="shared" si="27"/>
        <v>407266.3</v>
      </c>
      <c r="O105" s="245">
        <f t="shared" si="27"/>
        <v>412266.3</v>
      </c>
      <c r="P105" s="245">
        <f t="shared" si="27"/>
        <v>0</v>
      </c>
      <c r="Q105" s="245">
        <f t="shared" si="27"/>
        <v>0</v>
      </c>
      <c r="R105" s="245">
        <f t="shared" si="27"/>
        <v>0</v>
      </c>
      <c r="S105" s="245"/>
      <c r="T105" s="1033"/>
      <c r="U105" s="1038"/>
      <c r="V105" s="230"/>
    </row>
    <row r="106" spans="1:47" s="229" customFormat="1" ht="118.8" x14ac:dyDescent="0.3">
      <c r="A106" s="232"/>
      <c r="B106" s="232"/>
      <c r="C106" s="232" t="s">
        <v>565</v>
      </c>
      <c r="D106" s="888" t="s">
        <v>566</v>
      </c>
      <c r="E106" s="232" t="s">
        <v>567</v>
      </c>
      <c r="F106" s="232" t="s">
        <v>343</v>
      </c>
      <c r="G106" s="246">
        <v>28749.33</v>
      </c>
      <c r="H106" s="246">
        <v>32105</v>
      </c>
      <c r="I106" s="246">
        <v>32105</v>
      </c>
      <c r="J106" s="872">
        <v>46646</v>
      </c>
      <c r="K106" s="246">
        <v>46646</v>
      </c>
      <c r="L106" s="246">
        <v>46646</v>
      </c>
      <c r="M106" s="872">
        <v>46646</v>
      </c>
      <c r="N106" s="246">
        <v>46646</v>
      </c>
      <c r="O106" s="246">
        <v>46646</v>
      </c>
      <c r="P106" s="246"/>
      <c r="Q106" s="246"/>
      <c r="R106" s="246"/>
      <c r="S106" s="246"/>
      <c r="T106" s="893" t="s">
        <v>1926</v>
      </c>
    </row>
    <row r="107" spans="1:47" s="229" customFormat="1" ht="129.6" x14ac:dyDescent="0.3">
      <c r="A107" s="232"/>
      <c r="B107" s="232"/>
      <c r="C107" s="232" t="s">
        <v>1643</v>
      </c>
      <c r="D107" s="888" t="s">
        <v>568</v>
      </c>
      <c r="E107" s="232" t="s">
        <v>569</v>
      </c>
      <c r="F107" s="232" t="s">
        <v>343</v>
      </c>
      <c r="G107" s="246">
        <v>12225</v>
      </c>
      <c r="H107" s="246">
        <v>18337.5</v>
      </c>
      <c r="I107" s="246">
        <v>18337.5</v>
      </c>
      <c r="J107" s="246">
        <v>18337.5</v>
      </c>
      <c r="K107" s="246">
        <v>18337.5</v>
      </c>
      <c r="L107" s="246">
        <v>18337.5</v>
      </c>
      <c r="M107" s="246">
        <v>131186.29999999999</v>
      </c>
      <c r="N107" s="246">
        <v>131186.29999999999</v>
      </c>
      <c r="O107" s="246">
        <v>131186.29999999999</v>
      </c>
      <c r="P107" s="246"/>
      <c r="Q107" s="246"/>
      <c r="R107" s="246"/>
      <c r="S107" s="246"/>
      <c r="T107" s="893" t="s">
        <v>1935</v>
      </c>
    </row>
    <row r="108" spans="1:47" s="229" customFormat="1" ht="226.8" x14ac:dyDescent="0.3">
      <c r="A108" s="232"/>
      <c r="B108" s="232"/>
      <c r="C108" s="232" t="s">
        <v>1644</v>
      </c>
      <c r="D108" s="888" t="s">
        <v>570</v>
      </c>
      <c r="E108" s="232" t="s">
        <v>571</v>
      </c>
      <c r="F108" s="232" t="s">
        <v>343</v>
      </c>
      <c r="G108" s="246">
        <v>95681.72</v>
      </c>
      <c r="H108" s="246">
        <v>96684.2</v>
      </c>
      <c r="I108" s="246">
        <v>96684.2</v>
      </c>
      <c r="J108" s="246">
        <v>186684</v>
      </c>
      <c r="K108" s="246">
        <v>186684</v>
      </c>
      <c r="L108" s="246">
        <v>186684</v>
      </c>
      <c r="M108" s="246">
        <v>186684</v>
      </c>
      <c r="N108" s="246">
        <v>186684</v>
      </c>
      <c r="O108" s="246">
        <v>186684</v>
      </c>
      <c r="P108" s="246"/>
      <c r="Q108" s="246"/>
      <c r="R108" s="246"/>
      <c r="S108" s="246"/>
      <c r="T108" s="893" t="s">
        <v>1927</v>
      </c>
    </row>
    <row r="109" spans="1:47" s="235" customFormat="1" ht="206.4" customHeight="1" x14ac:dyDescent="0.3">
      <c r="A109" s="232"/>
      <c r="B109" s="232"/>
      <c r="C109" s="232" t="s">
        <v>1645</v>
      </c>
      <c r="D109" s="888" t="s">
        <v>572</v>
      </c>
      <c r="E109" s="232" t="s">
        <v>1908</v>
      </c>
      <c r="F109" s="232" t="s">
        <v>343</v>
      </c>
      <c r="G109" s="252"/>
      <c r="H109" s="246">
        <v>14000</v>
      </c>
      <c r="I109" s="246">
        <v>14000</v>
      </c>
      <c r="J109" s="246">
        <v>21000</v>
      </c>
      <c r="K109" s="246">
        <v>26000</v>
      </c>
      <c r="L109" s="246">
        <v>31000</v>
      </c>
      <c r="M109" s="246">
        <v>21000</v>
      </c>
      <c r="N109" s="246">
        <v>26000</v>
      </c>
      <c r="O109" s="246">
        <v>31000</v>
      </c>
      <c r="P109" s="246"/>
      <c r="Q109" s="246"/>
      <c r="R109" s="246"/>
      <c r="S109" s="246"/>
      <c r="T109" s="893" t="s">
        <v>1934</v>
      </c>
    </row>
    <row r="110" spans="1:47" s="223" customFormat="1" ht="43.2" x14ac:dyDescent="0.3">
      <c r="A110" s="232"/>
      <c r="B110" s="232"/>
      <c r="C110" s="232" t="s">
        <v>573</v>
      </c>
      <c r="D110" s="888" t="s">
        <v>574</v>
      </c>
      <c r="E110" s="232" t="s">
        <v>575</v>
      </c>
      <c r="F110" s="232" t="s">
        <v>330</v>
      </c>
      <c r="G110" s="246">
        <v>1750</v>
      </c>
      <c r="H110" s="246">
        <v>1750</v>
      </c>
      <c r="I110" s="246">
        <v>1750</v>
      </c>
      <c r="J110" s="246">
        <v>1750</v>
      </c>
      <c r="K110" s="246">
        <v>1750</v>
      </c>
      <c r="L110" s="246">
        <v>1750</v>
      </c>
      <c r="M110" s="246">
        <v>1750</v>
      </c>
      <c r="N110" s="246">
        <v>1750</v>
      </c>
      <c r="O110" s="246">
        <v>1750</v>
      </c>
      <c r="P110" s="246"/>
      <c r="Q110" s="246"/>
      <c r="R110" s="246"/>
      <c r="S110" s="246"/>
      <c r="T110" s="893"/>
      <c r="U110" s="229"/>
    </row>
    <row r="111" spans="1:47" s="229" customFormat="1" ht="64.8" x14ac:dyDescent="0.3">
      <c r="A111" s="232"/>
      <c r="B111" s="232"/>
      <c r="C111" s="232" t="s">
        <v>1646</v>
      </c>
      <c r="D111" s="888" t="s">
        <v>576</v>
      </c>
      <c r="E111" s="232" t="s">
        <v>577</v>
      </c>
      <c r="F111" s="232" t="s">
        <v>330</v>
      </c>
      <c r="G111" s="246">
        <v>14165</v>
      </c>
      <c r="H111" s="246">
        <v>15000</v>
      </c>
      <c r="I111" s="246">
        <v>15000</v>
      </c>
      <c r="J111" s="246">
        <v>15000</v>
      </c>
      <c r="K111" s="246">
        <v>15000</v>
      </c>
      <c r="L111" s="246">
        <v>15000</v>
      </c>
      <c r="M111" s="246">
        <v>15000</v>
      </c>
      <c r="N111" s="246">
        <v>15000</v>
      </c>
      <c r="O111" s="246">
        <v>15000</v>
      </c>
      <c r="P111" s="246"/>
      <c r="Q111" s="246"/>
      <c r="R111" s="246"/>
      <c r="S111" s="246"/>
      <c r="T111" s="893"/>
    </row>
    <row r="112" spans="1:47" s="224" customFormat="1" ht="38.4" customHeight="1" x14ac:dyDescent="0.3">
      <c r="A112" s="251"/>
      <c r="B112" s="251" t="s">
        <v>578</v>
      </c>
      <c r="C112" s="251"/>
      <c r="D112" s="899" t="s">
        <v>579</v>
      </c>
      <c r="E112" s="251" t="s">
        <v>580</v>
      </c>
      <c r="F112" s="251" t="s">
        <v>581</v>
      </c>
      <c r="G112" s="245">
        <f t="shared" ref="G112:R112" si="28">SUM(G113:G114)</f>
        <v>153783.6</v>
      </c>
      <c r="H112" s="245">
        <f t="shared" ref="H112" si="29">SUM(H113:H114)</f>
        <v>181563.7</v>
      </c>
      <c r="I112" s="245">
        <f t="shared" si="28"/>
        <v>181563.7</v>
      </c>
      <c r="J112" s="245">
        <f t="shared" si="28"/>
        <v>182603.7</v>
      </c>
      <c r="K112" s="245">
        <f t="shared" si="28"/>
        <v>198156.9</v>
      </c>
      <c r="L112" s="245">
        <f t="shared" si="28"/>
        <v>226901</v>
      </c>
      <c r="M112" s="245">
        <f t="shared" si="28"/>
        <v>187803.7</v>
      </c>
      <c r="N112" s="245">
        <f t="shared" si="28"/>
        <v>249923.3</v>
      </c>
      <c r="O112" s="245">
        <f t="shared" si="28"/>
        <v>226901</v>
      </c>
      <c r="P112" s="245">
        <f t="shared" si="28"/>
        <v>0</v>
      </c>
      <c r="Q112" s="245">
        <f t="shared" si="28"/>
        <v>0</v>
      </c>
      <c r="R112" s="245">
        <f t="shared" si="28"/>
        <v>0</v>
      </c>
      <c r="S112" s="245"/>
      <c r="T112" s="1030"/>
      <c r="U112" s="235"/>
      <c r="V112" s="235"/>
      <c r="W112" s="235"/>
      <c r="X112" s="235"/>
      <c r="Y112" s="235"/>
      <c r="Z112" s="235"/>
      <c r="AA112" s="235"/>
      <c r="AB112" s="235"/>
      <c r="AC112" s="235"/>
      <c r="AD112" s="235"/>
      <c r="AE112" s="236"/>
      <c r="AF112" s="236"/>
      <c r="AG112" s="236"/>
      <c r="AH112" s="236"/>
      <c r="AI112" s="236"/>
      <c r="AJ112" s="236"/>
      <c r="AK112" s="236"/>
      <c r="AL112" s="236"/>
      <c r="AM112" s="236"/>
      <c r="AN112" s="236"/>
      <c r="AO112" s="236"/>
      <c r="AP112" s="236"/>
      <c r="AQ112" s="236"/>
      <c r="AR112" s="236"/>
      <c r="AS112" s="236"/>
      <c r="AT112" s="236"/>
      <c r="AU112" s="237"/>
    </row>
    <row r="113" spans="1:21" s="223" customFormat="1" ht="272.39999999999998" x14ac:dyDescent="0.3">
      <c r="A113" s="974"/>
      <c r="B113" s="974"/>
      <c r="C113" s="232" t="s">
        <v>582</v>
      </c>
      <c r="D113" s="1026" t="s">
        <v>583</v>
      </c>
      <c r="E113" s="974" t="s">
        <v>584</v>
      </c>
      <c r="F113" s="974" t="s">
        <v>343</v>
      </c>
      <c r="G113" s="246">
        <v>127023</v>
      </c>
      <c r="H113" s="246">
        <v>149701.70000000001</v>
      </c>
      <c r="I113" s="246">
        <v>149701.70000000001</v>
      </c>
      <c r="J113" s="246">
        <v>150741.70000000001</v>
      </c>
      <c r="K113" s="246">
        <v>166294.9</v>
      </c>
      <c r="L113" s="246">
        <v>195039</v>
      </c>
      <c r="M113" s="246">
        <f>J113+5200</f>
        <v>155941.70000000001</v>
      </c>
      <c r="N113" s="246">
        <f>K113+51766.4</f>
        <v>218061.3</v>
      </c>
      <c r="O113" s="246">
        <f>L113</f>
        <v>195039</v>
      </c>
      <c r="P113" s="246"/>
      <c r="Q113" s="246"/>
      <c r="R113" s="246"/>
      <c r="S113" s="246" t="s">
        <v>1923</v>
      </c>
      <c r="T113" s="893" t="s">
        <v>2126</v>
      </c>
      <c r="U113" s="229"/>
    </row>
    <row r="114" spans="1:21" s="223" customFormat="1" ht="54" x14ac:dyDescent="0.3">
      <c r="A114" s="232"/>
      <c r="B114" s="232"/>
      <c r="C114" s="232" t="s">
        <v>585</v>
      </c>
      <c r="D114" s="888" t="s">
        <v>586</v>
      </c>
      <c r="E114" s="232" t="s">
        <v>587</v>
      </c>
      <c r="F114" s="232" t="s">
        <v>343</v>
      </c>
      <c r="G114" s="246">
        <v>26760.6</v>
      </c>
      <c r="H114" s="246">
        <v>31862</v>
      </c>
      <c r="I114" s="246">
        <v>31862</v>
      </c>
      <c r="J114" s="246">
        <v>31862</v>
      </c>
      <c r="K114" s="246">
        <v>31862</v>
      </c>
      <c r="L114" s="246">
        <v>31862</v>
      </c>
      <c r="M114" s="246">
        <v>31862</v>
      </c>
      <c r="N114" s="246">
        <v>31862</v>
      </c>
      <c r="O114" s="246">
        <v>31862</v>
      </c>
      <c r="P114" s="246"/>
      <c r="Q114" s="246"/>
      <c r="R114" s="246"/>
      <c r="S114" s="246" t="s">
        <v>1923</v>
      </c>
      <c r="T114" s="893"/>
      <c r="U114" s="229"/>
    </row>
    <row r="115" spans="1:21" s="225" customFormat="1" ht="79.8" x14ac:dyDescent="0.3">
      <c r="A115" s="251"/>
      <c r="B115" s="251" t="s">
        <v>588</v>
      </c>
      <c r="C115" s="251"/>
      <c r="D115" s="899" t="s">
        <v>589</v>
      </c>
      <c r="E115" s="251" t="s">
        <v>590</v>
      </c>
      <c r="F115" s="251" t="s">
        <v>591</v>
      </c>
      <c r="G115" s="812">
        <f>SUM(G116:G127)</f>
        <v>3553108.77</v>
      </c>
      <c r="H115" s="812">
        <f t="shared" ref="H115:O115" si="30">SUM(H116:H127)</f>
        <v>4497549.8</v>
      </c>
      <c r="I115" s="812">
        <f t="shared" si="30"/>
        <v>4497549.8</v>
      </c>
      <c r="J115" s="812">
        <f t="shared" si="30"/>
        <v>3957147.6929999995</v>
      </c>
      <c r="K115" s="812">
        <f t="shared" si="30"/>
        <v>3958879.6000000006</v>
      </c>
      <c r="L115" s="812">
        <f t="shared" si="30"/>
        <v>4092329.7</v>
      </c>
      <c r="M115" s="925">
        <f t="shared" si="30"/>
        <v>5654417.3930000002</v>
      </c>
      <c r="N115" s="812">
        <f t="shared" si="30"/>
        <v>8368328.2999999998</v>
      </c>
      <c r="O115" s="812">
        <f t="shared" si="30"/>
        <v>10008502.4</v>
      </c>
      <c r="P115" s="245">
        <f>SUM(P116:P123)</f>
        <v>0</v>
      </c>
      <c r="Q115" s="245">
        <f>SUM(Q116:Q123)</f>
        <v>0</v>
      </c>
      <c r="R115" s="245">
        <f>SUM(R116:R123)</f>
        <v>0</v>
      </c>
      <c r="S115" s="245"/>
      <c r="T115" s="1039"/>
      <c r="U115" s="234"/>
    </row>
    <row r="116" spans="1:21" s="223" customFormat="1" ht="64.8" x14ac:dyDescent="0.3">
      <c r="A116" s="232"/>
      <c r="B116" s="232"/>
      <c r="C116" s="232" t="s">
        <v>592</v>
      </c>
      <c r="D116" s="888" t="s">
        <v>593</v>
      </c>
      <c r="E116" s="232" t="s">
        <v>594</v>
      </c>
      <c r="F116" s="232" t="s">
        <v>343</v>
      </c>
      <c r="G116" s="246">
        <v>11559.6</v>
      </c>
      <c r="H116" s="246">
        <v>11561.6</v>
      </c>
      <c r="I116" s="246">
        <v>11561.6</v>
      </c>
      <c r="J116" s="246">
        <v>12360</v>
      </c>
      <c r="K116" s="246">
        <v>12360</v>
      </c>
      <c r="L116" s="246">
        <v>12360</v>
      </c>
      <c r="M116" s="246">
        <v>12360</v>
      </c>
      <c r="N116" s="246">
        <v>12360</v>
      </c>
      <c r="O116" s="246">
        <v>12360</v>
      </c>
      <c r="P116" s="246"/>
      <c r="Q116" s="246"/>
      <c r="R116" s="246"/>
      <c r="S116" s="246" t="s">
        <v>1923</v>
      </c>
      <c r="T116" s="893" t="s">
        <v>1994</v>
      </c>
      <c r="U116" s="229"/>
    </row>
    <row r="117" spans="1:21" s="223" customFormat="1" ht="143.4" customHeight="1" x14ac:dyDescent="0.3">
      <c r="A117" s="232"/>
      <c r="B117" s="232"/>
      <c r="C117" s="232" t="s">
        <v>595</v>
      </c>
      <c r="D117" s="888" t="s">
        <v>596</v>
      </c>
      <c r="E117" s="232" t="s">
        <v>597</v>
      </c>
      <c r="F117" s="232" t="s">
        <v>343</v>
      </c>
      <c r="G117" s="246">
        <v>207592.69</v>
      </c>
      <c r="H117" s="246">
        <v>218640.1</v>
      </c>
      <c r="I117" s="246">
        <v>218640.1</v>
      </c>
      <c r="J117" s="246">
        <v>245663.1</v>
      </c>
      <c r="K117" s="246">
        <v>493416</v>
      </c>
      <c r="L117" s="246">
        <v>493416</v>
      </c>
      <c r="M117" s="246">
        <v>245663.1</v>
      </c>
      <c r="N117" s="246">
        <v>493416</v>
      </c>
      <c r="O117" s="246">
        <v>493416</v>
      </c>
      <c r="P117" s="246"/>
      <c r="Q117" s="246"/>
      <c r="R117" s="246"/>
      <c r="S117" s="867" t="s">
        <v>138</v>
      </c>
      <c r="T117" s="893" t="s">
        <v>1983</v>
      </c>
      <c r="U117" s="229"/>
    </row>
    <row r="118" spans="1:21" s="223" customFormat="1" ht="32.4" x14ac:dyDescent="0.3">
      <c r="A118" s="232"/>
      <c r="B118" s="232"/>
      <c r="C118" s="232" t="s">
        <v>598</v>
      </c>
      <c r="D118" s="888" t="s">
        <v>599</v>
      </c>
      <c r="E118" s="232" t="s">
        <v>600</v>
      </c>
      <c r="F118" s="232" t="s">
        <v>343</v>
      </c>
      <c r="G118" s="246">
        <v>126859.01</v>
      </c>
      <c r="H118" s="246">
        <v>243601</v>
      </c>
      <c r="I118" s="246">
        <v>243601</v>
      </c>
      <c r="J118" s="246">
        <v>277290.5</v>
      </c>
      <c r="K118" s="246">
        <v>308681.8</v>
      </c>
      <c r="L118" s="246">
        <v>308681.8</v>
      </c>
      <c r="M118" s="246">
        <v>277290.5</v>
      </c>
      <c r="N118" s="246">
        <v>308681.8</v>
      </c>
      <c r="O118" s="246">
        <v>308681.8</v>
      </c>
      <c r="P118" s="246"/>
      <c r="Q118" s="246"/>
      <c r="R118" s="246"/>
      <c r="S118" s="867" t="s">
        <v>138</v>
      </c>
      <c r="T118" s="893" t="s">
        <v>1984</v>
      </c>
      <c r="U118" s="229"/>
    </row>
    <row r="119" spans="1:21" s="223" customFormat="1" ht="64.8" x14ac:dyDescent="0.3">
      <c r="A119" s="232"/>
      <c r="B119" s="232"/>
      <c r="C119" s="232" t="s">
        <v>601</v>
      </c>
      <c r="D119" s="888" t="s">
        <v>602</v>
      </c>
      <c r="E119" s="232" t="s">
        <v>603</v>
      </c>
      <c r="F119" s="232" t="s">
        <v>343</v>
      </c>
      <c r="G119" s="246">
        <v>227600.08</v>
      </c>
      <c r="H119" s="246">
        <v>335916</v>
      </c>
      <c r="I119" s="246">
        <v>335916</v>
      </c>
      <c r="J119" s="246">
        <v>335916</v>
      </c>
      <c r="K119" s="246">
        <v>335916</v>
      </c>
      <c r="L119" s="246">
        <v>335916</v>
      </c>
      <c r="M119" s="246">
        <v>859320</v>
      </c>
      <c r="N119" s="246">
        <v>1406160</v>
      </c>
      <c r="O119" s="246">
        <v>1953000</v>
      </c>
      <c r="P119" s="246"/>
      <c r="Q119" s="246"/>
      <c r="R119" s="246"/>
      <c r="S119" s="867" t="s">
        <v>138</v>
      </c>
      <c r="T119" s="893" t="s">
        <v>1985</v>
      </c>
      <c r="U119" s="229"/>
    </row>
    <row r="120" spans="1:21" s="227" customFormat="1" ht="88.8" customHeight="1" x14ac:dyDescent="0.3">
      <c r="A120" s="232"/>
      <c r="B120" s="232"/>
      <c r="C120" s="232" t="s">
        <v>2127</v>
      </c>
      <c r="D120" s="888" t="s">
        <v>543</v>
      </c>
      <c r="E120" s="232" t="s">
        <v>544</v>
      </c>
      <c r="F120" s="232" t="s">
        <v>343</v>
      </c>
      <c r="G120" s="246"/>
      <c r="H120" s="246"/>
      <c r="I120" s="246"/>
      <c r="J120" s="246">
        <v>100534.59999999999</v>
      </c>
      <c r="K120" s="246">
        <v>100534.59999999999</v>
      </c>
      <c r="L120" s="246">
        <v>100534.59999999999</v>
      </c>
      <c r="M120" s="246">
        <v>295690</v>
      </c>
      <c r="N120" s="246">
        <v>1998229</v>
      </c>
      <c r="O120" s="246">
        <v>2854613</v>
      </c>
      <c r="P120" s="246"/>
      <c r="Q120" s="246"/>
      <c r="R120" s="246"/>
      <c r="S120" s="867" t="s">
        <v>138</v>
      </c>
      <c r="T120" s="894" t="s">
        <v>1993</v>
      </c>
      <c r="U120" s="229"/>
    </row>
    <row r="121" spans="1:21" s="223" customFormat="1" ht="64.8" x14ac:dyDescent="0.3">
      <c r="A121" s="232"/>
      <c r="B121" s="232"/>
      <c r="C121" s="232" t="s">
        <v>604</v>
      </c>
      <c r="D121" s="888" t="s">
        <v>605</v>
      </c>
      <c r="E121" s="232" t="s">
        <v>606</v>
      </c>
      <c r="F121" s="232" t="s">
        <v>330</v>
      </c>
      <c r="G121" s="246">
        <v>2414767.06</v>
      </c>
      <c r="H121" s="246">
        <v>3036610.1</v>
      </c>
      <c r="I121" s="246">
        <v>3036610.1</v>
      </c>
      <c r="J121" s="246">
        <v>2914008.4</v>
      </c>
      <c r="K121" s="246">
        <v>2707971.2</v>
      </c>
      <c r="L121" s="246">
        <v>2841421.3</v>
      </c>
      <c r="M121" s="246">
        <v>2914008.4</v>
      </c>
      <c r="N121" s="246">
        <v>2707971.2</v>
      </c>
      <c r="O121" s="246">
        <v>2841421.3</v>
      </c>
      <c r="P121" s="246"/>
      <c r="Q121" s="246"/>
      <c r="R121" s="246"/>
      <c r="S121" s="246"/>
      <c r="T121" s="893" t="s">
        <v>1986</v>
      </c>
      <c r="U121" s="229"/>
    </row>
    <row r="122" spans="1:21" s="227" customFormat="1" ht="129.6" x14ac:dyDescent="0.3">
      <c r="A122" s="232" t="s">
        <v>607</v>
      </c>
      <c r="B122" s="232"/>
      <c r="C122" s="232" t="s">
        <v>608</v>
      </c>
      <c r="D122" s="888" t="s">
        <v>609</v>
      </c>
      <c r="E122" s="232" t="s">
        <v>610</v>
      </c>
      <c r="F122" s="232" t="s">
        <v>381</v>
      </c>
      <c r="G122" s="246">
        <v>564730.32999999996</v>
      </c>
      <c r="H122" s="246">
        <v>651221</v>
      </c>
      <c r="I122" s="246">
        <v>651221</v>
      </c>
      <c r="J122" s="246">
        <v>71375.092999999993</v>
      </c>
      <c r="K122" s="246"/>
      <c r="L122" s="246"/>
      <c r="M122" s="246">
        <v>71375.092999999993</v>
      </c>
      <c r="N122" s="246"/>
      <c r="O122" s="246"/>
      <c r="P122" s="246"/>
      <c r="Q122" s="246"/>
      <c r="R122" s="246"/>
      <c r="S122" s="246"/>
      <c r="T122" s="893" t="s">
        <v>2027</v>
      </c>
      <c r="U122" s="229"/>
    </row>
    <row r="123" spans="1:21" s="223" customFormat="1" ht="108" x14ac:dyDescent="0.3">
      <c r="A123" s="232" t="s">
        <v>607</v>
      </c>
      <c r="B123" s="232"/>
      <c r="C123" s="232" t="s">
        <v>2114</v>
      </c>
      <c r="D123" s="888" t="s">
        <v>611</v>
      </c>
      <c r="E123" s="232" t="s">
        <v>1988</v>
      </c>
      <c r="F123" s="232" t="s">
        <v>330</v>
      </c>
      <c r="G123" s="248"/>
      <c r="H123" s="246"/>
      <c r="I123" s="246"/>
      <c r="J123" s="246"/>
      <c r="K123" s="246"/>
      <c r="L123" s="246"/>
      <c r="M123" s="246">
        <v>91500</v>
      </c>
      <c r="N123" s="246">
        <v>207000</v>
      </c>
      <c r="O123" s="246">
        <v>310500</v>
      </c>
      <c r="P123" s="246"/>
      <c r="Q123" s="246"/>
      <c r="R123" s="246"/>
      <c r="S123" s="246"/>
      <c r="T123" s="893" t="s">
        <v>1989</v>
      </c>
      <c r="U123" s="229"/>
    </row>
    <row r="124" spans="1:21" s="223" customFormat="1" ht="162" x14ac:dyDescent="0.3">
      <c r="A124" s="232" t="s">
        <v>607</v>
      </c>
      <c r="B124" s="232"/>
      <c r="C124" s="232" t="s">
        <v>2026</v>
      </c>
      <c r="D124" s="888" t="s">
        <v>1997</v>
      </c>
      <c r="E124" s="232" t="s">
        <v>1991</v>
      </c>
      <c r="F124" s="232" t="s">
        <v>526</v>
      </c>
      <c r="G124" s="248"/>
      <c r="H124" s="246"/>
      <c r="I124" s="246"/>
      <c r="J124" s="246"/>
      <c r="K124" s="246"/>
      <c r="L124" s="246"/>
      <c r="M124" s="246">
        <v>350000</v>
      </c>
      <c r="N124" s="246">
        <v>0</v>
      </c>
      <c r="O124" s="246">
        <v>0</v>
      </c>
      <c r="P124" s="246"/>
      <c r="Q124" s="246"/>
      <c r="R124" s="246"/>
      <c r="S124" s="246"/>
      <c r="T124" s="893" t="s">
        <v>1992</v>
      </c>
      <c r="U124" s="229"/>
    </row>
    <row r="125" spans="1:21" s="223" customFormat="1" ht="151.19999999999999" x14ac:dyDescent="0.3">
      <c r="A125" s="232" t="s">
        <v>607</v>
      </c>
      <c r="B125" s="232"/>
      <c r="C125" s="232" t="s">
        <v>2026</v>
      </c>
      <c r="D125" s="888" t="s">
        <v>1995</v>
      </c>
      <c r="E125" s="232" t="s">
        <v>1996</v>
      </c>
      <c r="F125" s="232" t="s">
        <v>343</v>
      </c>
      <c r="G125" s="248"/>
      <c r="H125" s="246"/>
      <c r="I125" s="246"/>
      <c r="J125" s="246"/>
      <c r="K125" s="246"/>
      <c r="L125" s="246"/>
      <c r="M125" s="246">
        <v>474510.3</v>
      </c>
      <c r="N125" s="246">
        <v>474510.3</v>
      </c>
      <c r="O125" s="246">
        <v>474510.3</v>
      </c>
      <c r="P125" s="246"/>
      <c r="Q125" s="246"/>
      <c r="R125" s="246"/>
      <c r="S125" s="246"/>
      <c r="T125" s="893" t="s">
        <v>1998</v>
      </c>
      <c r="U125" s="229"/>
    </row>
    <row r="126" spans="1:21" s="223" customFormat="1" ht="118.8" x14ac:dyDescent="0.3">
      <c r="A126" s="232" t="s">
        <v>607</v>
      </c>
      <c r="B126" s="232"/>
      <c r="C126" s="232" t="s">
        <v>2026</v>
      </c>
      <c r="D126" s="888" t="s">
        <v>1999</v>
      </c>
      <c r="E126" s="232" t="s">
        <v>2002</v>
      </c>
      <c r="F126" s="232" t="s">
        <v>343</v>
      </c>
      <c r="G126" s="248"/>
      <c r="H126" s="246"/>
      <c r="I126" s="246"/>
      <c r="J126" s="246"/>
      <c r="K126" s="246"/>
      <c r="L126" s="246"/>
      <c r="M126" s="246">
        <v>53000</v>
      </c>
      <c r="N126" s="246"/>
      <c r="O126" s="246"/>
      <c r="P126" s="246"/>
      <c r="Q126" s="246"/>
      <c r="R126" s="246"/>
      <c r="S126" s="246"/>
      <c r="T126" s="893" t="s">
        <v>2000</v>
      </c>
      <c r="U126" s="229"/>
    </row>
    <row r="127" spans="1:21" s="223" customFormat="1" ht="64.8" x14ac:dyDescent="0.3">
      <c r="A127" s="232" t="s">
        <v>607</v>
      </c>
      <c r="B127" s="232"/>
      <c r="C127" s="232" t="s">
        <v>2113</v>
      </c>
      <c r="D127" s="888" t="s">
        <v>2001</v>
      </c>
      <c r="E127" s="232" t="s">
        <v>2003</v>
      </c>
      <c r="F127" s="232" t="s">
        <v>381</v>
      </c>
      <c r="G127" s="248"/>
      <c r="H127" s="246"/>
      <c r="I127" s="246"/>
      <c r="J127" s="246"/>
      <c r="K127" s="246"/>
      <c r="L127" s="246"/>
      <c r="M127" s="246">
        <v>9700</v>
      </c>
      <c r="N127" s="246">
        <v>760000</v>
      </c>
      <c r="O127" s="246">
        <v>760000</v>
      </c>
      <c r="P127" s="246"/>
      <c r="Q127" s="246"/>
      <c r="R127" s="246"/>
      <c r="S127" s="246"/>
      <c r="T127" s="893" t="s">
        <v>2004</v>
      </c>
      <c r="U127" s="229"/>
    </row>
    <row r="128" spans="1:21" s="225" customFormat="1" ht="98.4" x14ac:dyDescent="0.3">
      <c r="A128" s="251"/>
      <c r="B128" s="251" t="s">
        <v>612</v>
      </c>
      <c r="C128" s="251"/>
      <c r="D128" s="899" t="s">
        <v>613</v>
      </c>
      <c r="E128" s="251" t="s">
        <v>614</v>
      </c>
      <c r="F128" s="251" t="s">
        <v>615</v>
      </c>
      <c r="G128" s="812">
        <f t="shared" ref="G128:O128" si="31">SUM(G129:G130)</f>
        <v>824340.17</v>
      </c>
      <c r="H128" s="245">
        <f t="shared" si="31"/>
        <v>1010000</v>
      </c>
      <c r="I128" s="245">
        <f t="shared" si="31"/>
        <v>1010000</v>
      </c>
      <c r="J128" s="245">
        <f t="shared" si="31"/>
        <v>1200000</v>
      </c>
      <c r="K128" s="245">
        <f t="shared" si="31"/>
        <v>1500000</v>
      </c>
      <c r="L128" s="245">
        <f t="shared" si="31"/>
        <v>1300000</v>
      </c>
      <c r="M128" s="245">
        <f t="shared" si="31"/>
        <v>1200000</v>
      </c>
      <c r="N128" s="245">
        <f t="shared" si="31"/>
        <v>1500000</v>
      </c>
      <c r="O128" s="245">
        <f t="shared" si="31"/>
        <v>1300000</v>
      </c>
      <c r="P128" s="245">
        <f>SUM(P129:P130)</f>
        <v>0</v>
      </c>
      <c r="Q128" s="245">
        <f>SUM(Q129:Q130)</f>
        <v>0</v>
      </c>
      <c r="R128" s="245">
        <f>SUM(R129:R130)</f>
        <v>0</v>
      </c>
      <c r="S128" s="245"/>
      <c r="T128" s="1040" t="s">
        <v>2128</v>
      </c>
      <c r="U128" s="234"/>
    </row>
    <row r="129" spans="1:23 16375:16375" s="223" customFormat="1" ht="54" x14ac:dyDescent="0.3">
      <c r="A129" s="232"/>
      <c r="B129" s="232"/>
      <c r="C129" s="232" t="s">
        <v>616</v>
      </c>
      <c r="D129" s="888" t="s">
        <v>617</v>
      </c>
      <c r="E129" s="232" t="s">
        <v>618</v>
      </c>
      <c r="F129" s="232" t="s">
        <v>343</v>
      </c>
      <c r="G129" s="246">
        <v>7154</v>
      </c>
      <c r="H129" s="246">
        <v>10000</v>
      </c>
      <c r="I129" s="246">
        <v>10000</v>
      </c>
      <c r="J129" s="246"/>
      <c r="K129" s="246"/>
      <c r="L129" s="246"/>
      <c r="M129" s="246"/>
      <c r="N129" s="246"/>
      <c r="O129" s="246"/>
      <c r="P129" s="246"/>
      <c r="Q129" s="246"/>
      <c r="R129" s="246"/>
      <c r="S129" s="246"/>
      <c r="T129" s="893"/>
      <c r="U129" s="229"/>
    </row>
    <row r="130" spans="1:23 16375:16375" s="223" customFormat="1" ht="64.8" x14ac:dyDescent="0.3">
      <c r="A130" s="232"/>
      <c r="B130" s="232"/>
      <c r="C130" s="232" t="s">
        <v>619</v>
      </c>
      <c r="D130" s="888" t="s">
        <v>620</v>
      </c>
      <c r="E130" s="232" t="s">
        <v>621</v>
      </c>
      <c r="F130" s="232" t="s">
        <v>330</v>
      </c>
      <c r="G130" s="246">
        <v>817186.17</v>
      </c>
      <c r="H130" s="246">
        <v>1000000</v>
      </c>
      <c r="I130" s="246">
        <v>1000000</v>
      </c>
      <c r="J130" s="246">
        <v>1200000</v>
      </c>
      <c r="K130" s="246">
        <v>1500000</v>
      </c>
      <c r="L130" s="246">
        <v>1300000</v>
      </c>
      <c r="M130" s="246">
        <v>1200000</v>
      </c>
      <c r="N130" s="246">
        <v>1500000</v>
      </c>
      <c r="O130" s="246">
        <v>1300000</v>
      </c>
      <c r="P130" s="246"/>
      <c r="Q130" s="246"/>
      <c r="R130" s="246"/>
      <c r="S130" s="246"/>
      <c r="T130" s="893"/>
      <c r="U130" s="229"/>
    </row>
    <row r="131" spans="1:23 16375:16375" s="225" customFormat="1" ht="34.200000000000003" x14ac:dyDescent="0.3">
      <c r="A131" s="251"/>
      <c r="B131" s="251" t="s">
        <v>622</v>
      </c>
      <c r="C131" s="251"/>
      <c r="D131" s="899" t="s">
        <v>623</v>
      </c>
      <c r="E131" s="251" t="s">
        <v>624</v>
      </c>
      <c r="F131" s="251" t="s">
        <v>625</v>
      </c>
      <c r="G131" s="245">
        <f>SUM(G132:G144)</f>
        <v>122608366.84</v>
      </c>
      <c r="H131" s="245">
        <f>SUM(H132:H144)</f>
        <v>140051862.09999999</v>
      </c>
      <c r="I131" s="245">
        <f t="shared" ref="I131:K131" si="32">SUM(I132:I144)</f>
        <v>140051842.5</v>
      </c>
      <c r="J131" s="245">
        <f t="shared" si="32"/>
        <v>190510026.46167031</v>
      </c>
      <c r="K131" s="245">
        <f t="shared" si="32"/>
        <v>195940064.45678118</v>
      </c>
      <c r="L131" s="245">
        <f t="shared" ref="L131" si="33">SUM(L132:L144)</f>
        <v>199061054.75678119</v>
      </c>
      <c r="M131" s="245">
        <f t="shared" ref="M131:N131" si="34">SUM(M132:M144)</f>
        <v>190510026.46167031</v>
      </c>
      <c r="N131" s="245">
        <f t="shared" si="34"/>
        <v>195940064.45678118</v>
      </c>
      <c r="O131" s="245">
        <f t="shared" ref="O131" si="35">SUM(O132:O144)</f>
        <v>199061054.75678119</v>
      </c>
      <c r="P131" s="245"/>
      <c r="Q131" s="245"/>
      <c r="R131" s="245"/>
      <c r="S131" s="245"/>
      <c r="T131" s="1030"/>
      <c r="U131" s="1041"/>
      <c r="XEU131" s="225">
        <f>SUM(A131:XET131)</f>
        <v>1573734362.7904654</v>
      </c>
    </row>
    <row r="132" spans="1:23 16375:16375" s="223" customFormat="1" ht="21.6" x14ac:dyDescent="0.3">
      <c r="A132" s="232"/>
      <c r="B132" s="232"/>
      <c r="C132" s="232" t="s">
        <v>626</v>
      </c>
      <c r="D132" s="888" t="s">
        <v>627</v>
      </c>
      <c r="E132" s="232" t="s">
        <v>628</v>
      </c>
      <c r="F132" s="232" t="s">
        <v>330</v>
      </c>
      <c r="G132" s="246">
        <v>51732907.280000001</v>
      </c>
      <c r="H132" s="246">
        <v>59307000</v>
      </c>
      <c r="I132" s="246">
        <v>59307000</v>
      </c>
      <c r="J132" s="246">
        <v>75056000</v>
      </c>
      <c r="K132" s="246">
        <v>78021000</v>
      </c>
      <c r="L132" s="246">
        <v>81142000</v>
      </c>
      <c r="M132" s="246">
        <v>75056000</v>
      </c>
      <c r="N132" s="246">
        <v>78021000</v>
      </c>
      <c r="O132" s="246">
        <v>81142000</v>
      </c>
      <c r="P132" s="246"/>
      <c r="Q132" s="246"/>
      <c r="R132" s="246"/>
      <c r="S132" s="246"/>
      <c r="T132" s="888"/>
      <c r="U132" s="229"/>
    </row>
    <row r="133" spans="1:23 16375:16375" s="223" customFormat="1" ht="56.4" customHeight="1" x14ac:dyDescent="0.3">
      <c r="A133" s="232"/>
      <c r="B133" s="232"/>
      <c r="C133" s="232" t="s">
        <v>629</v>
      </c>
      <c r="D133" s="888" t="s">
        <v>630</v>
      </c>
      <c r="E133" s="232" t="s">
        <v>631</v>
      </c>
      <c r="F133" s="232" t="s">
        <v>330</v>
      </c>
      <c r="G133" s="246">
        <v>4348291.3899999997</v>
      </c>
      <c r="H133" s="246">
        <v>4400000</v>
      </c>
      <c r="I133" s="246">
        <v>4400000</v>
      </c>
      <c r="J133" s="246">
        <v>4600000</v>
      </c>
      <c r="K133" s="246">
        <v>4600000</v>
      </c>
      <c r="L133" s="246">
        <v>4600000</v>
      </c>
      <c r="M133" s="246">
        <v>4600000</v>
      </c>
      <c r="N133" s="246">
        <v>4600000</v>
      </c>
      <c r="O133" s="246">
        <v>4600000</v>
      </c>
      <c r="P133" s="246"/>
      <c r="Q133" s="246"/>
      <c r="R133" s="246"/>
      <c r="S133" s="246"/>
      <c r="T133" s="888"/>
      <c r="U133" s="229"/>
    </row>
    <row r="134" spans="1:23 16375:16375" s="223" customFormat="1" ht="221.4" customHeight="1" x14ac:dyDescent="0.3">
      <c r="A134" s="232"/>
      <c r="B134" s="232"/>
      <c r="C134" s="232" t="s">
        <v>632</v>
      </c>
      <c r="D134" s="888" t="s">
        <v>633</v>
      </c>
      <c r="E134" s="232" t="s">
        <v>634</v>
      </c>
      <c r="F134" s="232" t="s">
        <v>330</v>
      </c>
      <c r="G134" s="246">
        <v>9679.2000000000007</v>
      </c>
      <c r="H134" s="246">
        <v>9679.2000000000007</v>
      </c>
      <c r="I134" s="246">
        <v>9679.2000000000007</v>
      </c>
      <c r="J134" s="246">
        <v>9772.6</v>
      </c>
      <c r="K134" s="246">
        <v>9772.6</v>
      </c>
      <c r="L134" s="246">
        <v>9772.6</v>
      </c>
      <c r="M134" s="246">
        <v>9772.6</v>
      </c>
      <c r="N134" s="246">
        <v>9772.6</v>
      </c>
      <c r="O134" s="246">
        <v>9772.6</v>
      </c>
      <c r="P134" s="246"/>
      <c r="Q134" s="246"/>
      <c r="R134" s="246"/>
      <c r="S134" s="246"/>
      <c r="T134" s="893" t="s">
        <v>2023</v>
      </c>
      <c r="U134" s="229" t="s">
        <v>2028</v>
      </c>
    </row>
    <row r="135" spans="1:23 16375:16375" s="223" customFormat="1" ht="54" hidden="1" x14ac:dyDescent="0.3">
      <c r="A135" s="232"/>
      <c r="B135" s="232"/>
      <c r="C135" s="232" t="s">
        <v>1733</v>
      </c>
      <c r="D135" s="888" t="s">
        <v>1779</v>
      </c>
      <c r="E135" s="232" t="s">
        <v>1793</v>
      </c>
      <c r="F135" s="232" t="s">
        <v>330</v>
      </c>
      <c r="G135" s="246">
        <v>56830</v>
      </c>
      <c r="H135" s="246"/>
      <c r="I135" s="246"/>
      <c r="J135" s="246"/>
      <c r="K135" s="246"/>
      <c r="L135" s="246"/>
      <c r="M135" s="246"/>
      <c r="N135" s="246"/>
      <c r="O135" s="246"/>
      <c r="P135" s="246"/>
      <c r="Q135" s="246"/>
      <c r="R135" s="246"/>
      <c r="S135" s="246"/>
      <c r="T135" s="893"/>
      <c r="U135" s="229"/>
    </row>
    <row r="136" spans="1:23 16375:16375" s="223" customFormat="1" ht="64.8" hidden="1" x14ac:dyDescent="0.3">
      <c r="A136" s="232"/>
      <c r="B136" s="232"/>
      <c r="C136" s="232" t="s">
        <v>1754</v>
      </c>
      <c r="D136" s="888" t="s">
        <v>1780</v>
      </c>
      <c r="E136" s="232" t="s">
        <v>1794</v>
      </c>
      <c r="F136" s="232" t="s">
        <v>330</v>
      </c>
      <c r="G136" s="246">
        <v>289371.33</v>
      </c>
      <c r="H136" s="246">
        <v>0</v>
      </c>
      <c r="I136" s="246">
        <v>0</v>
      </c>
      <c r="J136" s="246">
        <v>0</v>
      </c>
      <c r="K136" s="246">
        <v>0</v>
      </c>
      <c r="L136" s="246">
        <v>0</v>
      </c>
      <c r="M136" s="246">
        <v>0</v>
      </c>
      <c r="N136" s="246">
        <v>0</v>
      </c>
      <c r="O136" s="246">
        <v>0</v>
      </c>
      <c r="P136" s="246"/>
      <c r="Q136" s="246"/>
      <c r="R136" s="246"/>
      <c r="S136" s="246"/>
      <c r="T136" s="893"/>
      <c r="U136" s="229"/>
    </row>
    <row r="137" spans="1:23 16375:16375" s="223" customFormat="1" ht="64.8" x14ac:dyDescent="0.3">
      <c r="A137" s="232"/>
      <c r="B137" s="232"/>
      <c r="C137" s="232" t="s">
        <v>635</v>
      </c>
      <c r="D137" s="888" t="s">
        <v>636</v>
      </c>
      <c r="E137" s="232" t="s">
        <v>637</v>
      </c>
      <c r="F137" s="232" t="s">
        <v>330</v>
      </c>
      <c r="G137" s="246">
        <v>3063.6</v>
      </c>
      <c r="H137" s="246">
        <v>3063.6</v>
      </c>
      <c r="I137" s="246">
        <v>3063.6</v>
      </c>
      <c r="J137" s="246">
        <v>1624.1999999999998</v>
      </c>
      <c r="K137" s="246">
        <v>1439.4999999999998</v>
      </c>
      <c r="L137" s="246">
        <v>1439.4999999999998</v>
      </c>
      <c r="M137" s="246">
        <v>1624.1999999999998</v>
      </c>
      <c r="N137" s="246">
        <v>1439.4999999999998</v>
      </c>
      <c r="O137" s="246">
        <v>1439.4999999999998</v>
      </c>
      <c r="P137" s="246"/>
      <c r="Q137" s="246"/>
      <c r="R137" s="246"/>
      <c r="S137" s="246" t="s">
        <v>1936</v>
      </c>
      <c r="T137" s="893" t="s">
        <v>1928</v>
      </c>
      <c r="U137" s="229"/>
    </row>
    <row r="138" spans="1:23 16375:16375" s="223" customFormat="1" ht="50.4" customHeight="1" x14ac:dyDescent="0.3">
      <c r="A138" s="232"/>
      <c r="B138" s="232"/>
      <c r="C138" s="232" t="s">
        <v>638</v>
      </c>
      <c r="D138" s="888" t="s">
        <v>639</v>
      </c>
      <c r="E138" s="232" t="s">
        <v>640</v>
      </c>
      <c r="F138" s="232" t="s">
        <v>330</v>
      </c>
      <c r="G138" s="246">
        <v>27.16</v>
      </c>
      <c r="H138" s="246">
        <v>299.7</v>
      </c>
      <c r="I138" s="246">
        <v>299.7</v>
      </c>
      <c r="J138" s="246">
        <v>36.700000000000003</v>
      </c>
      <c r="K138" s="246">
        <v>28.1</v>
      </c>
      <c r="L138" s="246">
        <v>18.399999999999999</v>
      </c>
      <c r="M138" s="246">
        <v>36.700000000000003</v>
      </c>
      <c r="N138" s="246">
        <v>28.1</v>
      </c>
      <c r="O138" s="246">
        <v>18.399999999999999</v>
      </c>
      <c r="P138" s="246"/>
      <c r="Q138" s="246"/>
      <c r="R138" s="246"/>
      <c r="S138" s="246"/>
      <c r="T138" s="893"/>
      <c r="U138" s="229"/>
    </row>
    <row r="139" spans="1:23 16375:16375" s="223" customFormat="1" ht="45.6" customHeight="1" x14ac:dyDescent="0.3">
      <c r="A139" s="232"/>
      <c r="B139" s="232"/>
      <c r="C139" s="232" t="s">
        <v>641</v>
      </c>
      <c r="D139" s="888" t="s">
        <v>642</v>
      </c>
      <c r="E139" s="232" t="s">
        <v>642</v>
      </c>
      <c r="F139" s="232" t="s">
        <v>330</v>
      </c>
      <c r="G139" s="246">
        <v>49557062.469999999</v>
      </c>
      <c r="H139" s="246">
        <v>56300000</v>
      </c>
      <c r="I139" s="246">
        <v>56300000</v>
      </c>
      <c r="J139" s="246">
        <v>56300000</v>
      </c>
      <c r="K139" s="246">
        <v>56300000</v>
      </c>
      <c r="L139" s="246">
        <v>56300000</v>
      </c>
      <c r="M139" s="246">
        <v>56300000</v>
      </c>
      <c r="N139" s="246">
        <v>56300000</v>
      </c>
      <c r="O139" s="246">
        <v>56300000</v>
      </c>
      <c r="P139" s="246"/>
      <c r="Q139" s="246"/>
      <c r="R139" s="246"/>
      <c r="S139" s="246"/>
      <c r="T139" s="893"/>
      <c r="U139" s="229"/>
    </row>
    <row r="140" spans="1:23 16375:16375" s="227" customFormat="1" ht="32.4" hidden="1" x14ac:dyDescent="0.3">
      <c r="A140" s="232"/>
      <c r="B140" s="232"/>
      <c r="C140" s="232" t="s">
        <v>643</v>
      </c>
      <c r="D140" s="888" t="s">
        <v>644</v>
      </c>
      <c r="E140" s="232" t="s">
        <v>645</v>
      </c>
      <c r="F140" s="232" t="s">
        <v>330</v>
      </c>
      <c r="G140" s="246">
        <v>9.84</v>
      </c>
      <c r="H140" s="246">
        <v>19.600000000000001</v>
      </c>
      <c r="I140" s="246"/>
      <c r="J140" s="246"/>
      <c r="K140" s="246"/>
      <c r="L140" s="246"/>
      <c r="M140" s="246"/>
      <c r="N140" s="246"/>
      <c r="O140" s="246"/>
      <c r="P140" s="246"/>
      <c r="Q140" s="246"/>
      <c r="R140" s="246"/>
      <c r="S140" s="246"/>
      <c r="T140" s="893"/>
      <c r="U140" s="229"/>
    </row>
    <row r="141" spans="1:23 16375:16375" s="223" customFormat="1" ht="43.2" hidden="1" x14ac:dyDescent="0.3">
      <c r="A141" s="232"/>
      <c r="B141" s="232"/>
      <c r="C141" s="232" t="s">
        <v>1781</v>
      </c>
      <c r="D141" s="888" t="s">
        <v>1783</v>
      </c>
      <c r="E141" s="232" t="s">
        <v>1791</v>
      </c>
      <c r="F141" s="232" t="s">
        <v>330</v>
      </c>
      <c r="G141" s="246">
        <v>76500</v>
      </c>
      <c r="H141" s="246"/>
      <c r="I141" s="246"/>
      <c r="J141" s="246"/>
      <c r="K141" s="246"/>
      <c r="L141" s="246"/>
      <c r="M141" s="246"/>
      <c r="N141" s="246"/>
      <c r="O141" s="246"/>
      <c r="P141" s="246"/>
      <c r="Q141" s="246"/>
      <c r="R141" s="246"/>
      <c r="S141" s="246"/>
      <c r="T141" s="893"/>
      <c r="U141" s="229"/>
    </row>
    <row r="142" spans="1:23 16375:16375" s="223" customFormat="1" ht="64.8" hidden="1" x14ac:dyDescent="0.3">
      <c r="A142" s="232"/>
      <c r="B142" s="232"/>
      <c r="C142" s="232" t="s">
        <v>1782</v>
      </c>
      <c r="D142" s="888" t="s">
        <v>1784</v>
      </c>
      <c r="E142" s="232" t="s">
        <v>1792</v>
      </c>
      <c r="F142" s="232" t="s">
        <v>330</v>
      </c>
      <c r="G142" s="246">
        <v>39600</v>
      </c>
      <c r="H142" s="246"/>
      <c r="I142" s="246"/>
      <c r="J142" s="246"/>
      <c r="K142" s="246"/>
      <c r="L142" s="246"/>
      <c r="M142" s="246"/>
      <c r="N142" s="246"/>
      <c r="O142" s="246"/>
      <c r="P142" s="246"/>
      <c r="Q142" s="246"/>
      <c r="R142" s="246"/>
      <c r="S142" s="246"/>
      <c r="T142" s="893"/>
      <c r="U142" s="229"/>
    </row>
    <row r="143" spans="1:23 16375:16375" s="223" customFormat="1" ht="43.2" x14ac:dyDescent="0.25">
      <c r="A143" s="232"/>
      <c r="B143" s="232"/>
      <c r="C143" s="232" t="s">
        <v>646</v>
      </c>
      <c r="D143" s="888" t="s">
        <v>647</v>
      </c>
      <c r="E143" s="232" t="s">
        <v>648</v>
      </c>
      <c r="F143" s="232" t="s">
        <v>330</v>
      </c>
      <c r="G143" s="246">
        <v>16332714.35</v>
      </c>
      <c r="H143" s="246">
        <v>20031800</v>
      </c>
      <c r="I143" s="246">
        <v>20031800</v>
      </c>
      <c r="J143" s="246">
        <v>54542592.961670302</v>
      </c>
      <c r="K143" s="246">
        <v>57007824.256781198</v>
      </c>
      <c r="L143" s="246">
        <v>57007824.256781198</v>
      </c>
      <c r="M143" s="246">
        <v>54542592.961670302</v>
      </c>
      <c r="N143" s="246">
        <v>57007824.256781198</v>
      </c>
      <c r="O143" s="246">
        <v>57007824.256781198</v>
      </c>
      <c r="P143" s="246"/>
      <c r="Q143" s="246"/>
      <c r="R143" s="246"/>
      <c r="S143" s="246"/>
      <c r="T143" s="893"/>
      <c r="U143" s="238"/>
      <c r="V143" s="238"/>
      <c r="W143" s="238"/>
    </row>
    <row r="144" spans="1:23 16375:16375" s="223" customFormat="1" ht="43.2" hidden="1" x14ac:dyDescent="0.25">
      <c r="A144" s="232"/>
      <c r="B144" s="232"/>
      <c r="C144" s="232" t="s">
        <v>1785</v>
      </c>
      <c r="D144" s="888" t="s">
        <v>1786</v>
      </c>
      <c r="E144" s="232"/>
      <c r="F144" s="232" t="s">
        <v>330</v>
      </c>
      <c r="G144" s="246">
        <v>162310.22</v>
      </c>
      <c r="H144" s="246"/>
      <c r="I144" s="246"/>
      <c r="J144" s="246"/>
      <c r="K144" s="246"/>
      <c r="L144" s="246"/>
      <c r="M144" s="246"/>
      <c r="N144" s="246"/>
      <c r="O144" s="246"/>
      <c r="P144" s="246"/>
      <c r="Q144" s="246"/>
      <c r="R144" s="246"/>
      <c r="S144" s="246"/>
      <c r="T144" s="893"/>
      <c r="U144" s="238"/>
      <c r="V144" s="238"/>
      <c r="W144" s="238"/>
    </row>
    <row r="145" spans="1:21" s="225" customFormat="1" ht="91.2" x14ac:dyDescent="0.3">
      <c r="A145" s="232"/>
      <c r="B145" s="251" t="s">
        <v>649</v>
      </c>
      <c r="C145" s="251"/>
      <c r="D145" s="899" t="s">
        <v>650</v>
      </c>
      <c r="E145" s="251" t="s">
        <v>651</v>
      </c>
      <c r="F145" s="251" t="s">
        <v>652</v>
      </c>
      <c r="G145" s="812">
        <f>G146+G147</f>
        <v>38005628.230000004</v>
      </c>
      <c r="H145" s="812">
        <f t="shared" ref="H145:O145" si="36">H146+H147</f>
        <v>55000000</v>
      </c>
      <c r="I145" s="812">
        <f t="shared" si="36"/>
        <v>55000000</v>
      </c>
      <c r="J145" s="812">
        <f t="shared" si="36"/>
        <v>79999747.900000006</v>
      </c>
      <c r="K145" s="812">
        <f t="shared" si="36"/>
        <v>85161471.099999994</v>
      </c>
      <c r="L145" s="812">
        <f t="shared" si="36"/>
        <v>89763034.299999997</v>
      </c>
      <c r="M145" s="812">
        <f t="shared" si="36"/>
        <v>79999747.900000006</v>
      </c>
      <c r="N145" s="812">
        <f t="shared" si="36"/>
        <v>85161471.099999994</v>
      </c>
      <c r="O145" s="812">
        <f t="shared" si="36"/>
        <v>89763034.299999997</v>
      </c>
      <c r="P145" s="812">
        <f t="shared" ref="P145" si="37">P146</f>
        <v>0</v>
      </c>
      <c r="Q145" s="812">
        <f t="shared" ref="Q145" si="38">Q146</f>
        <v>0</v>
      </c>
      <c r="R145" s="812">
        <f t="shared" ref="R145" si="39">R146</f>
        <v>0</v>
      </c>
      <c r="S145" s="245"/>
      <c r="T145" s="1030"/>
      <c r="U145" s="234"/>
    </row>
    <row r="146" spans="1:21" s="223" customFormat="1" ht="43.2" x14ac:dyDescent="0.3">
      <c r="A146" s="232"/>
      <c r="B146" s="232"/>
      <c r="C146" s="232" t="s">
        <v>653</v>
      </c>
      <c r="D146" s="888" t="s">
        <v>1788</v>
      </c>
      <c r="E146" s="232" t="s">
        <v>654</v>
      </c>
      <c r="F146" s="232" t="s">
        <v>330</v>
      </c>
      <c r="G146" s="246">
        <v>37977310.030000001</v>
      </c>
      <c r="H146" s="246">
        <v>55000000</v>
      </c>
      <c r="I146" s="246">
        <v>55000000</v>
      </c>
      <c r="J146" s="246">
        <v>79999747.900000006</v>
      </c>
      <c r="K146" s="246">
        <v>85161471.099999994</v>
      </c>
      <c r="L146" s="246">
        <v>89763034.299999997</v>
      </c>
      <c r="M146" s="246">
        <v>79999747.900000006</v>
      </c>
      <c r="N146" s="246">
        <v>85161471.099999994</v>
      </c>
      <c r="O146" s="246">
        <v>89763034.299999997</v>
      </c>
      <c r="P146" s="246"/>
      <c r="Q146" s="246"/>
      <c r="R146" s="246"/>
      <c r="S146" s="246"/>
      <c r="T146" s="893" t="s">
        <v>2022</v>
      </c>
      <c r="U146" s="229"/>
    </row>
    <row r="147" spans="1:21" s="223" customFormat="1" ht="43.2" hidden="1" x14ac:dyDescent="0.3">
      <c r="A147" s="232"/>
      <c r="B147" s="232"/>
      <c r="C147" s="232" t="s">
        <v>1787</v>
      </c>
      <c r="D147" s="888" t="s">
        <v>1789</v>
      </c>
      <c r="E147" s="232" t="s">
        <v>1790</v>
      </c>
      <c r="F147" s="232" t="s">
        <v>330</v>
      </c>
      <c r="G147" s="246">
        <v>28318.2</v>
      </c>
      <c r="H147" s="246"/>
      <c r="I147" s="246"/>
      <c r="J147" s="246"/>
      <c r="K147" s="246"/>
      <c r="L147" s="246"/>
      <c r="M147" s="246"/>
      <c r="N147" s="246"/>
      <c r="O147" s="246"/>
      <c r="P147" s="246"/>
      <c r="Q147" s="246"/>
      <c r="R147" s="246"/>
      <c r="S147" s="246"/>
      <c r="T147" s="893"/>
      <c r="U147" s="229"/>
    </row>
  </sheetData>
  <mergeCells count="13">
    <mergeCell ref="S6:S7"/>
    <mergeCell ref="T6:T7"/>
    <mergeCell ref="A9:B9"/>
    <mergeCell ref="O4:P4"/>
    <mergeCell ref="A6:A7"/>
    <mergeCell ref="B6:C6"/>
    <mergeCell ref="D6:D7"/>
    <mergeCell ref="E6:E7"/>
    <mergeCell ref="F6:F7"/>
    <mergeCell ref="G6:I6"/>
    <mergeCell ref="J6:L6"/>
    <mergeCell ref="M6:O6"/>
    <mergeCell ref="P6:R6"/>
  </mergeCells>
  <pageMargins left="0.16" right="0.22" top="0.90500000000000003" bottom="0.22" header="0.3" footer="0.16"/>
  <pageSetup scale="8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U37"/>
  <sheetViews>
    <sheetView topLeftCell="A25" zoomScale="80" zoomScaleNormal="80" workbookViewId="0">
      <selection activeCell="H14" sqref="H14"/>
    </sheetView>
  </sheetViews>
  <sheetFormatPr defaultColWidth="39" defaultRowHeight="13.8" x14ac:dyDescent="0.25"/>
  <cols>
    <col min="1" max="1" width="4.5546875" style="254" customWidth="1"/>
    <col min="2" max="2" width="24.5546875" style="254" customWidth="1"/>
    <col min="3" max="3" width="28.6640625" style="254" customWidth="1"/>
    <col min="4" max="4" width="41.21875" style="828" customWidth="1"/>
    <col min="5" max="5" width="21.109375" style="255" customWidth="1"/>
    <col min="6" max="6" width="20.33203125" style="255" customWidth="1"/>
    <col min="7" max="7" width="21.6640625" style="255" customWidth="1"/>
    <col min="8" max="8" width="21.109375" style="255" customWidth="1"/>
    <col min="9" max="9" width="41.109375" style="255" customWidth="1"/>
    <col min="10" max="10" width="49.109375" style="255" customWidth="1"/>
    <col min="11" max="11" width="20.44140625" style="254" customWidth="1"/>
    <col min="12" max="21" width="39" style="910"/>
    <col min="22" max="16384" width="39" style="254"/>
  </cols>
  <sheetData>
    <row r="1" spans="2:21" ht="15.6" x14ac:dyDescent="0.35">
      <c r="B1" s="1139" t="s">
        <v>38</v>
      </c>
      <c r="C1" s="1139"/>
      <c r="D1" s="1139"/>
      <c r="E1" s="1139"/>
    </row>
    <row r="3" spans="2:21" ht="15.6" x14ac:dyDescent="0.35">
      <c r="B3" s="273" t="s">
        <v>2</v>
      </c>
      <c r="C3" s="274"/>
      <c r="D3" s="829"/>
      <c r="E3" s="272"/>
      <c r="F3" s="272"/>
      <c r="G3" s="272"/>
      <c r="H3" s="272"/>
    </row>
    <row r="4" spans="2:21" x14ac:dyDescent="0.25">
      <c r="B4" s="253"/>
    </row>
    <row r="5" spans="2:21" x14ac:dyDescent="0.25">
      <c r="B5" s="1130" t="s">
        <v>655</v>
      </c>
      <c r="C5" s="1130" t="s">
        <v>656</v>
      </c>
      <c r="D5" s="1133" t="s">
        <v>657</v>
      </c>
      <c r="E5" s="1134"/>
      <c r="F5" s="1134"/>
      <c r="G5" s="1134"/>
      <c r="H5" s="1135"/>
      <c r="I5" s="1130" t="s">
        <v>658</v>
      </c>
      <c r="J5" s="1130" t="s">
        <v>659</v>
      </c>
      <c r="K5" s="1138" t="s">
        <v>660</v>
      </c>
    </row>
    <row r="6" spans="2:21" ht="20.399999999999999" customHeight="1" x14ac:dyDescent="0.25">
      <c r="B6" s="1131"/>
      <c r="C6" s="1131"/>
      <c r="D6" s="825"/>
      <c r="E6" s="1136" t="s">
        <v>662</v>
      </c>
      <c r="F6" s="1137"/>
      <c r="G6" s="1136" t="s">
        <v>663</v>
      </c>
      <c r="H6" s="1137"/>
      <c r="I6" s="1131"/>
      <c r="J6" s="1131"/>
      <c r="K6" s="1138"/>
    </row>
    <row r="7" spans="2:21" ht="58.2" customHeight="1" x14ac:dyDescent="0.25">
      <c r="B7" s="1132"/>
      <c r="C7" s="1132"/>
      <c r="D7" s="825" t="s">
        <v>661</v>
      </c>
      <c r="E7" s="256" t="s">
        <v>664</v>
      </c>
      <c r="F7" s="256" t="s">
        <v>665</v>
      </c>
      <c r="G7" s="256" t="s">
        <v>664</v>
      </c>
      <c r="H7" s="256" t="s">
        <v>665</v>
      </c>
      <c r="I7" s="1132"/>
      <c r="J7" s="1132"/>
      <c r="K7" s="1138"/>
    </row>
    <row r="8" spans="2:21" ht="138" hidden="1" x14ac:dyDescent="0.25">
      <c r="B8" s="257" t="s">
        <v>666</v>
      </c>
      <c r="C8" s="257" t="s">
        <v>667</v>
      </c>
      <c r="D8" s="258" t="s">
        <v>668</v>
      </c>
      <c r="E8" s="259"/>
      <c r="F8" s="259"/>
      <c r="G8" s="259"/>
      <c r="H8" s="259"/>
      <c r="I8" s="830" t="s">
        <v>669</v>
      </c>
      <c r="J8" s="259"/>
      <c r="K8" s="260"/>
    </row>
    <row r="9" spans="2:21" s="264" customFormat="1" ht="55.2" x14ac:dyDescent="0.25">
      <c r="B9" s="261" t="s">
        <v>670</v>
      </c>
      <c r="C9" s="261" t="s">
        <v>671</v>
      </c>
      <c r="D9" s="826" t="s">
        <v>672</v>
      </c>
      <c r="E9" s="262" t="s">
        <v>1850</v>
      </c>
      <c r="F9" s="262" t="s">
        <v>673</v>
      </c>
      <c r="G9" s="262" t="s">
        <v>1900</v>
      </c>
      <c r="H9" s="263">
        <v>2027</v>
      </c>
      <c r="I9" s="266" t="s">
        <v>1808</v>
      </c>
      <c r="J9" s="857" t="s">
        <v>674</v>
      </c>
      <c r="K9" s="263" t="s">
        <v>1901</v>
      </c>
      <c r="L9" s="910"/>
      <c r="M9" s="910"/>
      <c r="N9" s="910"/>
      <c r="O9" s="910"/>
      <c r="P9" s="910"/>
      <c r="Q9" s="910"/>
      <c r="R9" s="910"/>
      <c r="S9" s="910"/>
      <c r="T9" s="910"/>
      <c r="U9" s="910"/>
    </row>
    <row r="10" spans="2:21" s="264" customFormat="1" ht="55.2" x14ac:dyDescent="0.25">
      <c r="B10" s="1142" t="s">
        <v>676</v>
      </c>
      <c r="C10" s="1142" t="s">
        <v>677</v>
      </c>
      <c r="D10" s="824" t="s">
        <v>678</v>
      </c>
      <c r="E10" s="265">
        <v>75</v>
      </c>
      <c r="F10" s="266">
        <v>2025</v>
      </c>
      <c r="G10" s="263" t="s">
        <v>960</v>
      </c>
      <c r="H10" s="263">
        <v>2028</v>
      </c>
      <c r="I10" s="1118" t="s">
        <v>1809</v>
      </c>
      <c r="J10" s="1118" t="s">
        <v>679</v>
      </c>
      <c r="K10" s="857" t="s">
        <v>1901</v>
      </c>
      <c r="L10" s="910"/>
      <c r="M10" s="910"/>
      <c r="N10" s="910"/>
      <c r="O10" s="910"/>
      <c r="P10" s="910"/>
      <c r="Q10" s="910"/>
      <c r="R10" s="910"/>
      <c r="S10" s="910"/>
      <c r="T10" s="910"/>
      <c r="U10" s="910"/>
    </row>
    <row r="11" spans="2:21" s="264" customFormat="1" ht="69" x14ac:dyDescent="0.25">
      <c r="B11" s="1143"/>
      <c r="C11" s="1143"/>
      <c r="D11" s="826" t="s">
        <v>680</v>
      </c>
      <c r="E11" s="265">
        <v>75</v>
      </c>
      <c r="F11" s="266">
        <v>2025</v>
      </c>
      <c r="G11" s="263">
        <v>90</v>
      </c>
      <c r="H11" s="263">
        <v>2028</v>
      </c>
      <c r="I11" s="1119"/>
      <c r="J11" s="1119"/>
      <c r="K11" s="861"/>
      <c r="L11" s="910"/>
      <c r="M11" s="910"/>
      <c r="N11" s="910"/>
      <c r="O11" s="910"/>
      <c r="P11" s="910"/>
      <c r="Q11" s="910"/>
      <c r="R11" s="910"/>
      <c r="S11" s="910"/>
      <c r="T11" s="910"/>
      <c r="U11" s="910"/>
    </row>
    <row r="12" spans="2:21" s="264" customFormat="1" ht="55.2" x14ac:dyDescent="0.25">
      <c r="B12" s="1143"/>
      <c r="C12" s="1144"/>
      <c r="D12" s="826" t="s">
        <v>681</v>
      </c>
      <c r="E12" s="265">
        <v>75</v>
      </c>
      <c r="F12" s="263">
        <v>2025</v>
      </c>
      <c r="G12" s="263">
        <v>90</v>
      </c>
      <c r="H12" s="263">
        <v>2028</v>
      </c>
      <c r="I12" s="1120"/>
      <c r="J12" s="1119"/>
      <c r="K12" s="858"/>
      <c r="L12" s="910"/>
      <c r="M12" s="910"/>
      <c r="N12" s="910"/>
      <c r="O12" s="910"/>
      <c r="P12" s="910"/>
      <c r="Q12" s="910"/>
      <c r="R12" s="910"/>
      <c r="S12" s="910"/>
      <c r="T12" s="910"/>
      <c r="U12" s="910"/>
    </row>
    <row r="13" spans="2:21" s="911" customFormat="1" ht="29.4" customHeight="1" x14ac:dyDescent="0.25">
      <c r="B13" s="1123" t="s">
        <v>682</v>
      </c>
      <c r="C13" s="1123" t="s">
        <v>683</v>
      </c>
      <c r="D13" s="912" t="s">
        <v>684</v>
      </c>
      <c r="E13" s="915">
        <v>1.6</v>
      </c>
      <c r="F13" s="915"/>
      <c r="G13" s="915">
        <v>1.665</v>
      </c>
      <c r="H13" s="915">
        <v>2029</v>
      </c>
      <c r="I13" s="1127" t="s">
        <v>1811</v>
      </c>
      <c r="J13" s="1127"/>
      <c r="K13" s="915" t="s">
        <v>1901</v>
      </c>
    </row>
    <row r="14" spans="2:21" s="911" customFormat="1" ht="88.2" customHeight="1" x14ac:dyDescent="0.25">
      <c r="B14" s="1140"/>
      <c r="C14" s="1140"/>
      <c r="D14" s="912" t="s">
        <v>1810</v>
      </c>
      <c r="E14" s="915">
        <v>9000</v>
      </c>
      <c r="F14" s="915"/>
      <c r="G14" s="915">
        <v>10130</v>
      </c>
      <c r="H14" s="915">
        <v>2027</v>
      </c>
      <c r="I14" s="1128"/>
      <c r="J14" s="1129"/>
      <c r="K14" s="916"/>
    </row>
    <row r="15" spans="2:21" s="269" customFormat="1" ht="138" x14ac:dyDescent="0.25">
      <c r="B15" s="268" t="s">
        <v>685</v>
      </c>
      <c r="C15" s="268" t="s">
        <v>686</v>
      </c>
      <c r="D15" s="823" t="s">
        <v>687</v>
      </c>
      <c r="E15" s="900">
        <v>21.2</v>
      </c>
      <c r="F15" s="900">
        <v>2023</v>
      </c>
      <c r="G15" s="900">
        <v>30</v>
      </c>
      <c r="H15" s="900">
        <v>2029</v>
      </c>
      <c r="I15" s="267" t="s">
        <v>1812</v>
      </c>
      <c r="J15" s="859" t="s">
        <v>688</v>
      </c>
      <c r="K15" s="270" t="s">
        <v>1902</v>
      </c>
      <c r="L15" s="910"/>
      <c r="M15" s="910"/>
      <c r="N15" s="910"/>
      <c r="O15" s="910"/>
      <c r="P15" s="910"/>
      <c r="Q15" s="910"/>
      <c r="R15" s="910"/>
      <c r="S15" s="910"/>
      <c r="T15" s="910"/>
      <c r="U15" s="910"/>
    </row>
    <row r="16" spans="2:21" s="264" customFormat="1" ht="82.8" x14ac:dyDescent="0.25">
      <c r="B16" s="261" t="s">
        <v>690</v>
      </c>
      <c r="C16" s="914" t="s">
        <v>691</v>
      </c>
      <c r="D16" s="826" t="s">
        <v>692</v>
      </c>
      <c r="E16" s="859">
        <v>2.7</v>
      </c>
      <c r="F16" s="859" t="s">
        <v>51</v>
      </c>
      <c r="G16" s="859">
        <v>8.5</v>
      </c>
      <c r="H16" s="859" t="s">
        <v>99</v>
      </c>
      <c r="I16" s="857" t="s">
        <v>1904</v>
      </c>
      <c r="J16" s="857" t="s">
        <v>1851</v>
      </c>
      <c r="K16" s="263" t="s">
        <v>1902</v>
      </c>
      <c r="L16" s="910"/>
      <c r="M16" s="910"/>
      <c r="N16" s="910"/>
      <c r="O16" s="910"/>
      <c r="P16" s="910"/>
      <c r="Q16" s="910"/>
      <c r="R16" s="910"/>
      <c r="S16" s="910"/>
      <c r="T16" s="910"/>
      <c r="U16" s="910"/>
    </row>
    <row r="17" spans="2:21" s="911" customFormat="1" ht="69" customHeight="1" x14ac:dyDescent="0.25">
      <c r="B17" s="1123" t="s">
        <v>693</v>
      </c>
      <c r="C17" s="1123" t="s">
        <v>694</v>
      </c>
      <c r="D17" s="914" t="s">
        <v>1806</v>
      </c>
      <c r="E17" s="915" t="s">
        <v>1852</v>
      </c>
      <c r="F17" s="915">
        <v>2021</v>
      </c>
      <c r="G17" s="915">
        <v>100</v>
      </c>
      <c r="H17" s="915">
        <v>2029</v>
      </c>
      <c r="I17" s="1127" t="s">
        <v>1812</v>
      </c>
      <c r="J17" s="1127"/>
      <c r="K17" s="915" t="s">
        <v>1901</v>
      </c>
      <c r="L17" s="910"/>
      <c r="M17" s="910"/>
      <c r="N17" s="910"/>
      <c r="O17" s="910"/>
      <c r="P17" s="910"/>
      <c r="Q17" s="910"/>
      <c r="R17" s="910"/>
      <c r="S17" s="910"/>
      <c r="T17" s="910"/>
      <c r="U17" s="910"/>
    </row>
    <row r="18" spans="2:21" s="911" customFormat="1" ht="69" customHeight="1" x14ac:dyDescent="0.25">
      <c r="B18" s="1124"/>
      <c r="C18" s="1124"/>
      <c r="D18" s="914" t="s">
        <v>1807</v>
      </c>
      <c r="E18" s="915" t="s">
        <v>1853</v>
      </c>
      <c r="F18" s="915">
        <v>2021</v>
      </c>
      <c r="G18" s="915">
        <v>100</v>
      </c>
      <c r="H18" s="915">
        <v>2029</v>
      </c>
      <c r="I18" s="1128"/>
      <c r="J18" s="1128"/>
      <c r="K18" s="916"/>
      <c r="L18" s="910"/>
      <c r="M18" s="910"/>
      <c r="N18" s="910"/>
      <c r="O18" s="910"/>
      <c r="P18" s="910"/>
      <c r="Q18" s="910"/>
      <c r="R18" s="910"/>
      <c r="S18" s="910"/>
      <c r="T18" s="910"/>
      <c r="U18" s="910"/>
    </row>
    <row r="19" spans="2:21" s="269" customFormat="1" ht="55.2" customHeight="1" x14ac:dyDescent="0.25">
      <c r="B19" s="1121" t="s">
        <v>695</v>
      </c>
      <c r="C19" s="1123" t="s">
        <v>696</v>
      </c>
      <c r="D19" s="826" t="s">
        <v>697</v>
      </c>
      <c r="E19" s="267">
        <v>230</v>
      </c>
      <c r="F19" s="267">
        <v>2026</v>
      </c>
      <c r="G19" s="270">
        <v>290</v>
      </c>
      <c r="H19" s="270">
        <v>2029</v>
      </c>
      <c r="I19" s="1125" t="s">
        <v>1808</v>
      </c>
      <c r="J19" s="1125" t="s">
        <v>698</v>
      </c>
      <c r="K19" s="859" t="s">
        <v>1901</v>
      </c>
      <c r="L19" s="910"/>
      <c r="M19" s="910"/>
      <c r="N19" s="910"/>
      <c r="O19" s="910"/>
      <c r="P19" s="910"/>
      <c r="Q19" s="910"/>
      <c r="R19" s="910"/>
      <c r="S19" s="910"/>
      <c r="T19" s="910"/>
      <c r="U19" s="910"/>
    </row>
    <row r="20" spans="2:21" s="269" customFormat="1" ht="82.8" x14ac:dyDescent="0.25">
      <c r="B20" s="1122"/>
      <c r="C20" s="1124"/>
      <c r="D20" s="826" t="s">
        <v>699</v>
      </c>
      <c r="E20" s="270">
        <v>34</v>
      </c>
      <c r="F20" s="270">
        <v>2026</v>
      </c>
      <c r="G20" s="271">
        <v>35</v>
      </c>
      <c r="H20" s="270">
        <v>2029</v>
      </c>
      <c r="I20" s="1126"/>
      <c r="J20" s="1126"/>
      <c r="K20" s="860"/>
      <c r="L20" s="910"/>
      <c r="M20" s="910"/>
      <c r="N20" s="910"/>
      <c r="O20" s="910"/>
      <c r="P20" s="910"/>
      <c r="Q20" s="910"/>
      <c r="R20" s="910"/>
      <c r="S20" s="910"/>
      <c r="T20" s="910"/>
      <c r="U20" s="910"/>
    </row>
    <row r="21" spans="2:21" ht="82.8" customHeight="1" x14ac:dyDescent="0.25">
      <c r="B21" s="268"/>
      <c r="C21" s="1123" t="s">
        <v>700</v>
      </c>
      <c r="D21" s="869" t="s">
        <v>1929</v>
      </c>
      <c r="E21" s="870">
        <v>60</v>
      </c>
      <c r="F21" s="870">
        <v>2025</v>
      </c>
      <c r="G21" s="870">
        <v>180</v>
      </c>
      <c r="H21" s="870">
        <v>2027</v>
      </c>
      <c r="I21" s="1125" t="s">
        <v>1933</v>
      </c>
      <c r="J21" s="1125" t="s">
        <v>701</v>
      </c>
      <c r="K21" s="270" t="s">
        <v>1902</v>
      </c>
    </row>
    <row r="22" spans="2:21" ht="82.8" customHeight="1" x14ac:dyDescent="0.25">
      <c r="B22" s="268"/>
      <c r="C22" s="1140"/>
      <c r="D22" s="869" t="s">
        <v>1930</v>
      </c>
      <c r="E22" s="870">
        <v>1500</v>
      </c>
      <c r="F22" s="870">
        <v>2025</v>
      </c>
      <c r="G22" s="870">
        <v>1800</v>
      </c>
      <c r="H22" s="870">
        <v>2027</v>
      </c>
      <c r="I22" s="1141"/>
      <c r="J22" s="1141"/>
      <c r="K22" s="270" t="s">
        <v>1902</v>
      </c>
    </row>
    <row r="23" spans="2:21" s="269" customFormat="1" ht="69" x14ac:dyDescent="0.25">
      <c r="B23" s="1121" t="s">
        <v>702</v>
      </c>
      <c r="C23" s="1140"/>
      <c r="D23" s="869" t="s">
        <v>1931</v>
      </c>
      <c r="E23" s="870">
        <v>100</v>
      </c>
      <c r="F23" s="870">
        <v>2025</v>
      </c>
      <c r="G23" s="270">
        <v>100</v>
      </c>
      <c r="H23" s="270">
        <v>2029</v>
      </c>
      <c r="I23" s="1141"/>
      <c r="J23" s="1141"/>
      <c r="K23" s="859" t="s">
        <v>1903</v>
      </c>
      <c r="L23" s="910"/>
      <c r="M23" s="910"/>
      <c r="N23" s="910"/>
      <c r="O23" s="910"/>
      <c r="P23" s="910"/>
      <c r="Q23" s="910"/>
      <c r="R23" s="910"/>
      <c r="S23" s="910"/>
      <c r="T23" s="910"/>
      <c r="U23" s="910"/>
    </row>
    <row r="24" spans="2:21" s="269" customFormat="1" ht="82.8" x14ac:dyDescent="0.25">
      <c r="B24" s="1122"/>
      <c r="C24" s="1124"/>
      <c r="D24" s="869" t="s">
        <v>1932</v>
      </c>
      <c r="E24" s="870">
        <v>85</v>
      </c>
      <c r="F24" s="870">
        <v>2025</v>
      </c>
      <c r="G24" s="270">
        <v>95</v>
      </c>
      <c r="H24" s="270">
        <v>2029</v>
      </c>
      <c r="I24" s="1126"/>
      <c r="J24" s="1126"/>
      <c r="K24" s="860"/>
      <c r="L24" s="910"/>
      <c r="M24" s="910"/>
      <c r="N24" s="910"/>
      <c r="O24" s="910"/>
      <c r="P24" s="910"/>
      <c r="Q24" s="910"/>
      <c r="R24" s="910"/>
      <c r="S24" s="910"/>
      <c r="T24" s="910"/>
      <c r="U24" s="910"/>
    </row>
    <row r="25" spans="2:21" s="264" customFormat="1" x14ac:dyDescent="0.25">
      <c r="B25" s="1116" t="s">
        <v>703</v>
      </c>
      <c r="C25" s="1117" t="s">
        <v>704</v>
      </c>
      <c r="D25" s="856" t="s">
        <v>1889</v>
      </c>
      <c r="E25" s="263">
        <v>8</v>
      </c>
      <c r="F25" s="263">
        <v>2025</v>
      </c>
      <c r="G25" s="263">
        <v>8</v>
      </c>
      <c r="H25" s="263">
        <v>2028</v>
      </c>
      <c r="I25" s="1118" t="s">
        <v>1808</v>
      </c>
      <c r="J25" s="1118" t="s">
        <v>705</v>
      </c>
      <c r="K25" s="857" t="s">
        <v>1902</v>
      </c>
      <c r="L25" s="910"/>
      <c r="M25" s="910"/>
      <c r="N25" s="910"/>
      <c r="O25" s="910"/>
      <c r="P25" s="910"/>
      <c r="Q25" s="910"/>
      <c r="R25" s="910"/>
      <c r="S25" s="910"/>
      <c r="T25" s="910"/>
      <c r="U25" s="910"/>
    </row>
    <row r="26" spans="2:21" s="264" customFormat="1" ht="55.2" x14ac:dyDescent="0.25">
      <c r="B26" s="1116"/>
      <c r="C26" s="1117"/>
      <c r="D26" s="856" t="s">
        <v>1890</v>
      </c>
      <c r="E26" s="263">
        <v>3</v>
      </c>
      <c r="F26" s="263">
        <v>2025</v>
      </c>
      <c r="G26" s="263">
        <v>4</v>
      </c>
      <c r="H26" s="263">
        <v>2028</v>
      </c>
      <c r="I26" s="1119"/>
      <c r="J26" s="1119"/>
      <c r="K26" s="861"/>
      <c r="L26" s="910"/>
      <c r="M26" s="910"/>
      <c r="N26" s="910"/>
      <c r="O26" s="910"/>
      <c r="P26" s="910"/>
      <c r="Q26" s="910"/>
      <c r="R26" s="910"/>
      <c r="S26" s="910"/>
      <c r="T26" s="910"/>
      <c r="U26" s="910"/>
    </row>
    <row r="27" spans="2:21" s="264" customFormat="1" ht="55.2" x14ac:dyDescent="0.25">
      <c r="B27" s="1116"/>
      <c r="C27" s="1117"/>
      <c r="D27" s="856" t="s">
        <v>1891</v>
      </c>
      <c r="E27" s="263">
        <v>3</v>
      </c>
      <c r="F27" s="263">
        <v>2025</v>
      </c>
      <c r="G27" s="263">
        <v>4</v>
      </c>
      <c r="H27" s="263">
        <v>2028</v>
      </c>
      <c r="I27" s="1119"/>
      <c r="J27" s="1119"/>
      <c r="K27" s="861"/>
      <c r="L27" s="910"/>
      <c r="M27" s="910"/>
      <c r="N27" s="910"/>
      <c r="O27" s="910"/>
      <c r="P27" s="910"/>
      <c r="Q27" s="910"/>
      <c r="R27" s="910"/>
      <c r="S27" s="910"/>
      <c r="T27" s="910"/>
      <c r="U27" s="910"/>
    </row>
    <row r="28" spans="2:21" s="264" customFormat="1" ht="41.4" customHeight="1" x14ac:dyDescent="0.25">
      <c r="B28" s="1116"/>
      <c r="C28" s="1117"/>
      <c r="D28" s="856" t="s">
        <v>1892</v>
      </c>
      <c r="E28" s="263">
        <v>700</v>
      </c>
      <c r="F28" s="263">
        <v>2025</v>
      </c>
      <c r="G28" s="263">
        <v>1351</v>
      </c>
      <c r="H28" s="263">
        <v>2028</v>
      </c>
      <c r="I28" s="1119"/>
      <c r="J28" s="1119"/>
      <c r="K28" s="861"/>
      <c r="L28" s="910"/>
      <c r="M28" s="910"/>
      <c r="N28" s="910"/>
      <c r="O28" s="910"/>
      <c r="P28" s="910"/>
      <c r="Q28" s="910"/>
      <c r="R28" s="910"/>
      <c r="S28" s="910"/>
      <c r="T28" s="910"/>
      <c r="U28" s="910"/>
    </row>
    <row r="29" spans="2:21" s="264" customFormat="1" ht="55.2" x14ac:dyDescent="0.25">
      <c r="B29" s="1116"/>
      <c r="C29" s="1117"/>
      <c r="D29" s="856" t="s">
        <v>1893</v>
      </c>
      <c r="E29" s="263">
        <v>8</v>
      </c>
      <c r="F29" s="263">
        <v>2025</v>
      </c>
      <c r="G29" s="263" t="s">
        <v>706</v>
      </c>
      <c r="H29" s="263">
        <v>2028</v>
      </c>
      <c r="I29" s="1119"/>
      <c r="J29" s="1119"/>
      <c r="K29" s="861"/>
      <c r="L29" s="910"/>
      <c r="M29" s="910"/>
      <c r="N29" s="910"/>
      <c r="O29" s="910"/>
      <c r="P29" s="910"/>
      <c r="Q29" s="910"/>
      <c r="R29" s="910"/>
      <c r="S29" s="910"/>
      <c r="T29" s="910"/>
      <c r="U29" s="910"/>
    </row>
    <row r="30" spans="2:21" s="264" customFormat="1" ht="41.4" x14ac:dyDescent="0.25">
      <c r="B30" s="1116"/>
      <c r="C30" s="1117"/>
      <c r="D30" s="856" t="s">
        <v>1894</v>
      </c>
      <c r="E30" s="263">
        <v>1</v>
      </c>
      <c r="F30" s="263">
        <v>2025</v>
      </c>
      <c r="G30" s="263">
        <v>1</v>
      </c>
      <c r="H30" s="263">
        <v>2028</v>
      </c>
      <c r="I30" s="1119"/>
      <c r="J30" s="1119"/>
      <c r="K30" s="861"/>
      <c r="L30" s="910"/>
      <c r="M30" s="910"/>
      <c r="N30" s="910"/>
      <c r="O30" s="910"/>
      <c r="P30" s="910"/>
      <c r="Q30" s="910"/>
      <c r="R30" s="910"/>
      <c r="S30" s="910"/>
      <c r="T30" s="910"/>
      <c r="U30" s="910"/>
    </row>
    <row r="31" spans="2:21" s="264" customFormat="1" ht="30" customHeight="1" x14ac:dyDescent="0.25">
      <c r="B31" s="1116"/>
      <c r="C31" s="1117"/>
      <c r="D31" s="856" t="s">
        <v>1895</v>
      </c>
      <c r="E31" s="263">
        <v>1</v>
      </c>
      <c r="F31" s="263">
        <v>2025</v>
      </c>
      <c r="G31" s="263">
        <v>0</v>
      </c>
      <c r="H31" s="263">
        <v>2028</v>
      </c>
      <c r="I31" s="1119"/>
      <c r="J31" s="1119"/>
      <c r="K31" s="861"/>
      <c r="L31" s="910"/>
      <c r="M31" s="910"/>
      <c r="N31" s="910"/>
      <c r="O31" s="910"/>
      <c r="P31" s="910"/>
      <c r="Q31" s="910"/>
      <c r="R31" s="910"/>
      <c r="S31" s="910"/>
      <c r="T31" s="910"/>
      <c r="U31" s="910"/>
    </row>
    <row r="32" spans="2:21" s="264" customFormat="1" ht="27.6" x14ac:dyDescent="0.25">
      <c r="B32" s="1116"/>
      <c r="C32" s="1117"/>
      <c r="D32" s="856" t="s">
        <v>1896</v>
      </c>
      <c r="E32" s="263">
        <v>0</v>
      </c>
      <c r="F32" s="263">
        <v>2025</v>
      </c>
      <c r="G32" s="263">
        <v>1</v>
      </c>
      <c r="H32" s="263">
        <v>2028</v>
      </c>
      <c r="I32" s="1119"/>
      <c r="J32" s="1119"/>
      <c r="K32" s="861"/>
      <c r="L32" s="910"/>
      <c r="M32" s="910"/>
      <c r="N32" s="910"/>
      <c r="O32" s="910"/>
      <c r="P32" s="910"/>
      <c r="Q32" s="910"/>
      <c r="R32" s="910"/>
      <c r="S32" s="910"/>
      <c r="T32" s="910"/>
      <c r="U32" s="910"/>
    </row>
    <row r="33" spans="1:21" s="264" customFormat="1" ht="41.4" x14ac:dyDescent="0.25">
      <c r="B33" s="1116"/>
      <c r="C33" s="1117"/>
      <c r="D33" s="856" t="s">
        <v>1897</v>
      </c>
      <c r="E33" s="263">
        <v>220</v>
      </c>
      <c r="F33" s="263">
        <v>2025</v>
      </c>
      <c r="G33" s="263">
        <v>220</v>
      </c>
      <c r="H33" s="263">
        <v>2028</v>
      </c>
      <c r="I33" s="1119"/>
      <c r="J33" s="1119"/>
      <c r="K33" s="861"/>
      <c r="L33" s="910"/>
      <c r="M33" s="910"/>
      <c r="N33" s="910"/>
      <c r="O33" s="910"/>
      <c r="P33" s="910"/>
      <c r="Q33" s="910"/>
      <c r="R33" s="910"/>
      <c r="S33" s="910"/>
      <c r="T33" s="910"/>
      <c r="U33" s="910"/>
    </row>
    <row r="34" spans="1:21" s="264" customFormat="1" ht="27.6" x14ac:dyDescent="0.25">
      <c r="B34" s="1116"/>
      <c r="C34" s="1117"/>
      <c r="D34" s="856" t="s">
        <v>1898</v>
      </c>
      <c r="E34" s="263">
        <v>220</v>
      </c>
      <c r="F34" s="263">
        <v>2025</v>
      </c>
      <c r="G34" s="263">
        <v>220</v>
      </c>
      <c r="H34" s="263">
        <v>2028</v>
      </c>
      <c r="I34" s="1120"/>
      <c r="J34" s="1120"/>
      <c r="K34" s="858"/>
      <c r="L34" s="910"/>
      <c r="M34" s="910"/>
      <c r="N34" s="910"/>
      <c r="O34" s="910"/>
      <c r="P34" s="910"/>
      <c r="Q34" s="910"/>
      <c r="R34" s="910"/>
      <c r="S34" s="910"/>
      <c r="T34" s="910"/>
      <c r="U34" s="910"/>
    </row>
    <row r="35" spans="1:21" s="269" customFormat="1" ht="96.6" x14ac:dyDescent="0.25">
      <c r="B35" s="268" t="s">
        <v>707</v>
      </c>
      <c r="C35" s="914" t="s">
        <v>708</v>
      </c>
      <c r="D35" s="823" t="s">
        <v>709</v>
      </c>
      <c r="E35" s="882" t="s">
        <v>1981</v>
      </c>
      <c r="F35" s="882">
        <v>2026</v>
      </c>
      <c r="G35" s="882" t="s">
        <v>1982</v>
      </c>
      <c r="H35" s="882">
        <v>2029</v>
      </c>
      <c r="I35" s="267" t="s">
        <v>1812</v>
      </c>
      <c r="J35" s="859" t="s">
        <v>710</v>
      </c>
      <c r="K35" s="270" t="s">
        <v>689</v>
      </c>
      <c r="L35" s="910"/>
      <c r="M35" s="910"/>
      <c r="N35" s="910"/>
      <c r="O35" s="910"/>
      <c r="P35" s="910"/>
      <c r="Q35" s="910"/>
      <c r="R35" s="910"/>
      <c r="S35" s="910"/>
      <c r="T35" s="910"/>
      <c r="U35" s="910"/>
    </row>
    <row r="36" spans="1:21" s="910" customFormat="1" ht="90.6" customHeight="1" x14ac:dyDescent="0.25">
      <c r="A36" s="911"/>
      <c r="B36" s="912" t="s">
        <v>711</v>
      </c>
      <c r="C36" s="912" t="s">
        <v>712</v>
      </c>
      <c r="D36" s="912" t="s">
        <v>1899</v>
      </c>
      <c r="E36" s="913">
        <v>82.3</v>
      </c>
      <c r="F36" s="913">
        <v>2021</v>
      </c>
      <c r="G36" s="913">
        <v>100</v>
      </c>
      <c r="H36" s="913">
        <v>2029</v>
      </c>
      <c r="I36" s="913" t="s">
        <v>1812</v>
      </c>
      <c r="J36" s="913"/>
      <c r="K36" s="913" t="s">
        <v>675</v>
      </c>
    </row>
    <row r="37" spans="1:21" ht="136.19999999999999" customHeight="1" x14ac:dyDescent="0.25"/>
  </sheetData>
  <mergeCells count="33">
    <mergeCell ref="K5:K7"/>
    <mergeCell ref="G6:H6"/>
    <mergeCell ref="B1:E1"/>
    <mergeCell ref="C21:C24"/>
    <mergeCell ref="I21:I24"/>
    <mergeCell ref="J21:J24"/>
    <mergeCell ref="B23:B24"/>
    <mergeCell ref="B17:B18"/>
    <mergeCell ref="C17:C18"/>
    <mergeCell ref="I17:I18"/>
    <mergeCell ref="J17:J18"/>
    <mergeCell ref="B10:B12"/>
    <mergeCell ref="C10:C12"/>
    <mergeCell ref="I10:I12"/>
    <mergeCell ref="B13:B14"/>
    <mergeCell ref="C13:C14"/>
    <mergeCell ref="I13:I14"/>
    <mergeCell ref="J13:J14"/>
    <mergeCell ref="J10:J12"/>
    <mergeCell ref="B5:B7"/>
    <mergeCell ref="C5:C7"/>
    <mergeCell ref="D5:H5"/>
    <mergeCell ref="E6:F6"/>
    <mergeCell ref="I5:I7"/>
    <mergeCell ref="J5:J7"/>
    <mergeCell ref="B25:B34"/>
    <mergeCell ref="C25:C34"/>
    <mergeCell ref="I25:I34"/>
    <mergeCell ref="J25:J34"/>
    <mergeCell ref="B19:B20"/>
    <mergeCell ref="C19:C20"/>
    <mergeCell ref="I19:I20"/>
    <mergeCell ref="J19:J20"/>
  </mergeCells>
  <pageMargins left="0.7" right="0.7" top="0.75" bottom="0.75" header="0.3" footer="0.3"/>
  <pageSetup paperSize="9" scale="75"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O1878"/>
  <sheetViews>
    <sheetView topLeftCell="D3" zoomScale="80" zoomScaleNormal="80" workbookViewId="0">
      <selection activeCell="L10" sqref="L10:N10"/>
    </sheetView>
  </sheetViews>
  <sheetFormatPr defaultColWidth="9.109375" defaultRowHeight="13.2" x14ac:dyDescent="0.25"/>
  <cols>
    <col min="1" max="1" width="7" style="720" customWidth="1"/>
    <col min="2" max="2" width="8.88671875" style="720" customWidth="1"/>
    <col min="3" max="4" width="13.6640625" style="720" customWidth="1"/>
    <col min="5" max="5" width="12" style="720" customWidth="1"/>
    <col min="6" max="6" width="16.33203125" style="720" customWidth="1"/>
    <col min="7" max="7" width="15.6640625" style="720" customWidth="1"/>
    <col min="8" max="8" width="15.5546875" style="720" customWidth="1"/>
    <col min="9" max="9" width="55.33203125" style="720" customWidth="1"/>
    <col min="10" max="10" width="18.33203125" style="721" customWidth="1"/>
    <col min="11" max="11" width="18.21875" style="721" customWidth="1"/>
    <col min="12" max="12" width="23.21875" style="721" customWidth="1"/>
    <col min="13" max="13" width="22.77734375" style="721" customWidth="1"/>
    <col min="14" max="14" width="25" style="721" customWidth="1"/>
    <col min="15" max="15" width="15.77734375" style="720" customWidth="1"/>
    <col min="16" max="16384" width="9.109375" style="720"/>
  </cols>
  <sheetData>
    <row r="1" spans="1:14" ht="15" x14ac:dyDescent="0.3">
      <c r="A1" s="831" t="s">
        <v>1647</v>
      </c>
      <c r="B1" s="4"/>
      <c r="C1" s="832"/>
      <c r="D1" s="832"/>
      <c r="E1" s="833"/>
      <c r="F1" s="833"/>
      <c r="G1" s="833"/>
    </row>
    <row r="3" spans="1:14" ht="15" x14ac:dyDescent="0.25">
      <c r="A3" s="834" t="s">
        <v>1813</v>
      </c>
      <c r="B3" s="835"/>
      <c r="C3" s="836"/>
      <c r="D3" s="836"/>
      <c r="E3" s="836"/>
      <c r="F3" s="837"/>
      <c r="G3" s="837"/>
      <c r="H3" s="837"/>
      <c r="I3" s="834"/>
    </row>
    <row r="5" spans="1:14" x14ac:dyDescent="0.25">
      <c r="L5" s="920"/>
    </row>
    <row r="6" spans="1:14" ht="15" x14ac:dyDescent="0.25">
      <c r="A6" s="719" t="s">
        <v>1648</v>
      </c>
      <c r="C6" s="719"/>
      <c r="D6" s="719"/>
      <c r="E6" s="719"/>
      <c r="F6" s="723"/>
      <c r="G6" s="719"/>
      <c r="H6" s="719"/>
      <c r="I6" s="719"/>
      <c r="J6" s="722"/>
      <c r="K6" s="722"/>
      <c r="L6" s="722"/>
    </row>
    <row r="7" spans="1:14" x14ac:dyDescent="0.25">
      <c r="J7" s="724"/>
      <c r="K7" s="724"/>
      <c r="L7" s="724"/>
      <c r="M7" s="724"/>
      <c r="N7" s="724"/>
    </row>
    <row r="8" spans="1:14" s="729" customFormat="1" x14ac:dyDescent="0.3">
      <c r="A8" s="725" t="s">
        <v>1649</v>
      </c>
      <c r="B8" s="1213" t="s">
        <v>1650</v>
      </c>
      <c r="C8" s="1214"/>
      <c r="D8" s="726" t="s">
        <v>1651</v>
      </c>
      <c r="E8" s="727"/>
      <c r="F8" s="727"/>
      <c r="G8" s="728"/>
      <c r="H8" s="1215" t="s">
        <v>1652</v>
      </c>
      <c r="I8" s="1215" t="s">
        <v>1653</v>
      </c>
      <c r="J8" s="1217"/>
      <c r="K8" s="1217"/>
      <c r="L8" s="1217"/>
      <c r="M8" s="1214"/>
      <c r="N8" s="800"/>
    </row>
    <row r="9" spans="1:14" s="729" customFormat="1" x14ac:dyDescent="0.3">
      <c r="A9" s="730"/>
      <c r="B9" s="731" t="s">
        <v>1655</v>
      </c>
      <c r="C9" s="731" t="s">
        <v>1656</v>
      </c>
      <c r="D9" s="731" t="s">
        <v>1657</v>
      </c>
      <c r="E9" s="731" t="s">
        <v>1656</v>
      </c>
      <c r="F9" s="731" t="s">
        <v>1658</v>
      </c>
      <c r="G9" s="731" t="s">
        <v>1659</v>
      </c>
      <c r="H9" s="1216"/>
      <c r="I9" s="1216"/>
      <c r="J9" s="731" t="s">
        <v>1747</v>
      </c>
      <c r="K9" s="731" t="s">
        <v>1748</v>
      </c>
      <c r="L9" s="731" t="s">
        <v>1519</v>
      </c>
      <c r="M9" s="731" t="s">
        <v>1520</v>
      </c>
      <c r="N9" s="731" t="s">
        <v>1575</v>
      </c>
    </row>
    <row r="10" spans="1:14" s="729" customFormat="1" ht="40.799999999999997" customHeight="1" x14ac:dyDescent="0.3">
      <c r="A10" s="1218" t="s">
        <v>1661</v>
      </c>
      <c r="B10" s="1219"/>
      <c r="C10" s="1219"/>
      <c r="D10" s="1219"/>
      <c r="E10" s="1219"/>
      <c r="F10" s="1219"/>
      <c r="G10" s="1219"/>
      <c r="H10" s="1219"/>
      <c r="I10" s="1220"/>
      <c r="J10" s="862">
        <f>J11+J34+J157+J163+J265+J301+J328+J379+J455+J491+J549+J662+J749+J768+J820+J831+J897</f>
        <v>874090092.41999984</v>
      </c>
      <c r="K10" s="862">
        <f>K11+K34+K157+K163+K265+K301+K328+K379+K455+K491+K549+K662+K749+K768+K820+K831+K897</f>
        <v>993017619.4000001</v>
      </c>
      <c r="L10" s="862">
        <f t="shared" ref="L10" si="0">L11+L34+L157+L163+L265+L301+L328+L379+L455+L491+L549+L662+L749+L768+L820+L831+L897</f>
        <v>1145443689.3414667</v>
      </c>
      <c r="M10" s="862">
        <f t="shared" ref="M10" si="1">M11+M34+M157+M163+M265+M301+M328+M379+M455+M491+M549+M662+M749+M768+M820+M831+M897</f>
        <v>1158949784.2388082</v>
      </c>
      <c r="N10" s="862">
        <f t="shared" ref="N10" si="2">N11+N34+N157+N163+N265+N301+N328+N379+N455+N491+N549+N662+N749+N768+N820+N831+N897</f>
        <v>1184433258.7595148</v>
      </c>
    </row>
    <row r="11" spans="1:14" s="729" customFormat="1" x14ac:dyDescent="0.3">
      <c r="A11" s="732"/>
      <c r="B11" s="381">
        <v>1005</v>
      </c>
      <c r="C11" s="1221" t="s">
        <v>715</v>
      </c>
      <c r="D11" s="1222"/>
      <c r="E11" s="1222"/>
      <c r="F11" s="1222"/>
      <c r="G11" s="1222"/>
      <c r="H11" s="1222"/>
      <c r="I11" s="1223"/>
      <c r="J11" s="733">
        <f t="shared" ref="J11:N11" si="3">J12+J20+J28</f>
        <v>10188594.48</v>
      </c>
      <c r="K11" s="733">
        <f t="shared" si="3"/>
        <v>10500200</v>
      </c>
      <c r="L11" s="733">
        <f t="shared" si="3"/>
        <v>10590912</v>
      </c>
      <c r="M11" s="733">
        <f t="shared" si="3"/>
        <v>10582512</v>
      </c>
      <c r="N11" s="733">
        <f t="shared" si="3"/>
        <v>10575312</v>
      </c>
    </row>
    <row r="12" spans="1:14" s="729" customFormat="1" ht="36.6" customHeight="1" x14ac:dyDescent="0.25">
      <c r="A12" s="734"/>
      <c r="B12" s="735"/>
      <c r="C12" s="736"/>
      <c r="D12" s="927" t="s">
        <v>1662</v>
      </c>
      <c r="E12" s="1224" t="s">
        <v>727</v>
      </c>
      <c r="F12" s="1225"/>
      <c r="G12" s="1225"/>
      <c r="H12" s="1225"/>
      <c r="I12" s="1225"/>
      <c r="J12" s="738">
        <f>'Հ3 Մաս1 DOC 1'!G11</f>
        <v>10120757.32</v>
      </c>
      <c r="K12" s="738">
        <f>'Հ3 Մաս1 DOC 1'!H11</f>
        <v>10415000</v>
      </c>
      <c r="L12" s="738">
        <f>'Հ3 Մաս1 DOC 1'!M11</f>
        <v>10510512</v>
      </c>
      <c r="M12" s="738">
        <f>'Հ3 Մաս1 DOC 1'!N11</f>
        <v>10510512</v>
      </c>
      <c r="N12" s="738">
        <f>'Հ3 Մաս1 DOC 1'!O11</f>
        <v>10510512</v>
      </c>
    </row>
    <row r="13" spans="1:14" s="729" customFormat="1" ht="13.2" customHeight="1" x14ac:dyDescent="0.3">
      <c r="A13" s="732"/>
      <c r="B13" s="736"/>
      <c r="C13" s="736"/>
      <c r="D13" s="736"/>
      <c r="E13" s="736"/>
      <c r="F13" s="1226" t="s">
        <v>729</v>
      </c>
      <c r="G13" s="1226"/>
      <c r="H13" s="1226"/>
      <c r="I13" s="1226"/>
      <c r="J13" s="1226"/>
      <c r="K13" s="1226"/>
      <c r="L13" s="1226"/>
      <c r="M13" s="1226"/>
      <c r="N13" s="1226"/>
    </row>
    <row r="14" spans="1:14" s="729" customFormat="1" ht="13.2" customHeight="1" x14ac:dyDescent="0.3">
      <c r="A14" s="732"/>
      <c r="B14" s="736"/>
      <c r="C14" s="736"/>
      <c r="D14" s="736"/>
      <c r="E14" s="736"/>
      <c r="F14" s="802"/>
      <c r="G14" s="1226" t="s">
        <v>731</v>
      </c>
      <c r="H14" s="1226"/>
      <c r="I14" s="1226"/>
      <c r="J14" s="1226"/>
      <c r="K14" s="1226"/>
      <c r="L14" s="1226"/>
      <c r="M14" s="1226"/>
      <c r="N14" s="1226"/>
    </row>
    <row r="15" spans="1:14" s="729" customFormat="1" ht="13.2" customHeight="1" x14ac:dyDescent="0.3">
      <c r="A15" s="732"/>
      <c r="B15" s="736"/>
      <c r="C15" s="736"/>
      <c r="D15" s="736"/>
      <c r="E15" s="736"/>
      <c r="F15" s="802"/>
      <c r="G15" s="802"/>
      <c r="H15" s="1226" t="s">
        <v>733</v>
      </c>
      <c r="I15" s="1226"/>
      <c r="J15" s="1226"/>
      <c r="K15" s="1226"/>
      <c r="L15" s="1226"/>
      <c r="M15" s="1226"/>
      <c r="N15" s="1226"/>
    </row>
    <row r="16" spans="1:14" s="729" customFormat="1" ht="26.4" x14ac:dyDescent="0.25">
      <c r="A16" s="732"/>
      <c r="B16" s="736"/>
      <c r="C16" s="736"/>
      <c r="D16" s="736"/>
      <c r="E16" s="736"/>
      <c r="F16" s="736"/>
      <c r="G16" s="736"/>
      <c r="H16" s="736"/>
      <c r="I16" s="739" t="s">
        <v>1586</v>
      </c>
      <c r="J16" s="820">
        <v>35246</v>
      </c>
      <c r="K16" s="820">
        <v>37202</v>
      </c>
      <c r="L16" s="906">
        <v>37613</v>
      </c>
      <c r="M16" s="906">
        <v>37613</v>
      </c>
      <c r="N16" s="906">
        <v>37613</v>
      </c>
    </row>
    <row r="17" spans="1:14" s="729" customFormat="1" hidden="1" x14ac:dyDescent="0.25">
      <c r="A17" s="732"/>
      <c r="B17" s="736"/>
      <c r="C17" s="736"/>
      <c r="D17" s="736"/>
      <c r="E17" s="736"/>
      <c r="F17" s="736"/>
      <c r="G17" s="736"/>
      <c r="H17" s="736"/>
      <c r="I17" s="740" t="s">
        <v>738</v>
      </c>
      <c r="J17" s="741"/>
      <c r="K17" s="741"/>
      <c r="L17" s="741"/>
      <c r="M17" s="741"/>
      <c r="N17" s="741"/>
    </row>
    <row r="18" spans="1:14" s="729" customFormat="1" hidden="1" x14ac:dyDescent="0.25">
      <c r="A18" s="732"/>
      <c r="B18" s="736"/>
      <c r="C18" s="736"/>
      <c r="D18" s="736"/>
      <c r="E18" s="736"/>
      <c r="F18" s="736"/>
      <c r="G18" s="736"/>
      <c r="H18" s="736"/>
      <c r="I18" s="740" t="s">
        <v>739</v>
      </c>
      <c r="J18" s="741"/>
      <c r="K18" s="741"/>
      <c r="L18" s="741"/>
      <c r="M18" s="741"/>
      <c r="N18" s="741"/>
    </row>
    <row r="19" spans="1:14" s="729" customFormat="1" ht="26.4" x14ac:dyDescent="0.25">
      <c r="A19" s="732"/>
      <c r="B19" s="736"/>
      <c r="C19" s="736"/>
      <c r="D19" s="736"/>
      <c r="E19" s="736"/>
      <c r="F19" s="736"/>
      <c r="G19" s="736"/>
      <c r="H19" s="736"/>
      <c r="I19" s="740" t="s">
        <v>741</v>
      </c>
      <c r="J19" s="741">
        <v>1</v>
      </c>
      <c r="K19" s="741">
        <v>1</v>
      </c>
      <c r="L19" s="741">
        <v>1</v>
      </c>
      <c r="M19" s="741">
        <v>1</v>
      </c>
      <c r="N19" s="741">
        <v>1</v>
      </c>
    </row>
    <row r="20" spans="1:14" s="729" customFormat="1" ht="13.2" customHeight="1" x14ac:dyDescent="0.25">
      <c r="A20" s="1162"/>
      <c r="B20" s="1163"/>
      <c r="C20" s="1163"/>
      <c r="D20" s="927" t="s">
        <v>1663</v>
      </c>
      <c r="E20" s="1159" t="s">
        <v>743</v>
      </c>
      <c r="F20" s="1160"/>
      <c r="G20" s="1160"/>
      <c r="H20" s="1160"/>
      <c r="I20" s="1161"/>
      <c r="J20" s="738">
        <f>'Հ3 Մաս1 DOC 1'!G12</f>
        <v>59337.16</v>
      </c>
      <c r="K20" s="738">
        <f>'Հ3 Մաս1 DOC 1'!H12</f>
        <v>76800</v>
      </c>
      <c r="L20" s="738">
        <f>'Հ3 Մաս1 DOC 1'!M12</f>
        <v>72000</v>
      </c>
      <c r="M20" s="738">
        <f>'Հ3 Մաս1 DOC 1'!N12</f>
        <v>63600</v>
      </c>
      <c r="N20" s="738">
        <f>'Հ3 Մաս1 DOC 1'!O12</f>
        <v>56400</v>
      </c>
    </row>
    <row r="21" spans="1:14" s="729" customFormat="1" ht="13.2" customHeight="1" x14ac:dyDescent="0.3">
      <c r="A21" s="732"/>
      <c r="B21" s="736"/>
      <c r="C21" s="736"/>
      <c r="D21" s="736"/>
      <c r="E21" s="736"/>
      <c r="F21" s="1226" t="s">
        <v>744</v>
      </c>
      <c r="G21" s="1226"/>
      <c r="H21" s="1226"/>
      <c r="I21" s="1226"/>
      <c r="J21" s="1226"/>
      <c r="K21" s="1226"/>
      <c r="L21" s="1226"/>
      <c r="M21" s="1226"/>
      <c r="N21" s="1226"/>
    </row>
    <row r="22" spans="1:14" s="729" customFormat="1" x14ac:dyDescent="0.3">
      <c r="A22" s="732"/>
      <c r="B22" s="736"/>
      <c r="C22" s="736"/>
      <c r="D22" s="736"/>
      <c r="E22" s="736"/>
      <c r="F22" s="802"/>
      <c r="G22" s="1147" t="s">
        <v>745</v>
      </c>
      <c r="H22" s="1147"/>
      <c r="I22" s="1147"/>
      <c r="J22" s="1147"/>
      <c r="K22" s="1147"/>
      <c r="L22" s="1147"/>
      <c r="M22" s="1147"/>
      <c r="N22" s="1147"/>
    </row>
    <row r="23" spans="1:14" s="729" customFormat="1" ht="13.2" customHeight="1" x14ac:dyDescent="0.3">
      <c r="A23" s="732"/>
      <c r="B23" s="736"/>
      <c r="C23" s="736"/>
      <c r="D23" s="736"/>
      <c r="E23" s="736"/>
      <c r="F23" s="802"/>
      <c r="G23" s="802"/>
      <c r="H23" s="1155" t="s">
        <v>746</v>
      </c>
      <c r="I23" s="1155"/>
      <c r="J23" s="1155"/>
      <c r="K23" s="1155"/>
      <c r="L23" s="1155"/>
      <c r="M23" s="1155"/>
      <c r="N23" s="1155"/>
    </row>
    <row r="24" spans="1:14" s="729" customFormat="1" x14ac:dyDescent="0.25">
      <c r="A24" s="732"/>
      <c r="B24" s="736"/>
      <c r="C24" s="736"/>
      <c r="D24" s="736"/>
      <c r="E24" s="736"/>
      <c r="F24" s="736"/>
      <c r="G24" s="736"/>
      <c r="H24" s="736"/>
      <c r="I24" s="739" t="s">
        <v>1587</v>
      </c>
      <c r="J24" s="820">
        <v>46</v>
      </c>
      <c r="K24" s="820">
        <v>64</v>
      </c>
      <c r="L24" s="907">
        <v>60</v>
      </c>
      <c r="M24" s="907">
        <v>53</v>
      </c>
      <c r="N24" s="907">
        <v>47</v>
      </c>
    </row>
    <row r="25" spans="1:14" s="729" customFormat="1" hidden="1" x14ac:dyDescent="0.25">
      <c r="A25" s="732"/>
      <c r="B25" s="736"/>
      <c r="C25" s="736"/>
      <c r="D25" s="736"/>
      <c r="E25" s="736"/>
      <c r="F25" s="736"/>
      <c r="G25" s="736"/>
      <c r="H25" s="736"/>
      <c r="I25" s="842" t="s">
        <v>747</v>
      </c>
      <c r="J25" s="741" t="s">
        <v>1664</v>
      </c>
      <c r="K25" s="741"/>
      <c r="L25" s="741"/>
      <c r="M25" s="741"/>
      <c r="N25" s="741"/>
    </row>
    <row r="26" spans="1:14" s="729" customFormat="1" hidden="1" x14ac:dyDescent="0.25">
      <c r="A26" s="732"/>
      <c r="B26" s="736"/>
      <c r="C26" s="736"/>
      <c r="D26" s="736"/>
      <c r="E26" s="736"/>
      <c r="F26" s="736"/>
      <c r="G26" s="736"/>
      <c r="H26" s="736"/>
      <c r="I26" s="842" t="s">
        <v>748</v>
      </c>
      <c r="J26" s="741" t="s">
        <v>1664</v>
      </c>
      <c r="K26" s="741"/>
      <c r="L26" s="741"/>
      <c r="M26" s="741"/>
      <c r="N26" s="741"/>
    </row>
    <row r="27" spans="1:14" s="729" customFormat="1" ht="26.4" x14ac:dyDescent="0.25">
      <c r="A27" s="732"/>
      <c r="B27" s="736"/>
      <c r="C27" s="736"/>
      <c r="D27" s="736"/>
      <c r="E27" s="736"/>
      <c r="F27" s="736"/>
      <c r="G27" s="736"/>
      <c r="H27" s="736"/>
      <c r="I27" s="842" t="s">
        <v>749</v>
      </c>
      <c r="J27" s="741" t="s">
        <v>1521</v>
      </c>
      <c r="K27" s="741">
        <v>1</v>
      </c>
      <c r="L27" s="741">
        <v>1</v>
      </c>
      <c r="M27" s="741">
        <v>1</v>
      </c>
      <c r="N27" s="741">
        <v>1</v>
      </c>
    </row>
    <row r="28" spans="1:14" s="729" customFormat="1" x14ac:dyDescent="0.25">
      <c r="A28" s="1162"/>
      <c r="B28" s="1163"/>
      <c r="C28" s="1163"/>
      <c r="D28" s="927" t="s">
        <v>1665</v>
      </c>
      <c r="E28" s="1159" t="s">
        <v>755</v>
      </c>
      <c r="F28" s="1160"/>
      <c r="G28" s="1160"/>
      <c r="H28" s="1160"/>
      <c r="I28" s="1160"/>
      <c r="J28" s="738">
        <f>'Հ3 Մաս1 DOC 1'!G13</f>
        <v>8500</v>
      </c>
      <c r="K28" s="738">
        <f>'Հ3 Մաս1 DOC 1'!H13</f>
        <v>8400</v>
      </c>
      <c r="L28" s="738">
        <f>'Հ3 Մաս1 DOC 1'!M13</f>
        <v>8400</v>
      </c>
      <c r="M28" s="738">
        <f>'Հ3 Մաս1 DOC 1'!N13</f>
        <v>8400</v>
      </c>
      <c r="N28" s="738">
        <f>'Հ3 Մաս1 DOC 1'!O13</f>
        <v>8400</v>
      </c>
    </row>
    <row r="29" spans="1:14" s="729" customFormat="1" ht="13.2" customHeight="1" x14ac:dyDescent="0.3">
      <c r="A29" s="732"/>
      <c r="B29" s="736"/>
      <c r="C29" s="736"/>
      <c r="D29" s="736"/>
      <c r="E29" s="736"/>
      <c r="F29" s="1179" t="s">
        <v>755</v>
      </c>
      <c r="G29" s="1179"/>
      <c r="H29" s="1179"/>
      <c r="I29" s="1179"/>
      <c r="J29" s="1179"/>
      <c r="K29" s="1179"/>
      <c r="L29" s="1179"/>
      <c r="M29" s="1179"/>
      <c r="N29" s="1179"/>
    </row>
    <row r="30" spans="1:14" s="729" customFormat="1" x14ac:dyDescent="0.3">
      <c r="A30" s="732"/>
      <c r="B30" s="736"/>
      <c r="C30" s="736"/>
      <c r="D30" s="736"/>
      <c r="E30" s="736"/>
      <c r="F30" s="845"/>
      <c r="G30" s="1227" t="s">
        <v>745</v>
      </c>
      <c r="H30" s="1227"/>
      <c r="I30" s="1227"/>
      <c r="J30" s="1227"/>
      <c r="K30" s="1227"/>
      <c r="L30" s="1227"/>
      <c r="M30" s="1227"/>
      <c r="N30" s="1227"/>
    </row>
    <row r="31" spans="1:14" s="729" customFormat="1" ht="13.2" customHeight="1" x14ac:dyDescent="0.3">
      <c r="A31" s="732"/>
      <c r="B31" s="736"/>
      <c r="C31" s="736"/>
      <c r="D31" s="736"/>
      <c r="E31" s="736"/>
      <c r="F31" s="845"/>
      <c r="G31" s="845"/>
      <c r="H31" s="1179" t="s">
        <v>756</v>
      </c>
      <c r="I31" s="1179"/>
      <c r="J31" s="1179"/>
      <c r="K31" s="1179"/>
      <c r="L31" s="1179"/>
      <c r="M31" s="1179"/>
      <c r="N31" s="1179"/>
    </row>
    <row r="32" spans="1:14" s="729" customFormat="1" x14ac:dyDescent="0.25">
      <c r="A32" s="732"/>
      <c r="B32" s="736"/>
      <c r="C32" s="736"/>
      <c r="D32" s="736"/>
      <c r="E32" s="736"/>
      <c r="F32" s="752"/>
      <c r="G32" s="752"/>
      <c r="H32" s="752"/>
      <c r="I32" s="846" t="s">
        <v>757</v>
      </c>
      <c r="J32" s="820">
        <v>7</v>
      </c>
      <c r="K32" s="851">
        <v>7</v>
      </c>
      <c r="L32" s="878">
        <v>7</v>
      </c>
      <c r="M32" s="878">
        <v>7</v>
      </c>
      <c r="N32" s="878">
        <v>7</v>
      </c>
    </row>
    <row r="33" spans="1:15" s="729" customFormat="1" ht="26.4" x14ac:dyDescent="0.25">
      <c r="A33" s="732"/>
      <c r="B33" s="736"/>
      <c r="C33" s="736"/>
      <c r="D33" s="736"/>
      <c r="E33" s="736"/>
      <c r="F33" s="752"/>
      <c r="G33" s="752"/>
      <c r="H33" s="752"/>
      <c r="I33" s="844" t="s">
        <v>749</v>
      </c>
      <c r="J33" s="741">
        <v>1</v>
      </c>
      <c r="K33" s="852">
        <v>1</v>
      </c>
      <c r="L33" s="879">
        <v>1</v>
      </c>
      <c r="M33" s="879">
        <v>1</v>
      </c>
      <c r="N33" s="879">
        <v>1</v>
      </c>
    </row>
    <row r="34" spans="1:15" s="729" customFormat="1" x14ac:dyDescent="0.25">
      <c r="A34" s="732"/>
      <c r="B34" s="743" t="s">
        <v>336</v>
      </c>
      <c r="C34" s="1167" t="s">
        <v>1965</v>
      </c>
      <c r="D34" s="1168"/>
      <c r="E34" s="1168"/>
      <c r="F34" s="1168"/>
      <c r="G34" s="1168"/>
      <c r="H34" s="1168"/>
      <c r="I34" s="1169"/>
      <c r="J34" s="733">
        <f>J35+J41+J58+J65+J78+J85+J93+J99+J104+J112+J117+J124+J131+J138+J145</f>
        <v>21087191.110000003</v>
      </c>
      <c r="K34" s="733">
        <f t="shared" ref="K34:N34" si="4">K35+K41+K58+K65+K78+K85+K93+K99+K104+K112+K117+K124+K131+K138+K145</f>
        <v>25307015.100000001</v>
      </c>
      <c r="L34" s="733">
        <f t="shared" si="4"/>
        <v>26285575.199999999</v>
      </c>
      <c r="M34" s="733">
        <f t="shared" si="4"/>
        <v>25232064.190000001</v>
      </c>
      <c r="N34" s="733">
        <f t="shared" si="4"/>
        <v>23408218.400000002</v>
      </c>
      <c r="O34" s="877"/>
    </row>
    <row r="35" spans="1:15" s="729" customFormat="1" x14ac:dyDescent="0.25">
      <c r="A35" s="1162"/>
      <c r="B35" s="1163"/>
      <c r="C35" s="1163"/>
      <c r="D35" s="927" t="s">
        <v>340</v>
      </c>
      <c r="E35" s="1159" t="s">
        <v>761</v>
      </c>
      <c r="F35" s="1160"/>
      <c r="G35" s="1160"/>
      <c r="H35" s="1160"/>
      <c r="I35" s="1161"/>
      <c r="J35" s="738">
        <f>'Հ3 Մաս1 DOC 1'!G15</f>
        <v>22570.22</v>
      </c>
      <c r="K35" s="738">
        <f>'Հ3 Մաս1 DOC 1'!H15</f>
        <v>34253</v>
      </c>
      <c r="L35" s="738">
        <f>'Հ3 Մաս1 DOC 1'!M15</f>
        <v>0</v>
      </c>
      <c r="M35" s="738">
        <f>'Հ3 Մաս1 DOC 1'!N15</f>
        <v>0</v>
      </c>
      <c r="N35" s="738">
        <f>'Հ3 Մաս1 DOC 1'!O15</f>
        <v>0</v>
      </c>
    </row>
    <row r="36" spans="1:15" s="729" customFormat="1" ht="27.6" customHeight="1" x14ac:dyDescent="0.25">
      <c r="A36" s="732"/>
      <c r="B36" s="736"/>
      <c r="C36" s="736"/>
      <c r="D36" s="736"/>
      <c r="E36" s="736"/>
      <c r="F36" s="1146" t="s">
        <v>762</v>
      </c>
      <c r="G36" s="1146"/>
      <c r="H36" s="1146"/>
      <c r="I36" s="1146"/>
      <c r="J36" s="1146"/>
      <c r="K36" s="1146"/>
      <c r="L36" s="1146"/>
      <c r="M36" s="1146"/>
      <c r="N36" s="1146"/>
    </row>
    <row r="37" spans="1:15" s="729" customFormat="1" x14ac:dyDescent="0.3">
      <c r="A37" s="732"/>
      <c r="B37" s="736"/>
      <c r="C37" s="736"/>
      <c r="D37" s="736"/>
      <c r="E37" s="736"/>
      <c r="F37" s="802"/>
      <c r="G37" s="1147" t="s">
        <v>763</v>
      </c>
      <c r="H37" s="1147"/>
      <c r="I37" s="1147"/>
      <c r="J37" s="1147"/>
      <c r="K37" s="1147"/>
      <c r="L37" s="1147"/>
      <c r="M37" s="1147"/>
      <c r="N37" s="1147"/>
    </row>
    <row r="38" spans="1:15" s="729" customFormat="1" ht="13.2" customHeight="1" x14ac:dyDescent="0.25">
      <c r="A38" s="732"/>
      <c r="B38" s="736"/>
      <c r="C38" s="736"/>
      <c r="D38" s="736"/>
      <c r="E38" s="736"/>
      <c r="F38" s="802"/>
      <c r="G38" s="802"/>
      <c r="H38" s="1146" t="s">
        <v>765</v>
      </c>
      <c r="I38" s="1146"/>
      <c r="J38" s="1146"/>
      <c r="K38" s="1146"/>
      <c r="L38" s="1146"/>
      <c r="M38" s="1146"/>
      <c r="N38" s="1146"/>
    </row>
    <row r="39" spans="1:15" s="729" customFormat="1" ht="26.4" x14ac:dyDescent="0.3">
      <c r="A39" s="732"/>
      <c r="B39" s="736"/>
      <c r="C39" s="736"/>
      <c r="D39" s="736"/>
      <c r="E39" s="736"/>
      <c r="F39" s="736"/>
      <c r="G39" s="736"/>
      <c r="H39" s="736"/>
      <c r="I39" s="847" t="s">
        <v>766</v>
      </c>
      <c r="J39" s="820">
        <v>8408</v>
      </c>
      <c r="K39" s="820" t="s">
        <v>1885</v>
      </c>
      <c r="L39" s="820"/>
      <c r="M39" s="820"/>
      <c r="N39" s="820"/>
    </row>
    <row r="40" spans="1:15" s="729" customFormat="1" ht="52.8" x14ac:dyDescent="0.3">
      <c r="A40" s="732"/>
      <c r="B40" s="736"/>
      <c r="C40" s="736"/>
      <c r="D40" s="736"/>
      <c r="E40" s="736"/>
      <c r="F40" s="736"/>
      <c r="G40" s="736"/>
      <c r="H40" s="736"/>
      <c r="I40" s="848" t="s">
        <v>767</v>
      </c>
      <c r="J40" s="820">
        <v>0</v>
      </c>
      <c r="K40" s="741">
        <v>0</v>
      </c>
      <c r="L40" s="741"/>
      <c r="M40" s="741"/>
      <c r="N40" s="741"/>
    </row>
    <row r="41" spans="1:15" s="729" customFormat="1" x14ac:dyDescent="0.25">
      <c r="A41" s="1162"/>
      <c r="B41" s="1163"/>
      <c r="C41" s="1163"/>
      <c r="D41" s="927" t="s">
        <v>344</v>
      </c>
      <c r="E41" s="1159" t="s">
        <v>1666</v>
      </c>
      <c r="F41" s="1160"/>
      <c r="G41" s="1160"/>
      <c r="H41" s="1160"/>
      <c r="I41" s="1161"/>
      <c r="J41" s="738">
        <f>'Հ3 Մաս1 DOC 1'!G16</f>
        <v>58777.83</v>
      </c>
      <c r="K41" s="738">
        <f>'Հ3 Մաս1 DOC 1'!H16</f>
        <v>78750</v>
      </c>
      <c r="L41" s="738">
        <f>'Հ3 Մաս1 DOC 1'!M16</f>
        <v>134905.60000000001</v>
      </c>
      <c r="M41" s="738">
        <f>'Հ3 Մաս1 DOC 1'!N16</f>
        <v>134905.60000000001</v>
      </c>
      <c r="N41" s="738">
        <f>'Հ3 Մաս1 DOC 1'!O16</f>
        <v>134905.60000000001</v>
      </c>
    </row>
    <row r="42" spans="1:15" s="729" customFormat="1" x14ac:dyDescent="0.25">
      <c r="A42" s="732"/>
      <c r="B42" s="736"/>
      <c r="C42" s="736"/>
      <c r="D42" s="736"/>
      <c r="E42" s="736"/>
      <c r="F42" s="1146" t="s">
        <v>1667</v>
      </c>
      <c r="G42" s="1146"/>
      <c r="H42" s="1146"/>
      <c r="I42" s="1146"/>
      <c r="J42" s="1146"/>
      <c r="K42" s="1146"/>
      <c r="L42" s="1146"/>
      <c r="M42" s="1146"/>
      <c r="N42" s="1146"/>
    </row>
    <row r="43" spans="1:15" s="729" customFormat="1" x14ac:dyDescent="0.25">
      <c r="A43" s="732"/>
      <c r="B43" s="736"/>
      <c r="C43" s="736"/>
      <c r="D43" s="736"/>
      <c r="E43" s="736"/>
      <c r="F43" s="736"/>
      <c r="G43" s="1145" t="s">
        <v>1668</v>
      </c>
      <c r="H43" s="1145"/>
      <c r="I43" s="1145"/>
      <c r="J43" s="1145"/>
      <c r="K43" s="1145"/>
      <c r="L43" s="1145"/>
      <c r="M43" s="1145"/>
      <c r="N43" s="1145"/>
    </row>
    <row r="44" spans="1:15" s="729" customFormat="1" ht="13.2" customHeight="1" x14ac:dyDescent="0.25">
      <c r="A44" s="732"/>
      <c r="B44" s="736"/>
      <c r="C44" s="736"/>
      <c r="D44" s="736"/>
      <c r="E44" s="736"/>
      <c r="F44" s="736"/>
      <c r="G44" s="802"/>
      <c r="H44" s="1146" t="s">
        <v>771</v>
      </c>
      <c r="I44" s="1146"/>
      <c r="J44" s="1146"/>
      <c r="K44" s="1146"/>
      <c r="L44" s="1146"/>
      <c r="M44" s="1146"/>
      <c r="N44" s="1146"/>
    </row>
    <row r="45" spans="1:15" s="729" customFormat="1" x14ac:dyDescent="0.3">
      <c r="A45" s="732"/>
      <c r="B45" s="736"/>
      <c r="C45" s="736"/>
      <c r="D45" s="736"/>
      <c r="E45" s="736"/>
      <c r="F45" s="736"/>
      <c r="G45" s="736"/>
      <c r="H45" s="736"/>
      <c r="I45" s="843" t="s">
        <v>772</v>
      </c>
      <c r="J45" s="820">
        <v>84456</v>
      </c>
      <c r="K45" s="820">
        <v>105750</v>
      </c>
      <c r="L45" s="820">
        <v>196190</v>
      </c>
      <c r="M45" s="820">
        <v>196190</v>
      </c>
      <c r="N45" s="820">
        <v>196190</v>
      </c>
    </row>
    <row r="46" spans="1:15" s="729" customFormat="1" x14ac:dyDescent="0.3">
      <c r="A46" s="732"/>
      <c r="B46" s="736"/>
      <c r="C46" s="736"/>
      <c r="D46" s="736"/>
      <c r="E46" s="736"/>
      <c r="F46" s="736"/>
      <c r="G46" s="736"/>
      <c r="H46" s="736"/>
      <c r="I46" s="841" t="s">
        <v>773</v>
      </c>
      <c r="J46" s="820">
        <v>76756</v>
      </c>
      <c r="K46" s="741"/>
      <c r="L46" s="741"/>
      <c r="M46" s="741"/>
      <c r="N46" s="741"/>
    </row>
    <row r="47" spans="1:15" s="729" customFormat="1" x14ac:dyDescent="0.3">
      <c r="A47" s="732"/>
      <c r="B47" s="736"/>
      <c r="C47" s="736"/>
      <c r="D47" s="736"/>
      <c r="E47" s="736"/>
      <c r="F47" s="736"/>
      <c r="G47" s="736"/>
      <c r="H47" s="736"/>
      <c r="I47" s="841" t="s">
        <v>774</v>
      </c>
      <c r="J47" s="820">
        <v>69638</v>
      </c>
      <c r="K47" s="741">
        <v>99750</v>
      </c>
      <c r="L47" s="741">
        <v>151190</v>
      </c>
      <c r="M47" s="741">
        <v>151190</v>
      </c>
      <c r="N47" s="741">
        <v>151190</v>
      </c>
    </row>
    <row r="48" spans="1:15" s="729" customFormat="1" x14ac:dyDescent="0.3">
      <c r="A48" s="732"/>
      <c r="B48" s="736"/>
      <c r="C48" s="736"/>
      <c r="D48" s="736"/>
      <c r="E48" s="736"/>
      <c r="F48" s="736"/>
      <c r="G48" s="736"/>
      <c r="H48" s="736"/>
      <c r="I48" s="843" t="s">
        <v>775</v>
      </c>
      <c r="J48" s="820">
        <v>7057</v>
      </c>
      <c r="K48" s="741">
        <v>5000</v>
      </c>
      <c r="L48" s="741">
        <v>6000</v>
      </c>
      <c r="M48" s="741">
        <v>6000</v>
      </c>
      <c r="N48" s="741">
        <v>6000</v>
      </c>
    </row>
    <row r="49" spans="1:14" s="729" customFormat="1" x14ac:dyDescent="0.3">
      <c r="A49" s="732"/>
      <c r="B49" s="736"/>
      <c r="C49" s="736"/>
      <c r="D49" s="736"/>
      <c r="E49" s="736"/>
      <c r="F49" s="736"/>
      <c r="G49" s="736"/>
      <c r="H49" s="736"/>
      <c r="I49" s="874" t="s">
        <v>1951</v>
      </c>
      <c r="J49" s="820">
        <v>61</v>
      </c>
      <c r="K49" s="741">
        <v>1000</v>
      </c>
      <c r="L49" s="741">
        <v>39000</v>
      </c>
      <c r="M49" s="741">
        <v>39000</v>
      </c>
      <c r="N49" s="741">
        <v>39000</v>
      </c>
    </row>
    <row r="50" spans="1:14" s="729" customFormat="1" x14ac:dyDescent="0.3">
      <c r="A50" s="732"/>
      <c r="B50" s="736"/>
      <c r="C50" s="736"/>
      <c r="D50" s="736"/>
      <c r="E50" s="736"/>
      <c r="F50" s="736"/>
      <c r="G50" s="736"/>
      <c r="H50" s="736"/>
      <c r="I50" s="841" t="s">
        <v>777</v>
      </c>
      <c r="J50" s="820">
        <v>7700</v>
      </c>
      <c r="K50" s="741">
        <v>0</v>
      </c>
      <c r="L50" s="741"/>
      <c r="M50" s="741"/>
      <c r="N50" s="741"/>
    </row>
    <row r="51" spans="1:14" s="729" customFormat="1" hidden="1" x14ac:dyDescent="0.3">
      <c r="A51" s="732"/>
      <c r="B51" s="736"/>
      <c r="C51" s="736"/>
      <c r="D51" s="736"/>
      <c r="E51" s="736"/>
      <c r="F51" s="736"/>
      <c r="G51" s="736"/>
      <c r="H51" s="736"/>
      <c r="I51" s="843" t="s">
        <v>774</v>
      </c>
      <c r="J51" s="820">
        <v>0</v>
      </c>
      <c r="K51" s="741">
        <v>0</v>
      </c>
      <c r="L51" s="741"/>
      <c r="M51" s="741"/>
      <c r="N51" s="741"/>
    </row>
    <row r="52" spans="1:14" s="729" customFormat="1" hidden="1" x14ac:dyDescent="0.3">
      <c r="A52" s="732"/>
      <c r="B52" s="736"/>
      <c r="C52" s="736"/>
      <c r="D52" s="736"/>
      <c r="E52" s="736"/>
      <c r="F52" s="736"/>
      <c r="G52" s="736"/>
      <c r="H52" s="736"/>
      <c r="I52" s="841" t="s">
        <v>775</v>
      </c>
      <c r="J52" s="820">
        <v>0</v>
      </c>
      <c r="K52" s="741">
        <v>0</v>
      </c>
      <c r="L52" s="741"/>
      <c r="M52" s="741"/>
      <c r="N52" s="741"/>
    </row>
    <row r="53" spans="1:14" s="729" customFormat="1" hidden="1" x14ac:dyDescent="0.3">
      <c r="A53" s="732"/>
      <c r="B53" s="736"/>
      <c r="C53" s="736"/>
      <c r="D53" s="736"/>
      <c r="E53" s="736"/>
      <c r="F53" s="736"/>
      <c r="G53" s="736"/>
      <c r="H53" s="736"/>
      <c r="I53" s="841" t="s">
        <v>776</v>
      </c>
      <c r="J53" s="820">
        <v>0</v>
      </c>
      <c r="K53" s="741">
        <v>0</v>
      </c>
      <c r="L53" s="741"/>
      <c r="M53" s="741"/>
      <c r="N53" s="741"/>
    </row>
    <row r="54" spans="1:14" s="729" customFormat="1" ht="26.4" x14ac:dyDescent="0.3">
      <c r="A54" s="732"/>
      <c r="B54" s="736"/>
      <c r="C54" s="736"/>
      <c r="D54" s="736"/>
      <c r="E54" s="736"/>
      <c r="F54" s="736"/>
      <c r="G54" s="736"/>
      <c r="H54" s="736"/>
      <c r="I54" s="843" t="s">
        <v>1669</v>
      </c>
      <c r="J54" s="820">
        <v>69299</v>
      </c>
      <c r="K54" s="741">
        <v>63000</v>
      </c>
      <c r="L54" s="741"/>
      <c r="M54" s="741"/>
      <c r="N54" s="741"/>
    </row>
    <row r="55" spans="1:14" s="729" customFormat="1" ht="26.4" x14ac:dyDescent="0.3">
      <c r="A55" s="732"/>
      <c r="B55" s="736"/>
      <c r="C55" s="736"/>
      <c r="D55" s="736"/>
      <c r="E55" s="736"/>
      <c r="F55" s="736"/>
      <c r="G55" s="736"/>
      <c r="H55" s="736"/>
      <c r="I55" s="841" t="s">
        <v>1670</v>
      </c>
      <c r="J55" s="820">
        <v>65000</v>
      </c>
      <c r="K55" s="741">
        <v>63000</v>
      </c>
      <c r="L55" s="741"/>
      <c r="M55" s="741"/>
      <c r="N55" s="741"/>
    </row>
    <row r="56" spans="1:14" s="729" customFormat="1" ht="26.4" x14ac:dyDescent="0.3">
      <c r="A56" s="732"/>
      <c r="B56" s="736"/>
      <c r="C56" s="736"/>
      <c r="D56" s="736"/>
      <c r="E56" s="736"/>
      <c r="F56" s="736"/>
      <c r="G56" s="736"/>
      <c r="H56" s="736"/>
      <c r="I56" s="841" t="s">
        <v>778</v>
      </c>
      <c r="J56" s="820">
        <v>4299</v>
      </c>
      <c r="K56" s="741">
        <v>0</v>
      </c>
      <c r="L56" s="741"/>
      <c r="M56" s="741"/>
      <c r="N56" s="741"/>
    </row>
    <row r="57" spans="1:14" s="729" customFormat="1" x14ac:dyDescent="0.3">
      <c r="A57" s="732"/>
      <c r="B57" s="736"/>
      <c r="C57" s="736"/>
      <c r="D57" s="736"/>
      <c r="E57" s="736"/>
      <c r="F57" s="736"/>
      <c r="G57" s="736"/>
      <c r="H57" s="736"/>
      <c r="I57" s="841" t="s">
        <v>780</v>
      </c>
      <c r="J57" s="820">
        <v>80</v>
      </c>
      <c r="K57" s="741">
        <v>80</v>
      </c>
      <c r="L57" s="741">
        <v>80</v>
      </c>
      <c r="M57" s="741">
        <v>80</v>
      </c>
      <c r="N57" s="741">
        <v>80</v>
      </c>
    </row>
    <row r="58" spans="1:14" s="729" customFormat="1" x14ac:dyDescent="0.25">
      <c r="A58" s="1162"/>
      <c r="B58" s="1163"/>
      <c r="C58" s="1163"/>
      <c r="D58" s="927" t="s">
        <v>347</v>
      </c>
      <c r="E58" s="745" t="s">
        <v>1671</v>
      </c>
      <c r="F58" s="746"/>
      <c r="G58" s="746"/>
      <c r="H58" s="746"/>
      <c r="I58" s="747"/>
      <c r="J58" s="738">
        <f>'Հ3 Մաս1 DOC 1'!G17</f>
        <v>27020.25</v>
      </c>
      <c r="K58" s="738">
        <f>'Հ3 Մաս1 DOC 1'!H17</f>
        <v>34093.199999999997</v>
      </c>
      <c r="L58" s="738">
        <f>'Հ3 Մաս1 DOC 1'!M17</f>
        <v>79928.5</v>
      </c>
      <c r="M58" s="738">
        <f>'Հ3 Մաս1 DOC 1'!N17</f>
        <v>79928.5</v>
      </c>
      <c r="N58" s="738">
        <f>'Հ3 Մաս1 DOC 1'!O17</f>
        <v>79928.5</v>
      </c>
    </row>
    <row r="59" spans="1:14" s="729" customFormat="1" x14ac:dyDescent="0.3">
      <c r="A59" s="732"/>
      <c r="B59" s="736"/>
      <c r="C59" s="736"/>
      <c r="D59" s="736"/>
      <c r="E59" s="736"/>
      <c r="F59" s="1228" t="s">
        <v>1954</v>
      </c>
      <c r="G59" s="1229"/>
      <c r="H59" s="1229"/>
      <c r="I59" s="1229"/>
      <c r="J59" s="1229"/>
      <c r="K59" s="1229"/>
      <c r="L59" s="1229"/>
      <c r="M59" s="1229"/>
      <c r="N59" s="1230"/>
    </row>
    <row r="60" spans="1:14" s="729" customFormat="1" x14ac:dyDescent="0.3">
      <c r="A60" s="732"/>
      <c r="B60" s="736"/>
      <c r="C60" s="736"/>
      <c r="D60" s="736"/>
      <c r="E60" s="736"/>
      <c r="F60" s="736"/>
      <c r="G60" s="1147" t="s">
        <v>1668</v>
      </c>
      <c r="H60" s="1147"/>
      <c r="I60" s="1147"/>
      <c r="J60" s="1147"/>
      <c r="K60" s="1147"/>
      <c r="L60" s="1147"/>
      <c r="M60" s="1147"/>
      <c r="N60" s="1147"/>
    </row>
    <row r="61" spans="1:14" s="729" customFormat="1" ht="13.2" customHeight="1" x14ac:dyDescent="0.3">
      <c r="A61" s="732"/>
      <c r="B61" s="736"/>
      <c r="C61" s="736"/>
      <c r="D61" s="736"/>
      <c r="E61" s="736"/>
      <c r="F61" s="736"/>
      <c r="G61" s="736"/>
      <c r="H61" s="1148" t="s">
        <v>783</v>
      </c>
      <c r="I61" s="1149"/>
      <c r="J61" s="1149"/>
      <c r="K61" s="1149"/>
      <c r="L61" s="1149"/>
      <c r="M61" s="1149"/>
      <c r="N61" s="1149"/>
    </row>
    <row r="62" spans="1:14" s="729" customFormat="1" x14ac:dyDescent="0.3">
      <c r="A62" s="732"/>
      <c r="B62" s="736"/>
      <c r="C62" s="736"/>
      <c r="D62" s="736"/>
      <c r="E62" s="736"/>
      <c r="F62" s="736"/>
      <c r="G62" s="736"/>
      <c r="H62" s="736"/>
      <c r="I62" s="843" t="s">
        <v>784</v>
      </c>
      <c r="J62" s="741">
        <v>778</v>
      </c>
      <c r="K62" s="741">
        <v>902</v>
      </c>
      <c r="L62" s="741">
        <v>702</v>
      </c>
      <c r="M62" s="741">
        <v>702</v>
      </c>
      <c r="N62" s="741">
        <v>702</v>
      </c>
    </row>
    <row r="63" spans="1:14" s="729" customFormat="1" hidden="1" x14ac:dyDescent="0.3">
      <c r="A63" s="732"/>
      <c r="B63" s="736"/>
      <c r="C63" s="736"/>
      <c r="D63" s="736"/>
      <c r="E63" s="736"/>
      <c r="F63" s="736"/>
      <c r="G63" s="736"/>
      <c r="H63" s="736"/>
      <c r="I63" s="841" t="s">
        <v>785</v>
      </c>
      <c r="J63" s="741">
        <v>778</v>
      </c>
      <c r="K63" s="741">
        <v>902</v>
      </c>
      <c r="L63" s="741"/>
      <c r="M63" s="741"/>
      <c r="N63" s="741"/>
    </row>
    <row r="64" spans="1:14" s="729" customFormat="1" hidden="1" x14ac:dyDescent="0.3">
      <c r="A64" s="732"/>
      <c r="B64" s="736"/>
      <c r="C64" s="736"/>
      <c r="D64" s="736"/>
      <c r="E64" s="736"/>
      <c r="F64" s="736"/>
      <c r="G64" s="736"/>
      <c r="H64" s="736"/>
      <c r="I64" s="841" t="s">
        <v>1672</v>
      </c>
      <c r="J64" s="741"/>
      <c r="K64" s="741"/>
      <c r="L64" s="741"/>
      <c r="M64" s="741"/>
      <c r="N64" s="741"/>
    </row>
    <row r="65" spans="1:14" s="729" customFormat="1" x14ac:dyDescent="0.25">
      <c r="A65" s="1162"/>
      <c r="B65" s="1163"/>
      <c r="C65" s="1163"/>
      <c r="D65" s="927" t="s">
        <v>349</v>
      </c>
      <c r="E65" s="1152" t="s">
        <v>1673</v>
      </c>
      <c r="F65" s="1153"/>
      <c r="G65" s="1153"/>
      <c r="H65" s="1153"/>
      <c r="I65" s="1154"/>
      <c r="J65" s="738">
        <f>'Հ3 Մաս1 DOC 1'!G18</f>
        <v>62474.09</v>
      </c>
      <c r="K65" s="738">
        <f>'Հ3 Մաս1 DOC 1'!H18</f>
        <v>96513.3</v>
      </c>
      <c r="L65" s="738">
        <f>'Հ3 Մաս1 DOC 1'!M18</f>
        <v>136340.5</v>
      </c>
      <c r="M65" s="738">
        <f>'Հ3 Մաս1 DOC 1'!N18</f>
        <v>136340.5</v>
      </c>
      <c r="N65" s="738">
        <f>'Հ3 Մաս1 DOC 1'!O18</f>
        <v>136340.5</v>
      </c>
    </row>
    <row r="66" spans="1:14" s="729" customFormat="1" x14ac:dyDescent="0.3">
      <c r="A66" s="732"/>
      <c r="B66" s="736"/>
      <c r="C66" s="736"/>
      <c r="D66" s="752"/>
      <c r="E66" s="752"/>
      <c r="F66" s="1210" t="s">
        <v>1967</v>
      </c>
      <c r="G66" s="1211"/>
      <c r="H66" s="1211"/>
      <c r="I66" s="1211"/>
      <c r="J66" s="1211"/>
      <c r="K66" s="1211"/>
      <c r="L66" s="1211"/>
      <c r="M66" s="1212"/>
      <c r="N66" s="853"/>
    </row>
    <row r="67" spans="1:14" s="729" customFormat="1" x14ac:dyDescent="0.3">
      <c r="A67" s="732"/>
      <c r="B67" s="736"/>
      <c r="C67" s="736"/>
      <c r="D67" s="752"/>
      <c r="E67" s="752"/>
      <c r="F67" s="752"/>
      <c r="G67" s="1174" t="s">
        <v>1668</v>
      </c>
      <c r="H67" s="1175"/>
      <c r="I67" s="1175"/>
      <c r="J67" s="1175"/>
      <c r="K67" s="1175"/>
      <c r="L67" s="1175"/>
      <c r="M67" s="1176"/>
      <c r="N67" s="853"/>
    </row>
    <row r="68" spans="1:14" s="729" customFormat="1" x14ac:dyDescent="0.3">
      <c r="A68" s="732"/>
      <c r="B68" s="736"/>
      <c r="C68" s="736"/>
      <c r="D68" s="752"/>
      <c r="E68" s="752"/>
      <c r="F68" s="752"/>
      <c r="G68" s="752"/>
      <c r="H68" s="1179" t="s">
        <v>783</v>
      </c>
      <c r="I68" s="1179"/>
      <c r="J68" s="1179"/>
      <c r="K68" s="1179"/>
      <c r="L68" s="1179"/>
      <c r="M68" s="1179"/>
      <c r="N68" s="853"/>
    </row>
    <row r="69" spans="1:14" s="729" customFormat="1" ht="26.4" x14ac:dyDescent="0.3">
      <c r="A69" s="732"/>
      <c r="B69" s="736"/>
      <c r="C69" s="736"/>
      <c r="D69" s="736"/>
      <c r="E69" s="736"/>
      <c r="F69" s="736"/>
      <c r="G69" s="736"/>
      <c r="H69" s="736"/>
      <c r="I69" s="843" t="s">
        <v>788</v>
      </c>
      <c r="J69" s="741">
        <v>22</v>
      </c>
      <c r="K69" s="741" t="s">
        <v>1522</v>
      </c>
      <c r="L69" s="741">
        <v>24</v>
      </c>
      <c r="M69" s="741">
        <v>24</v>
      </c>
      <c r="N69" s="741">
        <v>24</v>
      </c>
    </row>
    <row r="70" spans="1:14" s="729" customFormat="1" x14ac:dyDescent="0.3">
      <c r="A70" s="732"/>
      <c r="B70" s="736"/>
      <c r="C70" s="736"/>
      <c r="D70" s="736"/>
      <c r="E70" s="736"/>
      <c r="F70" s="736"/>
      <c r="G70" s="736"/>
      <c r="H70" s="736"/>
      <c r="I70" s="841" t="s">
        <v>789</v>
      </c>
      <c r="J70" s="741">
        <v>12</v>
      </c>
      <c r="K70" s="741" t="s">
        <v>1523</v>
      </c>
      <c r="L70" s="741">
        <v>15</v>
      </c>
      <c r="M70" s="741">
        <v>15</v>
      </c>
      <c r="N70" s="741">
        <v>15</v>
      </c>
    </row>
    <row r="71" spans="1:14" s="729" customFormat="1" x14ac:dyDescent="0.3">
      <c r="A71" s="732"/>
      <c r="B71" s="736"/>
      <c r="C71" s="736"/>
      <c r="D71" s="736"/>
      <c r="E71" s="736"/>
      <c r="F71" s="736"/>
      <c r="G71" s="736"/>
      <c r="H71" s="736"/>
      <c r="I71" s="841" t="s">
        <v>790</v>
      </c>
      <c r="J71" s="741">
        <v>196</v>
      </c>
      <c r="K71" s="741" t="s">
        <v>1524</v>
      </c>
      <c r="L71" s="741">
        <v>515</v>
      </c>
      <c r="M71" s="741">
        <v>515</v>
      </c>
      <c r="N71" s="741">
        <v>515</v>
      </c>
    </row>
    <row r="72" spans="1:14" s="729" customFormat="1" x14ac:dyDescent="0.3">
      <c r="A72" s="732"/>
      <c r="B72" s="736"/>
      <c r="C72" s="736"/>
      <c r="D72" s="736"/>
      <c r="E72" s="736"/>
      <c r="F72" s="736"/>
      <c r="G72" s="736"/>
      <c r="H72" s="736"/>
      <c r="I72" s="843" t="s">
        <v>791</v>
      </c>
      <c r="J72" s="741">
        <v>9</v>
      </c>
      <c r="K72" s="741" t="s">
        <v>1525</v>
      </c>
      <c r="L72" s="741" t="s">
        <v>1525</v>
      </c>
      <c r="M72" s="741" t="s">
        <v>1525</v>
      </c>
      <c r="N72" s="741" t="s">
        <v>1525</v>
      </c>
    </row>
    <row r="73" spans="1:14" s="729" customFormat="1" x14ac:dyDescent="0.3">
      <c r="A73" s="732"/>
      <c r="B73" s="736"/>
      <c r="C73" s="736"/>
      <c r="D73" s="736"/>
      <c r="E73" s="736"/>
      <c r="F73" s="736"/>
      <c r="G73" s="736"/>
      <c r="H73" s="736"/>
      <c r="I73" s="841" t="s">
        <v>793</v>
      </c>
      <c r="J73" s="741">
        <v>1</v>
      </c>
      <c r="K73" s="741" t="s">
        <v>1521</v>
      </c>
      <c r="L73" s="741"/>
      <c r="M73" s="741"/>
      <c r="N73" s="741"/>
    </row>
    <row r="74" spans="1:14" s="729" customFormat="1" ht="39.6" x14ac:dyDescent="0.3">
      <c r="A74" s="732"/>
      <c r="B74" s="736"/>
      <c r="C74" s="736"/>
      <c r="D74" s="736"/>
      <c r="E74" s="736"/>
      <c r="F74" s="736"/>
      <c r="G74" s="736"/>
      <c r="H74" s="736"/>
      <c r="I74" s="841" t="s">
        <v>1591</v>
      </c>
      <c r="J74" s="741">
        <v>184</v>
      </c>
      <c r="K74" s="741" t="s">
        <v>1526</v>
      </c>
      <c r="L74" s="741">
        <v>1027</v>
      </c>
      <c r="M74" s="741">
        <v>1027</v>
      </c>
      <c r="N74" s="741">
        <v>1027</v>
      </c>
    </row>
    <row r="75" spans="1:14" s="729" customFormat="1" ht="26.4" x14ac:dyDescent="0.3">
      <c r="A75" s="732"/>
      <c r="B75" s="736"/>
      <c r="C75" s="736"/>
      <c r="D75" s="736"/>
      <c r="E75" s="736"/>
      <c r="F75" s="736"/>
      <c r="G75" s="736"/>
      <c r="H75" s="736"/>
      <c r="I75" s="841" t="s">
        <v>795</v>
      </c>
      <c r="J75" s="741">
        <v>145</v>
      </c>
      <c r="K75" s="741" t="s">
        <v>1527</v>
      </c>
      <c r="L75" s="741"/>
      <c r="M75" s="741"/>
      <c r="N75" s="741"/>
    </row>
    <row r="76" spans="1:14" s="729" customFormat="1" ht="26.4" x14ac:dyDescent="0.3">
      <c r="A76" s="732"/>
      <c r="B76" s="736"/>
      <c r="C76" s="736"/>
      <c r="D76" s="736"/>
      <c r="E76" s="736"/>
      <c r="F76" s="736"/>
      <c r="G76" s="736"/>
      <c r="H76" s="736"/>
      <c r="I76" s="841" t="s">
        <v>1674</v>
      </c>
      <c r="J76" s="741">
        <v>39</v>
      </c>
      <c r="K76" s="741" t="s">
        <v>1528</v>
      </c>
      <c r="L76" s="741"/>
      <c r="M76" s="741"/>
      <c r="N76" s="741"/>
    </row>
    <row r="77" spans="1:14" s="729" customFormat="1" ht="26.4" x14ac:dyDescent="0.3">
      <c r="A77" s="732"/>
      <c r="B77" s="736"/>
      <c r="C77" s="736"/>
      <c r="D77" s="736"/>
      <c r="E77" s="736"/>
      <c r="F77" s="736"/>
      <c r="G77" s="736"/>
      <c r="H77" s="736"/>
      <c r="I77" s="874" t="s">
        <v>1952</v>
      </c>
      <c r="J77" s="741"/>
      <c r="K77" s="741"/>
      <c r="L77" s="741">
        <v>280</v>
      </c>
      <c r="M77" s="741">
        <v>280</v>
      </c>
      <c r="N77" s="741">
        <v>280</v>
      </c>
    </row>
    <row r="78" spans="1:14" s="729" customFormat="1" x14ac:dyDescent="0.25">
      <c r="A78" s="1162"/>
      <c r="B78" s="1163"/>
      <c r="C78" s="1163"/>
      <c r="D78" s="927" t="s">
        <v>351</v>
      </c>
      <c r="E78" s="1170" t="s">
        <v>796</v>
      </c>
      <c r="F78" s="1171"/>
      <c r="G78" s="1171"/>
      <c r="H78" s="1171"/>
      <c r="I78" s="1172"/>
      <c r="J78" s="738">
        <f>'Հ3 Մաս1 DOC 1'!G19</f>
        <v>33795.5</v>
      </c>
      <c r="K78" s="738">
        <f>'Հ3 Մաս1 DOC 1'!H19</f>
        <v>39827.199999999997</v>
      </c>
      <c r="L78" s="738">
        <f>'Հ3 Մաս1 DOC 1'!M19</f>
        <v>0</v>
      </c>
      <c r="M78" s="738">
        <f>'Հ3 Մաս1 DOC 1'!N19</f>
        <v>0</v>
      </c>
      <c r="N78" s="738">
        <f>'Հ3 Մաս1 DOC 1'!O19</f>
        <v>0</v>
      </c>
    </row>
    <row r="79" spans="1:14" s="729" customFormat="1" ht="13.2" customHeight="1" x14ac:dyDescent="0.3">
      <c r="A79" s="732"/>
      <c r="B79" s="736"/>
      <c r="C79" s="736"/>
      <c r="D79" s="736"/>
      <c r="E79" s="736"/>
      <c r="F79" s="1155" t="s">
        <v>797</v>
      </c>
      <c r="G79" s="1155"/>
      <c r="H79" s="1155"/>
      <c r="I79" s="1155"/>
      <c r="J79" s="1155"/>
      <c r="K79" s="1155"/>
      <c r="L79" s="1155"/>
      <c r="M79" s="1155"/>
      <c r="N79" s="1155"/>
    </row>
    <row r="80" spans="1:14" s="729" customFormat="1" x14ac:dyDescent="0.3">
      <c r="A80" s="732"/>
      <c r="B80" s="736"/>
      <c r="C80" s="736"/>
      <c r="D80" s="736"/>
      <c r="E80" s="736"/>
      <c r="F80" s="736"/>
      <c r="G80" s="1147" t="s">
        <v>1668</v>
      </c>
      <c r="H80" s="1147"/>
      <c r="I80" s="1147"/>
      <c r="J80" s="1147"/>
      <c r="K80" s="1147"/>
      <c r="L80" s="1147"/>
      <c r="M80" s="1147"/>
      <c r="N80" s="1147"/>
    </row>
    <row r="81" spans="1:14" s="729" customFormat="1" ht="13.2" customHeight="1" x14ac:dyDescent="0.3">
      <c r="A81" s="732"/>
      <c r="B81" s="736"/>
      <c r="C81" s="736"/>
      <c r="D81" s="736"/>
      <c r="E81" s="736"/>
      <c r="F81" s="736"/>
      <c r="G81" s="736"/>
      <c r="H81" s="1155" t="s">
        <v>799</v>
      </c>
      <c r="I81" s="1155"/>
      <c r="J81" s="1155"/>
      <c r="K81" s="1155"/>
      <c r="L81" s="1155"/>
      <c r="M81" s="1155"/>
      <c r="N81" s="1155"/>
    </row>
    <row r="82" spans="1:14" s="729" customFormat="1" x14ac:dyDescent="0.3">
      <c r="A82" s="732"/>
      <c r="B82" s="736"/>
      <c r="C82" s="736"/>
      <c r="D82" s="736"/>
      <c r="E82" s="736"/>
      <c r="F82" s="736"/>
      <c r="G82" s="736"/>
      <c r="H82" s="736"/>
      <c r="I82" s="753" t="s">
        <v>1675</v>
      </c>
      <c r="J82" s="741">
        <v>417</v>
      </c>
      <c r="K82" s="741" t="s">
        <v>1530</v>
      </c>
      <c r="L82" s="741"/>
      <c r="M82" s="741"/>
      <c r="N82" s="741"/>
    </row>
    <row r="83" spans="1:14" s="729" customFormat="1" ht="26.4" x14ac:dyDescent="0.3">
      <c r="A83" s="732"/>
      <c r="B83" s="736"/>
      <c r="C83" s="736"/>
      <c r="D83" s="736"/>
      <c r="E83" s="736"/>
      <c r="F83" s="736"/>
      <c r="G83" s="736"/>
      <c r="H83" s="736"/>
      <c r="I83" s="754" t="s">
        <v>801</v>
      </c>
      <c r="J83" s="741" t="s">
        <v>1531</v>
      </c>
      <c r="K83" s="741" t="s">
        <v>1531</v>
      </c>
      <c r="L83" s="741"/>
      <c r="M83" s="741"/>
      <c r="N83" s="741"/>
    </row>
    <row r="84" spans="1:14" s="729" customFormat="1" ht="26.4" x14ac:dyDescent="0.3">
      <c r="A84" s="732"/>
      <c r="B84" s="736"/>
      <c r="C84" s="736"/>
      <c r="D84" s="736"/>
      <c r="E84" s="736"/>
      <c r="F84" s="736"/>
      <c r="G84" s="736"/>
      <c r="H84" s="736"/>
      <c r="I84" s="754" t="s">
        <v>802</v>
      </c>
      <c r="J84" s="741" t="s">
        <v>1532</v>
      </c>
      <c r="K84" s="741" t="s">
        <v>1532</v>
      </c>
      <c r="L84" s="741"/>
      <c r="M84" s="741"/>
      <c r="N84" s="741"/>
    </row>
    <row r="85" spans="1:14" s="729" customFormat="1" x14ac:dyDescent="0.25">
      <c r="A85" s="1162"/>
      <c r="B85" s="1163"/>
      <c r="C85" s="1163"/>
      <c r="D85" s="927" t="s">
        <v>354</v>
      </c>
      <c r="E85" s="1184" t="s">
        <v>1957</v>
      </c>
      <c r="F85" s="1185"/>
      <c r="G85" s="1185"/>
      <c r="H85" s="1185"/>
      <c r="I85" s="1186"/>
      <c r="J85" s="738">
        <f>'Հ3 Մաս1 DOC 1'!G20</f>
        <v>69455</v>
      </c>
      <c r="K85" s="738">
        <f>'Հ3 Մաս1 DOC 1'!H20</f>
        <v>73668.5</v>
      </c>
      <c r="L85" s="738">
        <f>'Հ3 Մաս1 DOC 1'!M20</f>
        <v>73668.5</v>
      </c>
      <c r="M85" s="738">
        <f>'Հ3 Մաս1 DOC 1'!N20</f>
        <v>73668.5</v>
      </c>
      <c r="N85" s="738">
        <f>'Հ3 Մաս1 DOC 1'!O20</f>
        <v>73668.5</v>
      </c>
    </row>
    <row r="86" spans="1:14" s="729" customFormat="1" ht="13.2" customHeight="1" x14ac:dyDescent="0.3">
      <c r="A86" s="732"/>
      <c r="B86" s="736"/>
      <c r="C86" s="736"/>
      <c r="D86" s="755"/>
      <c r="E86" s="755"/>
      <c r="F86" s="1209" t="s">
        <v>1958</v>
      </c>
      <c r="G86" s="1209"/>
      <c r="H86" s="1209"/>
      <c r="I86" s="1209"/>
      <c r="J86" s="1209"/>
      <c r="K86" s="1209"/>
      <c r="L86" s="1209"/>
      <c r="M86" s="1209"/>
      <c r="N86" s="1209"/>
    </row>
    <row r="87" spans="1:14" s="729" customFormat="1" ht="4.8" customHeight="1" x14ac:dyDescent="0.3">
      <c r="A87" s="732"/>
      <c r="B87" s="736"/>
      <c r="C87" s="736"/>
      <c r="D87" s="755"/>
      <c r="E87" s="755"/>
      <c r="F87" s="1209"/>
      <c r="G87" s="1209"/>
      <c r="H87" s="1209"/>
      <c r="I87" s="1209"/>
      <c r="J87" s="1209"/>
      <c r="K87" s="1209"/>
      <c r="L87" s="1209"/>
      <c r="M87" s="1209"/>
      <c r="N87" s="1209"/>
    </row>
    <row r="88" spans="1:14" s="729" customFormat="1" x14ac:dyDescent="0.3">
      <c r="A88" s="732"/>
      <c r="B88" s="736"/>
      <c r="C88" s="736"/>
      <c r="D88" s="755"/>
      <c r="E88" s="755"/>
      <c r="F88" s="755"/>
      <c r="G88" s="755"/>
      <c r="H88" s="1192" t="s">
        <v>806</v>
      </c>
      <c r="I88" s="1192"/>
      <c r="J88" s="1192"/>
      <c r="K88" s="1192"/>
      <c r="L88" s="1192"/>
      <c r="M88" s="1192"/>
      <c r="N88" s="1192"/>
    </row>
    <row r="89" spans="1:14" s="729" customFormat="1" ht="26.4" x14ac:dyDescent="0.25">
      <c r="A89" s="732"/>
      <c r="B89" s="736"/>
      <c r="C89" s="736"/>
      <c r="D89" s="736"/>
      <c r="E89" s="736"/>
      <c r="F89" s="736"/>
      <c r="G89" s="736"/>
      <c r="H89" s="736"/>
      <c r="I89" s="880" t="s">
        <v>1959</v>
      </c>
      <c r="J89" s="741">
        <v>100</v>
      </c>
      <c r="K89" s="741">
        <v>100</v>
      </c>
      <c r="L89" s="741">
        <v>100</v>
      </c>
      <c r="M89" s="741">
        <v>100</v>
      </c>
      <c r="N89" s="741">
        <v>100</v>
      </c>
    </row>
    <row r="90" spans="1:14" s="729" customFormat="1" x14ac:dyDescent="0.25">
      <c r="A90" s="732"/>
      <c r="B90" s="736"/>
      <c r="C90" s="736"/>
      <c r="D90" s="736"/>
      <c r="E90" s="736"/>
      <c r="F90" s="736"/>
      <c r="G90" s="736"/>
      <c r="H90" s="736"/>
      <c r="I90" s="740" t="s">
        <v>808</v>
      </c>
      <c r="J90" s="741">
        <v>41</v>
      </c>
      <c r="K90" s="741">
        <v>45</v>
      </c>
      <c r="L90" s="741">
        <v>45</v>
      </c>
      <c r="M90" s="741">
        <v>45</v>
      </c>
      <c r="N90" s="741">
        <v>45</v>
      </c>
    </row>
    <row r="91" spans="1:14" s="729" customFormat="1" x14ac:dyDescent="0.25">
      <c r="A91" s="732"/>
      <c r="B91" s="736"/>
      <c r="C91" s="736"/>
      <c r="D91" s="736"/>
      <c r="E91" s="736"/>
      <c r="F91" s="736"/>
      <c r="G91" s="736"/>
      <c r="H91" s="736"/>
      <c r="I91" s="740" t="s">
        <v>809</v>
      </c>
      <c r="J91" s="741">
        <v>59</v>
      </c>
      <c r="K91" s="741">
        <v>55</v>
      </c>
      <c r="L91" s="741">
        <v>55</v>
      </c>
      <c r="M91" s="741">
        <v>55</v>
      </c>
      <c r="N91" s="741">
        <v>55</v>
      </c>
    </row>
    <row r="92" spans="1:14" s="729" customFormat="1" x14ac:dyDescent="0.25">
      <c r="A92" s="732"/>
      <c r="B92" s="736"/>
      <c r="C92" s="736"/>
      <c r="D92" s="736"/>
      <c r="E92" s="736"/>
      <c r="F92" s="736"/>
      <c r="G92" s="736"/>
      <c r="H92" s="736"/>
      <c r="I92" s="740" t="s">
        <v>810</v>
      </c>
      <c r="J92" s="741">
        <v>20</v>
      </c>
      <c r="K92" s="741">
        <v>20</v>
      </c>
      <c r="L92" s="741">
        <v>20</v>
      </c>
      <c r="M92" s="741">
        <v>20</v>
      </c>
      <c r="N92" s="741">
        <v>20</v>
      </c>
    </row>
    <row r="93" spans="1:14" s="729" customFormat="1" x14ac:dyDescent="0.25">
      <c r="A93" s="1162"/>
      <c r="B93" s="1163"/>
      <c r="C93" s="1163"/>
      <c r="D93" s="927" t="s">
        <v>355</v>
      </c>
      <c r="E93" s="1170" t="s">
        <v>1676</v>
      </c>
      <c r="F93" s="1153"/>
      <c r="G93" s="1153"/>
      <c r="H93" s="1153"/>
      <c r="I93" s="1154"/>
      <c r="J93" s="738">
        <f>'Հ3 Մաս1 DOC 1'!G21</f>
        <v>151825.79999999999</v>
      </c>
      <c r="K93" s="738">
        <f>'Հ3 Մաս1 DOC 1'!H21</f>
        <v>179529</v>
      </c>
      <c r="L93" s="738">
        <f>'Հ3 Մաս1 DOC 1'!M21</f>
        <v>179529</v>
      </c>
      <c r="M93" s="738">
        <f>'Հ3 Մաս1 DOC 1'!N21</f>
        <v>179529</v>
      </c>
      <c r="N93" s="738">
        <f>'Հ3 Մաս1 DOC 1'!O21</f>
        <v>179529</v>
      </c>
    </row>
    <row r="94" spans="1:14" s="729" customFormat="1" x14ac:dyDescent="0.3">
      <c r="A94" s="732"/>
      <c r="B94" s="736"/>
      <c r="C94" s="736"/>
      <c r="D94" s="752"/>
      <c r="E94" s="752"/>
      <c r="F94" s="1147" t="s">
        <v>1677</v>
      </c>
      <c r="G94" s="1147"/>
      <c r="H94" s="1147"/>
      <c r="I94" s="1147"/>
      <c r="J94" s="1147"/>
      <c r="K94" s="1147"/>
      <c r="L94" s="1147"/>
      <c r="M94" s="1147"/>
      <c r="N94" s="1147"/>
    </row>
    <row r="95" spans="1:14" s="729" customFormat="1" x14ac:dyDescent="0.3">
      <c r="A95" s="732"/>
      <c r="B95" s="736"/>
      <c r="C95" s="736"/>
      <c r="D95" s="752"/>
      <c r="E95" s="752"/>
      <c r="F95" s="752"/>
      <c r="G95" s="1147" t="s">
        <v>1668</v>
      </c>
      <c r="H95" s="1147"/>
      <c r="I95" s="1147"/>
      <c r="J95" s="1147"/>
      <c r="K95" s="1147"/>
      <c r="L95" s="1147"/>
      <c r="M95" s="1147"/>
      <c r="N95" s="1147"/>
    </row>
    <row r="96" spans="1:14" s="729" customFormat="1" ht="13.2" customHeight="1" x14ac:dyDescent="0.3">
      <c r="A96" s="732"/>
      <c r="B96" s="736"/>
      <c r="C96" s="736"/>
      <c r="D96" s="752"/>
      <c r="E96" s="752"/>
      <c r="F96" s="752"/>
      <c r="G96" s="752"/>
      <c r="H96" s="1155" t="s">
        <v>814</v>
      </c>
      <c r="I96" s="1155"/>
      <c r="J96" s="1155"/>
      <c r="K96" s="1155"/>
      <c r="L96" s="1155"/>
      <c r="M96" s="1155"/>
      <c r="N96" s="1155"/>
    </row>
    <row r="97" spans="1:14" s="729" customFormat="1" x14ac:dyDescent="0.25">
      <c r="A97" s="732"/>
      <c r="B97" s="736"/>
      <c r="C97" s="736"/>
      <c r="D97" s="736"/>
      <c r="E97" s="736"/>
      <c r="F97" s="736"/>
      <c r="G97" s="736"/>
      <c r="H97" s="736"/>
      <c r="I97" s="880" t="s">
        <v>1960</v>
      </c>
      <c r="J97" s="741">
        <v>649</v>
      </c>
      <c r="K97" s="741">
        <v>600</v>
      </c>
      <c r="L97" s="741">
        <v>700</v>
      </c>
      <c r="M97" s="741">
        <v>700</v>
      </c>
      <c r="N97" s="741">
        <v>700</v>
      </c>
    </row>
    <row r="98" spans="1:14" s="729" customFormat="1" x14ac:dyDescent="0.25">
      <c r="A98" s="732"/>
      <c r="B98" s="736"/>
      <c r="C98" s="736"/>
      <c r="D98" s="736"/>
      <c r="E98" s="736"/>
      <c r="F98" s="736"/>
      <c r="G98" s="736"/>
      <c r="H98" s="736"/>
      <c r="I98" s="740" t="s">
        <v>1678</v>
      </c>
      <c r="J98" s="741">
        <v>50</v>
      </c>
      <c r="K98" s="741">
        <v>100</v>
      </c>
      <c r="L98" s="741"/>
      <c r="M98" s="741"/>
      <c r="N98" s="741"/>
    </row>
    <row r="99" spans="1:14" s="729" customFormat="1" ht="13.2" customHeight="1" x14ac:dyDescent="0.25">
      <c r="A99" s="1162"/>
      <c r="B99" s="1163"/>
      <c r="C99" s="1163"/>
      <c r="D99" s="927" t="s">
        <v>1757</v>
      </c>
      <c r="E99" s="1170" t="s">
        <v>1759</v>
      </c>
      <c r="F99" s="1153"/>
      <c r="G99" s="1153"/>
      <c r="H99" s="1153"/>
      <c r="I99" s="1154"/>
      <c r="J99" s="738">
        <f>'Հ3 Մաս1 DOC 1'!G22</f>
        <v>7530</v>
      </c>
      <c r="K99" s="738">
        <f>'Հ3 Մաս1 DOC 1'!H22</f>
        <v>0</v>
      </c>
      <c r="L99" s="738">
        <f>'Հ3 Մաս1 DOC 1'!M22</f>
        <v>0</v>
      </c>
      <c r="M99" s="738">
        <f>'Հ3 Մաս1 DOC 1'!N22</f>
        <v>0</v>
      </c>
      <c r="N99" s="738">
        <f>'Հ3 Մաս1 DOC 1'!O22</f>
        <v>0</v>
      </c>
    </row>
    <row r="100" spans="1:14" s="729" customFormat="1" x14ac:dyDescent="0.3">
      <c r="A100" s="732"/>
      <c r="B100" s="736"/>
      <c r="C100" s="736"/>
      <c r="D100" s="752"/>
      <c r="E100" s="752"/>
      <c r="F100" s="1147" t="s">
        <v>1854</v>
      </c>
      <c r="G100" s="1147"/>
      <c r="H100" s="1147"/>
      <c r="I100" s="1147"/>
      <c r="J100" s="1147"/>
      <c r="K100" s="1147"/>
      <c r="L100" s="1147"/>
      <c r="M100" s="1147"/>
      <c r="N100" s="1147"/>
    </row>
    <row r="101" spans="1:14" s="729" customFormat="1" x14ac:dyDescent="0.3">
      <c r="A101" s="732"/>
      <c r="B101" s="736"/>
      <c r="C101" s="736"/>
      <c r="D101" s="752"/>
      <c r="E101" s="752"/>
      <c r="F101" s="752"/>
      <c r="G101" s="1147" t="s">
        <v>1668</v>
      </c>
      <c r="H101" s="1147"/>
      <c r="I101" s="1147"/>
      <c r="J101" s="1147"/>
      <c r="K101" s="1147"/>
      <c r="L101" s="1147"/>
      <c r="M101" s="1147"/>
      <c r="N101" s="1147"/>
    </row>
    <row r="102" spans="1:14" s="729" customFormat="1" ht="13.2" customHeight="1" x14ac:dyDescent="0.3">
      <c r="A102" s="732"/>
      <c r="B102" s="736"/>
      <c r="C102" s="736"/>
      <c r="D102" s="752"/>
      <c r="E102" s="752"/>
      <c r="F102" s="752"/>
      <c r="G102" s="752"/>
      <c r="H102" s="1155" t="s">
        <v>1855</v>
      </c>
      <c r="I102" s="1155"/>
      <c r="J102" s="1155"/>
      <c r="K102" s="1155"/>
      <c r="L102" s="1155"/>
      <c r="M102" s="1155"/>
      <c r="N102" s="1155"/>
    </row>
    <row r="103" spans="1:14" s="729" customFormat="1" x14ac:dyDescent="0.25">
      <c r="A103" s="732"/>
      <c r="B103" s="736"/>
      <c r="C103" s="736"/>
      <c r="D103" s="736"/>
      <c r="E103" s="736"/>
      <c r="F103" s="736"/>
      <c r="G103" s="736"/>
      <c r="H103" s="736"/>
      <c r="I103" s="739" t="s">
        <v>848</v>
      </c>
      <c r="J103" s="741">
        <v>0</v>
      </c>
      <c r="K103" s="741"/>
      <c r="L103" s="741"/>
      <c r="M103" s="741"/>
      <c r="N103" s="741"/>
    </row>
    <row r="104" spans="1:14" s="729" customFormat="1" x14ac:dyDescent="0.25">
      <c r="A104" s="1162"/>
      <c r="B104" s="1163"/>
      <c r="C104" s="1163"/>
      <c r="D104" s="927" t="s">
        <v>360</v>
      </c>
      <c r="E104" s="1152" t="s">
        <v>1679</v>
      </c>
      <c r="F104" s="1153"/>
      <c r="G104" s="1153"/>
      <c r="H104" s="1153"/>
      <c r="I104" s="1154"/>
      <c r="J104" s="738">
        <f>'Հ3 Մաս1 DOC 1'!G23</f>
        <v>20596589.420000002</v>
      </c>
      <c r="K104" s="738">
        <f>'Հ3 Մաս1 DOC 1'!H23</f>
        <v>24466413.800000001</v>
      </c>
      <c r="L104" s="738">
        <f>'Հ3 Մաս1 DOC 1'!M23</f>
        <v>23805486.399999999</v>
      </c>
      <c r="M104" s="738">
        <f>'Հ3 Մաս1 DOC 1'!N23</f>
        <v>22486286.300000001</v>
      </c>
      <c r="N104" s="738">
        <f>'Հ3 Մաս1 DOC 1'!O23</f>
        <v>22486286.300000001</v>
      </c>
    </row>
    <row r="105" spans="1:14" s="729" customFormat="1" ht="13.2" customHeight="1" x14ac:dyDescent="0.3">
      <c r="A105" s="732"/>
      <c r="B105" s="736"/>
      <c r="C105" s="736"/>
      <c r="D105" s="736"/>
      <c r="E105" s="755"/>
      <c r="F105" s="1155" t="s">
        <v>1680</v>
      </c>
      <c r="G105" s="1155"/>
      <c r="H105" s="1155"/>
      <c r="I105" s="1155"/>
      <c r="J105" s="1155"/>
      <c r="K105" s="1155"/>
      <c r="L105" s="1155"/>
      <c r="M105" s="1155"/>
      <c r="N105" s="1155"/>
    </row>
    <row r="106" spans="1:14" s="729" customFormat="1" x14ac:dyDescent="0.3">
      <c r="A106" s="732"/>
      <c r="B106" s="736"/>
      <c r="C106" s="736"/>
      <c r="D106" s="736"/>
      <c r="E106" s="755"/>
      <c r="F106" s="755"/>
      <c r="G106" s="1147" t="s">
        <v>1681</v>
      </c>
      <c r="H106" s="1147"/>
      <c r="I106" s="1147"/>
      <c r="J106" s="1147"/>
      <c r="K106" s="1147"/>
      <c r="L106" s="1147"/>
      <c r="M106" s="1147"/>
      <c r="N106" s="1147"/>
    </row>
    <row r="107" spans="1:14" s="729" customFormat="1" x14ac:dyDescent="0.3">
      <c r="A107" s="732"/>
      <c r="B107" s="736"/>
      <c r="C107" s="736"/>
      <c r="D107" s="736"/>
      <c r="E107" s="755"/>
      <c r="F107" s="755"/>
      <c r="G107" s="755"/>
      <c r="H107" s="1147" t="s">
        <v>819</v>
      </c>
      <c r="I107" s="1147"/>
      <c r="J107" s="1147"/>
      <c r="K107" s="1147"/>
      <c r="L107" s="1147"/>
      <c r="M107" s="1147"/>
      <c r="N107" s="1147"/>
    </row>
    <row r="108" spans="1:14" s="729" customFormat="1" ht="26.4" x14ac:dyDescent="0.3">
      <c r="A108" s="732"/>
      <c r="B108" s="736"/>
      <c r="C108" s="736"/>
      <c r="D108" s="736"/>
      <c r="E108" s="736"/>
      <c r="F108" s="736"/>
      <c r="G108" s="736"/>
      <c r="H108" s="736"/>
      <c r="I108" s="843" t="s">
        <v>2048</v>
      </c>
      <c r="J108" s="741">
        <v>50584</v>
      </c>
      <c r="K108" s="741">
        <v>45968</v>
      </c>
      <c r="L108" s="741">
        <v>43197</v>
      </c>
      <c r="M108" s="741">
        <v>38996</v>
      </c>
      <c r="N108" s="741">
        <v>38996</v>
      </c>
    </row>
    <row r="109" spans="1:14" s="729" customFormat="1" x14ac:dyDescent="0.3">
      <c r="A109" s="732"/>
      <c r="B109" s="736"/>
      <c r="C109" s="736"/>
      <c r="D109" s="736"/>
      <c r="E109" s="736"/>
      <c r="F109" s="736"/>
      <c r="G109" s="736"/>
      <c r="H109" s="736"/>
      <c r="I109" s="843" t="s">
        <v>2049</v>
      </c>
      <c r="J109" s="741">
        <v>184886</v>
      </c>
      <c r="K109" s="741">
        <v>155055</v>
      </c>
      <c r="L109" s="741">
        <v>145347</v>
      </c>
      <c r="M109" s="741">
        <v>130714</v>
      </c>
      <c r="N109" s="741">
        <v>130714</v>
      </c>
    </row>
    <row r="110" spans="1:14" s="729" customFormat="1" x14ac:dyDescent="0.3">
      <c r="A110" s="732"/>
      <c r="B110" s="736"/>
      <c r="C110" s="736"/>
      <c r="D110" s="736"/>
      <c r="E110" s="736"/>
      <c r="F110" s="736"/>
      <c r="G110" s="736"/>
      <c r="H110" s="736"/>
      <c r="I110" s="881" t="s">
        <v>1961</v>
      </c>
      <c r="J110" s="741"/>
      <c r="K110" s="741"/>
      <c r="L110" s="741">
        <v>6000</v>
      </c>
      <c r="M110" s="741">
        <v>8000</v>
      </c>
      <c r="N110" s="741">
        <v>8000</v>
      </c>
    </row>
    <row r="111" spans="1:14" s="729" customFormat="1" ht="26.4" x14ac:dyDescent="0.3">
      <c r="A111" s="732"/>
      <c r="B111" s="736"/>
      <c r="C111" s="736"/>
      <c r="D111" s="736"/>
      <c r="E111" s="736"/>
      <c r="F111" s="736"/>
      <c r="G111" s="736"/>
      <c r="H111" s="736"/>
      <c r="I111" s="881" t="s">
        <v>1962</v>
      </c>
      <c r="J111" s="741"/>
      <c r="K111" s="741"/>
      <c r="L111" s="741">
        <v>4000</v>
      </c>
      <c r="M111" s="741">
        <v>4000</v>
      </c>
      <c r="N111" s="741">
        <v>4000</v>
      </c>
    </row>
    <row r="112" spans="1:14" s="729" customFormat="1" x14ac:dyDescent="0.25">
      <c r="A112" s="1162"/>
      <c r="B112" s="1163"/>
      <c r="C112" s="1163"/>
      <c r="D112" s="927" t="s">
        <v>363</v>
      </c>
      <c r="E112" s="1170" t="s">
        <v>824</v>
      </c>
      <c r="F112" s="1171"/>
      <c r="G112" s="1171"/>
      <c r="H112" s="1171"/>
      <c r="I112" s="1172"/>
      <c r="J112" s="738">
        <f>'Հ3 Մաս1 DOC 1'!G24</f>
        <v>16353</v>
      </c>
      <c r="K112" s="738">
        <f>'Հ3 Մաս1 DOC 1'!H24</f>
        <v>21600</v>
      </c>
      <c r="L112" s="738">
        <f>'Հ3 Մաս1 DOC 1'!M24</f>
        <v>21600</v>
      </c>
      <c r="M112" s="738">
        <f>'Հ3 Մաս1 DOC 1'!N24</f>
        <v>21600</v>
      </c>
      <c r="N112" s="738">
        <f>'Հ3 Մաս1 DOC 1'!O24</f>
        <v>21600</v>
      </c>
    </row>
    <row r="113" spans="1:14" s="729" customFormat="1" ht="13.2" customHeight="1" x14ac:dyDescent="0.3">
      <c r="A113" s="732"/>
      <c r="B113" s="736"/>
      <c r="C113" s="736"/>
      <c r="D113" s="736"/>
      <c r="E113" s="752"/>
      <c r="F113" s="1155" t="s">
        <v>825</v>
      </c>
      <c r="G113" s="1155"/>
      <c r="H113" s="1155"/>
      <c r="I113" s="1155"/>
      <c r="J113" s="1155"/>
      <c r="K113" s="1155"/>
      <c r="L113" s="1155"/>
      <c r="M113" s="1155"/>
      <c r="N113" s="1155"/>
    </row>
    <row r="114" spans="1:14" s="729" customFormat="1" x14ac:dyDescent="0.3">
      <c r="A114" s="732"/>
      <c r="B114" s="736"/>
      <c r="C114" s="736"/>
      <c r="D114" s="736"/>
      <c r="E114" s="752"/>
      <c r="F114" s="752"/>
      <c r="G114" s="1147" t="s">
        <v>1681</v>
      </c>
      <c r="H114" s="1147"/>
      <c r="I114" s="1147"/>
      <c r="J114" s="1147"/>
      <c r="K114" s="1147"/>
      <c r="L114" s="1147"/>
      <c r="M114" s="1147"/>
      <c r="N114" s="1147"/>
    </row>
    <row r="115" spans="1:14" s="729" customFormat="1" ht="13.2" customHeight="1" x14ac:dyDescent="0.3">
      <c r="A115" s="732"/>
      <c r="B115" s="736"/>
      <c r="C115" s="736"/>
      <c r="D115" s="736"/>
      <c r="E115" s="752"/>
      <c r="F115" s="752"/>
      <c r="G115" s="752"/>
      <c r="H115" s="1155" t="s">
        <v>826</v>
      </c>
      <c r="I115" s="1155"/>
      <c r="J115" s="1155"/>
      <c r="K115" s="1155"/>
      <c r="L115" s="1155"/>
      <c r="M115" s="1155"/>
      <c r="N115" s="1155"/>
    </row>
    <row r="116" spans="1:14" s="729" customFormat="1" ht="19.8" customHeight="1" x14ac:dyDescent="0.3">
      <c r="A116" s="732"/>
      <c r="B116" s="736"/>
      <c r="C116" s="736"/>
      <c r="D116" s="736"/>
      <c r="E116" s="736"/>
      <c r="F116" s="736"/>
      <c r="G116" s="736"/>
      <c r="H116" s="736"/>
      <c r="I116" s="753" t="s">
        <v>1843</v>
      </c>
      <c r="J116" s="741">
        <v>115</v>
      </c>
      <c r="K116" s="741">
        <v>150</v>
      </c>
      <c r="L116" s="741">
        <v>150</v>
      </c>
      <c r="M116" s="741">
        <v>150</v>
      </c>
      <c r="N116" s="741">
        <v>150</v>
      </c>
    </row>
    <row r="117" spans="1:14" s="729" customFormat="1" ht="30" customHeight="1" x14ac:dyDescent="0.25">
      <c r="A117" s="1162"/>
      <c r="B117" s="1163"/>
      <c r="C117" s="1163"/>
      <c r="D117" s="927" t="s">
        <v>366</v>
      </c>
      <c r="E117" s="1170" t="s">
        <v>828</v>
      </c>
      <c r="F117" s="1171"/>
      <c r="G117" s="1171"/>
      <c r="H117" s="1171"/>
      <c r="I117" s="1172"/>
      <c r="J117" s="738">
        <f>'Հ3 Մաս1 DOC 1'!G25</f>
        <v>5100</v>
      </c>
      <c r="K117" s="738">
        <f>'Հ3 Մաս1 DOC 1'!H25</f>
        <v>22500</v>
      </c>
      <c r="L117" s="738">
        <f>'Հ3 Մաս1 DOC 1'!M25</f>
        <v>19800</v>
      </c>
      <c r="M117" s="738">
        <f>'Հ3 Մաս1 DOC 1'!N25</f>
        <v>16200</v>
      </c>
      <c r="N117" s="738">
        <f>'Հ3 Մաս1 DOC 1'!O25</f>
        <v>10800</v>
      </c>
    </row>
    <row r="118" spans="1:14" s="729" customFormat="1" ht="27.6" customHeight="1" x14ac:dyDescent="0.3">
      <c r="A118" s="732"/>
      <c r="B118" s="736"/>
      <c r="C118" s="736"/>
      <c r="D118" s="736"/>
      <c r="E118" s="752"/>
      <c r="F118" s="1155" t="s">
        <v>2050</v>
      </c>
      <c r="G118" s="1155"/>
      <c r="H118" s="1155"/>
      <c r="I118" s="1155"/>
      <c r="J118" s="1155"/>
      <c r="K118" s="1155"/>
      <c r="L118" s="1155"/>
      <c r="M118" s="1155"/>
      <c r="N118" s="1155"/>
    </row>
    <row r="119" spans="1:14" s="729" customFormat="1" x14ac:dyDescent="0.3">
      <c r="A119" s="732"/>
      <c r="B119" s="736"/>
      <c r="C119" s="736"/>
      <c r="D119" s="736"/>
      <c r="E119" s="752"/>
      <c r="F119" s="752"/>
      <c r="G119" s="1147" t="s">
        <v>1681</v>
      </c>
      <c r="H119" s="1147"/>
      <c r="I119" s="1147"/>
      <c r="J119" s="1147"/>
      <c r="K119" s="1147"/>
      <c r="L119" s="1147"/>
      <c r="M119" s="1147"/>
      <c r="N119" s="1147"/>
    </row>
    <row r="120" spans="1:14" s="729" customFormat="1" ht="32.4" customHeight="1" x14ac:dyDescent="0.3">
      <c r="A120" s="732"/>
      <c r="B120" s="736"/>
      <c r="C120" s="736"/>
      <c r="D120" s="736"/>
      <c r="E120" s="752"/>
      <c r="F120" s="752"/>
      <c r="G120" s="752"/>
      <c r="H120" s="1155" t="s">
        <v>830</v>
      </c>
      <c r="I120" s="1155"/>
      <c r="J120" s="1155"/>
      <c r="K120" s="1155"/>
      <c r="L120" s="1155"/>
      <c r="M120" s="1155"/>
      <c r="N120" s="1155"/>
    </row>
    <row r="121" spans="1:14" s="729" customFormat="1" x14ac:dyDescent="0.3">
      <c r="A121" s="732"/>
      <c r="B121" s="736"/>
      <c r="C121" s="736"/>
      <c r="D121" s="736"/>
      <c r="E121" s="736"/>
      <c r="F121" s="736"/>
      <c r="G121" s="736"/>
      <c r="H121" s="736"/>
      <c r="I121" s="841" t="s">
        <v>1682</v>
      </c>
      <c r="J121" s="741">
        <v>6</v>
      </c>
      <c r="K121" s="741">
        <v>25</v>
      </c>
      <c r="L121" s="741">
        <v>22</v>
      </c>
      <c r="M121" s="741">
        <v>18</v>
      </c>
      <c r="N121" s="741">
        <v>12</v>
      </c>
    </row>
    <row r="122" spans="1:14" s="729" customFormat="1" x14ac:dyDescent="0.3">
      <c r="A122" s="732"/>
      <c r="B122" s="736"/>
      <c r="C122" s="736"/>
      <c r="D122" s="736"/>
      <c r="E122" s="736"/>
      <c r="F122" s="736"/>
      <c r="G122" s="736"/>
      <c r="H122" s="736"/>
      <c r="I122" s="841" t="s">
        <v>831</v>
      </c>
      <c r="J122" s="741">
        <v>75</v>
      </c>
      <c r="K122" s="741">
        <v>75</v>
      </c>
      <c r="L122" s="741">
        <v>75</v>
      </c>
      <c r="M122" s="741">
        <v>75</v>
      </c>
      <c r="N122" s="741">
        <v>75</v>
      </c>
    </row>
    <row r="123" spans="1:14" s="729" customFormat="1" x14ac:dyDescent="0.3">
      <c r="A123" s="732"/>
      <c r="B123" s="736"/>
      <c r="C123" s="736"/>
      <c r="D123" s="736"/>
      <c r="E123" s="736"/>
      <c r="F123" s="736"/>
      <c r="G123" s="736"/>
      <c r="H123" s="736"/>
      <c r="I123" s="841" t="s">
        <v>1533</v>
      </c>
      <c r="J123" s="741">
        <v>12</v>
      </c>
      <c r="K123" s="741">
        <v>12</v>
      </c>
      <c r="L123" s="741">
        <v>12</v>
      </c>
      <c r="M123" s="741">
        <v>12</v>
      </c>
      <c r="N123" s="741">
        <v>12</v>
      </c>
    </row>
    <row r="124" spans="1:14" s="729" customFormat="1" ht="46.8" customHeight="1" x14ac:dyDescent="0.25">
      <c r="A124" s="1162"/>
      <c r="B124" s="1163"/>
      <c r="C124" s="1163"/>
      <c r="D124" s="927" t="s">
        <v>369</v>
      </c>
      <c r="E124" s="1191" t="s">
        <v>832</v>
      </c>
      <c r="F124" s="1191"/>
      <c r="G124" s="1191"/>
      <c r="H124" s="1191"/>
      <c r="I124" s="1191"/>
      <c r="J124" s="738">
        <f>'Հ3 Մաս1 DOC 1'!G26</f>
        <v>6000</v>
      </c>
      <c r="K124" s="738">
        <f>'Հ3 Մաս1 DOC 1'!H26</f>
        <v>30000</v>
      </c>
      <c r="L124" s="738">
        <f>'Հ3 Մաս1 DOC 1'!M26</f>
        <v>26400</v>
      </c>
      <c r="M124" s="738">
        <f>'Հ3 Մաս1 DOC 1'!N26</f>
        <v>21600</v>
      </c>
      <c r="N124" s="738">
        <f>'Հ3 Մաս1 DOC 1'!O26</f>
        <v>14400</v>
      </c>
    </row>
    <row r="125" spans="1:14" s="729" customFormat="1" ht="25.8" customHeight="1" x14ac:dyDescent="0.3">
      <c r="A125" s="732"/>
      <c r="B125" s="736"/>
      <c r="C125" s="736"/>
      <c r="D125" s="736"/>
      <c r="E125" s="736"/>
      <c r="F125" s="1155" t="s">
        <v>1683</v>
      </c>
      <c r="G125" s="1155"/>
      <c r="H125" s="1155"/>
      <c r="I125" s="1155"/>
      <c r="J125" s="1155"/>
      <c r="K125" s="1155"/>
      <c r="L125" s="1155"/>
      <c r="M125" s="1155"/>
      <c r="N125" s="1155"/>
    </row>
    <row r="126" spans="1:14" s="729" customFormat="1" x14ac:dyDescent="0.3">
      <c r="A126" s="732"/>
      <c r="B126" s="736"/>
      <c r="C126" s="736"/>
      <c r="D126" s="736"/>
      <c r="E126" s="736"/>
      <c r="F126" s="736"/>
      <c r="G126" s="1147" t="s">
        <v>1681</v>
      </c>
      <c r="H126" s="1147"/>
      <c r="I126" s="1147"/>
      <c r="J126" s="1147"/>
      <c r="K126" s="1147"/>
      <c r="L126" s="1147"/>
      <c r="M126" s="1147"/>
      <c r="N126" s="1147"/>
    </row>
    <row r="127" spans="1:14" s="729" customFormat="1" ht="28.8" customHeight="1" x14ac:dyDescent="0.3">
      <c r="A127" s="732"/>
      <c r="B127" s="736"/>
      <c r="C127" s="736"/>
      <c r="D127" s="736"/>
      <c r="E127" s="736"/>
      <c r="F127" s="736"/>
      <c r="G127" s="736"/>
      <c r="H127" s="1155" t="s">
        <v>834</v>
      </c>
      <c r="I127" s="1155"/>
      <c r="J127" s="1155"/>
      <c r="K127" s="1155"/>
      <c r="L127" s="1155"/>
      <c r="M127" s="1155"/>
      <c r="N127" s="1155"/>
    </row>
    <row r="128" spans="1:14" s="729" customFormat="1" x14ac:dyDescent="0.3">
      <c r="A128" s="732"/>
      <c r="B128" s="736"/>
      <c r="C128" s="736"/>
      <c r="D128" s="736"/>
      <c r="E128" s="736"/>
      <c r="F128" s="736"/>
      <c r="G128" s="736"/>
      <c r="H128" s="736"/>
      <c r="I128" s="841" t="s">
        <v>1682</v>
      </c>
      <c r="J128" s="741">
        <v>5</v>
      </c>
      <c r="K128" s="741">
        <v>25</v>
      </c>
      <c r="L128" s="741">
        <v>22</v>
      </c>
      <c r="M128" s="741">
        <v>18</v>
      </c>
      <c r="N128" s="741">
        <v>12</v>
      </c>
    </row>
    <row r="129" spans="1:14" s="729" customFormat="1" x14ac:dyDescent="0.3">
      <c r="A129" s="732"/>
      <c r="B129" s="736"/>
      <c r="C129" s="736"/>
      <c r="D129" s="736"/>
      <c r="E129" s="736"/>
      <c r="F129" s="736"/>
      <c r="G129" s="736"/>
      <c r="H129" s="736"/>
      <c r="I129" s="841" t="s">
        <v>835</v>
      </c>
      <c r="J129" s="741">
        <v>100</v>
      </c>
      <c r="K129" s="741">
        <v>100</v>
      </c>
      <c r="L129" s="741">
        <v>100</v>
      </c>
      <c r="M129" s="741">
        <v>100</v>
      </c>
      <c r="N129" s="741">
        <v>100</v>
      </c>
    </row>
    <row r="130" spans="1:14" s="729" customFormat="1" x14ac:dyDescent="0.3">
      <c r="A130" s="732"/>
      <c r="B130" s="736"/>
      <c r="C130" s="736"/>
      <c r="D130" s="736"/>
      <c r="E130" s="736"/>
      <c r="F130" s="736"/>
      <c r="G130" s="736"/>
      <c r="H130" s="736"/>
      <c r="I130" s="841" t="s">
        <v>1533</v>
      </c>
      <c r="J130" s="741">
        <v>12</v>
      </c>
      <c r="K130" s="741">
        <v>12</v>
      </c>
      <c r="L130" s="741">
        <v>12</v>
      </c>
      <c r="M130" s="741">
        <v>12</v>
      </c>
      <c r="N130" s="741">
        <v>12</v>
      </c>
    </row>
    <row r="131" spans="1:14" s="729" customFormat="1" ht="36" customHeight="1" x14ac:dyDescent="0.25">
      <c r="A131" s="1162"/>
      <c r="B131" s="1163"/>
      <c r="C131" s="1163"/>
      <c r="D131" s="927" t="s">
        <v>372</v>
      </c>
      <c r="E131" s="1191" t="s">
        <v>836</v>
      </c>
      <c r="F131" s="1191"/>
      <c r="G131" s="1191"/>
      <c r="H131" s="1191"/>
      <c r="I131" s="1191"/>
      <c r="J131" s="738">
        <f>'Հ3 Մաս1 DOC 1'!G27</f>
        <v>2880</v>
      </c>
      <c r="K131" s="738">
        <f>'Հ3 Մաս1 DOC 1'!H27</f>
        <v>13680</v>
      </c>
      <c r="L131" s="738">
        <f>'Հ3 Մաս1 DOC 1'!M27</f>
        <v>13680</v>
      </c>
      <c r="M131" s="738">
        <f>'Հ3 Մաս1 DOC 1'!N27</f>
        <v>13680</v>
      </c>
      <c r="N131" s="738">
        <f>'Հ3 Մաս1 DOC 1'!O27</f>
        <v>13680</v>
      </c>
    </row>
    <row r="132" spans="1:14" s="729" customFormat="1" ht="13.2" customHeight="1" x14ac:dyDescent="0.3">
      <c r="A132" s="732"/>
      <c r="B132" s="736"/>
      <c r="C132" s="736"/>
      <c r="D132" s="736"/>
      <c r="E132" s="736"/>
      <c r="F132" s="1155" t="s">
        <v>1684</v>
      </c>
      <c r="G132" s="1155"/>
      <c r="H132" s="1155"/>
      <c r="I132" s="1155"/>
      <c r="J132" s="1155"/>
      <c r="K132" s="1155"/>
      <c r="L132" s="1155"/>
      <c r="M132" s="1155"/>
      <c r="N132" s="1155"/>
    </row>
    <row r="133" spans="1:14" s="729" customFormat="1" x14ac:dyDescent="0.3">
      <c r="A133" s="732"/>
      <c r="B133" s="736"/>
      <c r="C133" s="736"/>
      <c r="D133" s="736"/>
      <c r="E133" s="736"/>
      <c r="F133" s="736"/>
      <c r="G133" s="1147" t="s">
        <v>1681</v>
      </c>
      <c r="H133" s="1147"/>
      <c r="I133" s="1147"/>
      <c r="J133" s="1147"/>
      <c r="K133" s="1147"/>
      <c r="L133" s="1147"/>
      <c r="M133" s="1147"/>
      <c r="N133" s="1147"/>
    </row>
    <row r="134" spans="1:14" s="729" customFormat="1" ht="13.2" customHeight="1" x14ac:dyDescent="0.3">
      <c r="A134" s="732"/>
      <c r="B134" s="736"/>
      <c r="C134" s="736"/>
      <c r="D134" s="736"/>
      <c r="E134" s="736"/>
      <c r="F134" s="736"/>
      <c r="G134" s="736"/>
      <c r="H134" s="1155" t="s">
        <v>840</v>
      </c>
      <c r="I134" s="1155"/>
      <c r="J134" s="1155"/>
      <c r="K134" s="1155"/>
      <c r="L134" s="1155"/>
      <c r="M134" s="1155"/>
      <c r="N134" s="1155"/>
    </row>
    <row r="135" spans="1:14" s="729" customFormat="1" ht="26.4" x14ac:dyDescent="0.3">
      <c r="A135" s="732"/>
      <c r="B135" s="736"/>
      <c r="C135" s="736"/>
      <c r="D135" s="736"/>
      <c r="E135" s="736"/>
      <c r="F135" s="736"/>
      <c r="G135" s="736"/>
      <c r="H135" s="736"/>
      <c r="I135" s="843" t="s">
        <v>1685</v>
      </c>
      <c r="J135" s="741">
        <v>4</v>
      </c>
      <c r="K135" s="741">
        <v>38</v>
      </c>
      <c r="L135" s="741">
        <v>38</v>
      </c>
      <c r="M135" s="741">
        <v>38</v>
      </c>
      <c r="N135" s="741">
        <v>38</v>
      </c>
    </row>
    <row r="136" spans="1:14" s="729" customFormat="1" ht="17.399999999999999" customHeight="1" x14ac:dyDescent="0.3">
      <c r="A136" s="732"/>
      <c r="B136" s="736"/>
      <c r="C136" s="736"/>
      <c r="D136" s="736"/>
      <c r="E136" s="736"/>
      <c r="F136" s="736"/>
      <c r="G136" s="736"/>
      <c r="H136" s="736"/>
      <c r="I136" s="841" t="s">
        <v>841</v>
      </c>
      <c r="J136" s="741">
        <v>6</v>
      </c>
      <c r="K136" s="741">
        <v>6</v>
      </c>
      <c r="L136" s="741">
        <v>6</v>
      </c>
      <c r="M136" s="741">
        <v>6</v>
      </c>
      <c r="N136" s="741">
        <v>6</v>
      </c>
    </row>
    <row r="137" spans="1:14" s="729" customFormat="1" x14ac:dyDescent="0.3">
      <c r="A137" s="732"/>
      <c r="B137" s="736"/>
      <c r="C137" s="736"/>
      <c r="D137" s="736"/>
      <c r="E137" s="736"/>
      <c r="F137" s="736"/>
      <c r="G137" s="736"/>
      <c r="H137" s="736"/>
      <c r="I137" s="841" t="s">
        <v>842</v>
      </c>
      <c r="J137" s="741">
        <v>60</v>
      </c>
      <c r="K137" s="741">
        <v>60</v>
      </c>
      <c r="L137" s="741">
        <v>60</v>
      </c>
      <c r="M137" s="741">
        <v>60</v>
      </c>
      <c r="N137" s="741">
        <v>60</v>
      </c>
    </row>
    <row r="138" spans="1:14" s="729" customFormat="1" x14ac:dyDescent="0.25">
      <c r="A138" s="1162"/>
      <c r="B138" s="1163"/>
      <c r="C138" s="1163"/>
      <c r="D138" s="927" t="s">
        <v>375</v>
      </c>
      <c r="E138" s="1170" t="s">
        <v>843</v>
      </c>
      <c r="F138" s="1171"/>
      <c r="G138" s="1171"/>
      <c r="H138" s="1171"/>
      <c r="I138" s="1171"/>
      <c r="J138" s="738">
        <f>'Հ3 Մաս1 DOC 1'!G28</f>
        <v>1620</v>
      </c>
      <c r="K138" s="738">
        <f>'Հ3 Մաս1 DOC 1'!H28</f>
        <v>10080</v>
      </c>
      <c r="L138" s="738">
        <f>'Հ3 Մաս1 DOC 1'!M28</f>
        <v>10080</v>
      </c>
      <c r="M138" s="738">
        <f>'Հ3 Մաս1 DOC 1'!N28</f>
        <v>10080</v>
      </c>
      <c r="N138" s="738">
        <f>'Հ3 Մաս1 DOC 1'!O28</f>
        <v>10080</v>
      </c>
    </row>
    <row r="139" spans="1:14" s="729" customFormat="1" ht="13.2" customHeight="1" x14ac:dyDescent="0.3">
      <c r="A139" s="732"/>
      <c r="B139" s="736"/>
      <c r="C139" s="736"/>
      <c r="D139" s="736"/>
      <c r="E139" s="736"/>
      <c r="F139" s="1155" t="s">
        <v>837</v>
      </c>
      <c r="G139" s="1155"/>
      <c r="H139" s="1155"/>
      <c r="I139" s="1155"/>
      <c r="J139" s="1155"/>
      <c r="K139" s="1155"/>
      <c r="L139" s="1155"/>
      <c r="M139" s="1155"/>
      <c r="N139" s="1155"/>
    </row>
    <row r="140" spans="1:14" s="729" customFormat="1" x14ac:dyDescent="0.3">
      <c r="A140" s="732"/>
      <c r="B140" s="736"/>
      <c r="C140" s="736"/>
      <c r="D140" s="736"/>
      <c r="E140" s="736"/>
      <c r="F140" s="736"/>
      <c r="G140" s="1147" t="s">
        <v>1681</v>
      </c>
      <c r="H140" s="1147"/>
      <c r="I140" s="1147"/>
      <c r="J140" s="1147"/>
      <c r="K140" s="1147"/>
      <c r="L140" s="1147"/>
      <c r="M140" s="1147"/>
      <c r="N140" s="1147"/>
    </row>
    <row r="141" spans="1:14" s="729" customFormat="1" ht="13.2" customHeight="1" x14ac:dyDescent="0.3">
      <c r="A141" s="732"/>
      <c r="B141" s="736"/>
      <c r="C141" s="736"/>
      <c r="D141" s="736"/>
      <c r="E141" s="736"/>
      <c r="F141" s="736"/>
      <c r="G141" s="736"/>
      <c r="H141" s="1155" t="s">
        <v>771</v>
      </c>
      <c r="I141" s="1155"/>
      <c r="J141" s="1155"/>
      <c r="K141" s="1155"/>
      <c r="L141" s="1155"/>
      <c r="M141" s="1155"/>
      <c r="N141" s="1155"/>
    </row>
    <row r="142" spans="1:14" s="729" customFormat="1" ht="26.4" x14ac:dyDescent="0.3">
      <c r="A142" s="732"/>
      <c r="B142" s="736"/>
      <c r="C142" s="736"/>
      <c r="D142" s="736"/>
      <c r="E142" s="736"/>
      <c r="F142" s="736"/>
      <c r="G142" s="736"/>
      <c r="H142" s="736"/>
      <c r="I142" s="843" t="s">
        <v>1685</v>
      </c>
      <c r="J142" s="741">
        <v>4</v>
      </c>
      <c r="K142" s="741">
        <v>28</v>
      </c>
      <c r="L142" s="741">
        <v>28</v>
      </c>
      <c r="M142" s="741">
        <v>28</v>
      </c>
      <c r="N142" s="741">
        <v>28</v>
      </c>
    </row>
    <row r="143" spans="1:14" s="729" customFormat="1" ht="18" customHeight="1" x14ac:dyDescent="0.3">
      <c r="A143" s="732"/>
      <c r="B143" s="736"/>
      <c r="C143" s="736"/>
      <c r="D143" s="736"/>
      <c r="E143" s="736"/>
      <c r="F143" s="736"/>
      <c r="G143" s="736"/>
      <c r="H143" s="736"/>
      <c r="I143" s="841" t="s">
        <v>841</v>
      </c>
      <c r="J143" s="741">
        <v>6</v>
      </c>
      <c r="K143" s="741">
        <v>6</v>
      </c>
      <c r="L143" s="741">
        <v>6</v>
      </c>
      <c r="M143" s="741">
        <v>6</v>
      </c>
      <c r="N143" s="741">
        <v>6</v>
      </c>
    </row>
    <row r="144" spans="1:14" s="729" customFormat="1" x14ac:dyDescent="0.3">
      <c r="A144" s="732"/>
      <c r="B144" s="736"/>
      <c r="C144" s="736"/>
      <c r="D144" s="736"/>
      <c r="E144" s="736"/>
      <c r="F144" s="736"/>
      <c r="G144" s="736"/>
      <c r="H144" s="736"/>
      <c r="I144" s="841" t="s">
        <v>1686</v>
      </c>
      <c r="J144" s="741">
        <v>60</v>
      </c>
      <c r="K144" s="741">
        <v>60</v>
      </c>
      <c r="L144" s="741">
        <v>60</v>
      </c>
      <c r="M144" s="741">
        <v>60</v>
      </c>
      <c r="N144" s="741">
        <v>60</v>
      </c>
    </row>
    <row r="145" spans="1:14" s="729" customFormat="1" x14ac:dyDescent="0.25">
      <c r="A145" s="1162"/>
      <c r="B145" s="1163"/>
      <c r="C145" s="1163"/>
      <c r="D145" s="927" t="s">
        <v>378</v>
      </c>
      <c r="E145" s="1170" t="s">
        <v>844</v>
      </c>
      <c r="F145" s="1171"/>
      <c r="G145" s="1171"/>
      <c r="H145" s="1171"/>
      <c r="I145" s="1171"/>
      <c r="J145" s="738">
        <f>'Հ3 Մաս1 DOC 1'!G29</f>
        <v>25200</v>
      </c>
      <c r="K145" s="738">
        <f>'Հ3 Մաս1 DOC 1'!H29</f>
        <v>206107.1</v>
      </c>
      <c r="L145" s="738">
        <f>'Հ3 Մաս1 DOC 1'!M29</f>
        <v>1784156.7</v>
      </c>
      <c r="M145" s="738">
        <f>'Հ3 Մաս1 DOC 1'!N29</f>
        <v>2058245.79</v>
      </c>
      <c r="N145" s="738">
        <f>'Հ3 Մաս1 DOC 1'!O29</f>
        <v>247000</v>
      </c>
    </row>
    <row r="146" spans="1:14" s="729" customFormat="1" ht="13.2" customHeight="1" x14ac:dyDescent="0.3">
      <c r="A146" s="732"/>
      <c r="B146" s="736"/>
      <c r="C146" s="736"/>
      <c r="D146" s="736"/>
      <c r="E146" s="736"/>
      <c r="F146" s="1155" t="s">
        <v>845</v>
      </c>
      <c r="G146" s="1155"/>
      <c r="H146" s="1155"/>
      <c r="I146" s="1155"/>
      <c r="J146" s="1155"/>
      <c r="K146" s="1155"/>
      <c r="L146" s="1155"/>
      <c r="M146" s="1155"/>
      <c r="N146" s="1155"/>
    </row>
    <row r="147" spans="1:14" s="729" customFormat="1" ht="13.2" customHeight="1" x14ac:dyDescent="0.3">
      <c r="A147" s="732"/>
      <c r="B147" s="736"/>
      <c r="C147" s="736"/>
      <c r="D147" s="736"/>
      <c r="E147" s="736"/>
      <c r="F147" s="736"/>
      <c r="G147" s="1155" t="s">
        <v>846</v>
      </c>
      <c r="H147" s="1155"/>
      <c r="I147" s="1155"/>
      <c r="J147" s="1155"/>
      <c r="K147" s="1155"/>
      <c r="L147" s="1155"/>
      <c r="M147" s="1155"/>
      <c r="N147" s="1155"/>
    </row>
    <row r="148" spans="1:14" s="729" customFormat="1" ht="13.2" customHeight="1" x14ac:dyDescent="0.3">
      <c r="A148" s="732"/>
      <c r="B148" s="736"/>
      <c r="C148" s="736"/>
      <c r="D148" s="736"/>
      <c r="E148" s="736"/>
      <c r="F148" s="736"/>
      <c r="G148" s="736"/>
      <c r="H148" s="1155" t="s">
        <v>847</v>
      </c>
      <c r="I148" s="1155"/>
      <c r="J148" s="1155"/>
      <c r="K148" s="1155"/>
      <c r="L148" s="1155"/>
      <c r="M148" s="1155"/>
      <c r="N148" s="1155"/>
    </row>
    <row r="149" spans="1:14" s="729" customFormat="1" x14ac:dyDescent="0.3">
      <c r="A149" s="732"/>
      <c r="B149" s="736"/>
      <c r="C149" s="736"/>
      <c r="D149" s="736"/>
      <c r="E149" s="736"/>
      <c r="F149" s="736"/>
      <c r="G149" s="736"/>
      <c r="H149" s="736"/>
      <c r="I149" s="849" t="s">
        <v>848</v>
      </c>
      <c r="J149" s="741">
        <v>1</v>
      </c>
      <c r="K149" s="741">
        <v>2</v>
      </c>
      <c r="L149" s="741">
        <v>6</v>
      </c>
      <c r="M149" s="741">
        <v>5</v>
      </c>
      <c r="N149" s="741">
        <v>2</v>
      </c>
    </row>
    <row r="150" spans="1:14" s="729" customFormat="1" x14ac:dyDescent="0.3">
      <c r="A150" s="732"/>
      <c r="B150" s="736"/>
      <c r="C150" s="736"/>
      <c r="D150" s="736"/>
      <c r="E150" s="736"/>
      <c r="F150" s="736"/>
      <c r="G150" s="736"/>
      <c r="H150" s="736"/>
      <c r="I150" s="849" t="s">
        <v>849</v>
      </c>
      <c r="J150" s="741">
        <v>0</v>
      </c>
      <c r="K150" s="741">
        <v>0</v>
      </c>
      <c r="L150" s="741">
        <v>1</v>
      </c>
      <c r="M150" s="741">
        <v>0</v>
      </c>
      <c r="N150" s="741">
        <v>0</v>
      </c>
    </row>
    <row r="151" spans="1:14" s="729" customFormat="1" ht="26.4" x14ac:dyDescent="0.3">
      <c r="A151" s="732"/>
      <c r="B151" s="736"/>
      <c r="C151" s="736"/>
      <c r="D151" s="736"/>
      <c r="E151" s="736"/>
      <c r="F151" s="736"/>
      <c r="G151" s="736"/>
      <c r="H151" s="736"/>
      <c r="I151" s="843" t="s">
        <v>850</v>
      </c>
      <c r="J151" s="741">
        <v>0</v>
      </c>
      <c r="K151" s="741">
        <v>0</v>
      </c>
      <c r="L151" s="741">
        <v>1</v>
      </c>
      <c r="M151" s="741">
        <v>1</v>
      </c>
      <c r="N151" s="741">
        <v>1</v>
      </c>
    </row>
    <row r="152" spans="1:14" s="729" customFormat="1" x14ac:dyDescent="0.3">
      <c r="A152" s="732"/>
      <c r="B152" s="736"/>
      <c r="C152" s="736"/>
      <c r="D152" s="736"/>
      <c r="E152" s="736"/>
      <c r="F152" s="736"/>
      <c r="G152" s="736"/>
      <c r="H152" s="736"/>
      <c r="I152" s="843" t="s">
        <v>851</v>
      </c>
      <c r="J152" s="741">
        <v>1</v>
      </c>
      <c r="K152" s="741">
        <v>0</v>
      </c>
      <c r="L152" s="741">
        <v>1</v>
      </c>
      <c r="M152" s="741">
        <v>1</v>
      </c>
      <c r="N152" s="741">
        <v>0</v>
      </c>
    </row>
    <row r="153" spans="1:14" s="729" customFormat="1" x14ac:dyDescent="0.3">
      <c r="A153" s="732"/>
      <c r="B153" s="736"/>
      <c r="C153" s="736"/>
      <c r="D153" s="736"/>
      <c r="E153" s="736"/>
      <c r="F153" s="736"/>
      <c r="G153" s="736"/>
      <c r="H153" s="736"/>
      <c r="I153" s="843" t="s">
        <v>852</v>
      </c>
      <c r="J153" s="741">
        <v>0</v>
      </c>
      <c r="K153" s="741">
        <v>0</v>
      </c>
      <c r="L153" s="741">
        <v>1</v>
      </c>
      <c r="M153" s="741">
        <v>1</v>
      </c>
      <c r="N153" s="741">
        <v>1</v>
      </c>
    </row>
    <row r="154" spans="1:14" s="729" customFormat="1" x14ac:dyDescent="0.3">
      <c r="A154" s="732"/>
      <c r="B154" s="736"/>
      <c r="C154" s="736"/>
      <c r="D154" s="736"/>
      <c r="E154" s="736"/>
      <c r="F154" s="736"/>
      <c r="G154" s="736"/>
      <c r="H154" s="736"/>
      <c r="I154" s="849" t="s">
        <v>1599</v>
      </c>
      <c r="J154" s="741">
        <v>0</v>
      </c>
      <c r="K154" s="741">
        <v>1</v>
      </c>
      <c r="L154" s="741">
        <v>0</v>
      </c>
      <c r="M154" s="741">
        <v>0</v>
      </c>
      <c r="N154" s="741">
        <v>0</v>
      </c>
    </row>
    <row r="155" spans="1:14" s="729" customFormat="1" x14ac:dyDescent="0.3">
      <c r="A155" s="732"/>
      <c r="B155" s="736"/>
      <c r="C155" s="736"/>
      <c r="D155" s="736"/>
      <c r="E155" s="736"/>
      <c r="F155" s="736"/>
      <c r="G155" s="736"/>
      <c r="H155" s="736"/>
      <c r="I155" s="849" t="s">
        <v>1534</v>
      </c>
      <c r="J155" s="741">
        <v>0</v>
      </c>
      <c r="K155" s="741">
        <v>1</v>
      </c>
      <c r="L155" s="741">
        <v>1</v>
      </c>
      <c r="M155" s="741">
        <v>1</v>
      </c>
      <c r="N155" s="741">
        <v>0</v>
      </c>
    </row>
    <row r="156" spans="1:14" s="729" customFormat="1" x14ac:dyDescent="0.3">
      <c r="A156" s="732"/>
      <c r="B156" s="736"/>
      <c r="C156" s="736"/>
      <c r="D156" s="736"/>
      <c r="E156" s="736"/>
      <c r="F156" s="736"/>
      <c r="G156" s="736"/>
      <c r="H156" s="736"/>
      <c r="I156" s="876" t="s">
        <v>1963</v>
      </c>
      <c r="J156" s="741"/>
      <c r="K156" s="741"/>
      <c r="L156" s="741">
        <v>1</v>
      </c>
      <c r="M156" s="741">
        <v>1</v>
      </c>
      <c r="N156" s="741">
        <v>0</v>
      </c>
    </row>
    <row r="157" spans="1:14" s="729" customFormat="1" x14ac:dyDescent="0.25">
      <c r="A157" s="732"/>
      <c r="B157" s="863" t="s">
        <v>382</v>
      </c>
      <c r="C157" s="1167" t="s">
        <v>853</v>
      </c>
      <c r="D157" s="1168"/>
      <c r="E157" s="1168"/>
      <c r="F157" s="1168"/>
      <c r="G157" s="1168"/>
      <c r="H157" s="1168"/>
      <c r="I157" s="1169"/>
      <c r="J157" s="733">
        <f t="shared" ref="J157:K157" si="5">J158</f>
        <v>9367248.4299999997</v>
      </c>
      <c r="K157" s="733">
        <f t="shared" si="5"/>
        <v>9600000</v>
      </c>
      <c r="L157" s="733">
        <f>'Հ3 Մաս1 DOC 1'!M34</f>
        <v>11209176</v>
      </c>
      <c r="M157" s="733">
        <f>'Հ3 Մաս1 DOC 1'!N34</f>
        <v>11209176</v>
      </c>
      <c r="N157" s="733">
        <f>'Հ3 Մաս1 DOC 1'!O34</f>
        <v>11209176</v>
      </c>
    </row>
    <row r="158" spans="1:14" s="729" customFormat="1" x14ac:dyDescent="0.25">
      <c r="A158" s="1162"/>
      <c r="B158" s="1163"/>
      <c r="C158" s="1163"/>
      <c r="D158" s="737" t="s">
        <v>386</v>
      </c>
      <c r="E158" s="1170" t="s">
        <v>855</v>
      </c>
      <c r="F158" s="1171"/>
      <c r="G158" s="1171"/>
      <c r="H158" s="1171"/>
      <c r="I158" s="1172"/>
      <c r="J158" s="738">
        <f>'Հ3 Մաս1 DOC 1'!G33</f>
        <v>9367248.4299999997</v>
      </c>
      <c r="K158" s="738">
        <f>'Հ3 Մաս1 DOC 1'!H33</f>
        <v>9600000</v>
      </c>
      <c r="L158" s="738">
        <f>'Հ3 Մաս1 DOC 1'!M34</f>
        <v>11209176</v>
      </c>
      <c r="M158" s="738">
        <f>'Հ3 Մաս1 DOC 1'!N34</f>
        <v>11209176</v>
      </c>
      <c r="N158" s="738">
        <f>'Հ3 Մաս1 DOC 1'!O34</f>
        <v>11209176</v>
      </c>
    </row>
    <row r="159" spans="1:14" s="729" customFormat="1" ht="29.4" customHeight="1" x14ac:dyDescent="0.3">
      <c r="A159" s="732"/>
      <c r="B159" s="736"/>
      <c r="C159" s="736"/>
      <c r="D159" s="736"/>
      <c r="E159" s="736"/>
      <c r="F159" s="1155" t="s">
        <v>1687</v>
      </c>
      <c r="G159" s="1155"/>
      <c r="H159" s="1155"/>
      <c r="I159" s="1155"/>
      <c r="J159" s="1155"/>
      <c r="K159" s="1155"/>
      <c r="L159" s="1155"/>
      <c r="M159" s="1155"/>
      <c r="N159" s="1155"/>
    </row>
    <row r="160" spans="1:14" s="729" customFormat="1" x14ac:dyDescent="0.3">
      <c r="A160" s="732"/>
      <c r="B160" s="736"/>
      <c r="C160" s="736"/>
      <c r="D160" s="736"/>
      <c r="E160" s="736"/>
      <c r="F160" s="736"/>
      <c r="G160" s="1147" t="s">
        <v>731</v>
      </c>
      <c r="H160" s="1147"/>
      <c r="I160" s="1147"/>
      <c r="J160" s="1147"/>
      <c r="K160" s="1147"/>
      <c r="L160" s="1147"/>
      <c r="M160" s="1147"/>
      <c r="N160" s="1147"/>
    </row>
    <row r="161" spans="1:15" s="729" customFormat="1" ht="13.2" customHeight="1" x14ac:dyDescent="0.25">
      <c r="A161" s="732"/>
      <c r="B161" s="736"/>
      <c r="C161" s="736"/>
      <c r="D161" s="736"/>
      <c r="E161" s="736"/>
      <c r="F161" s="736"/>
      <c r="G161" s="736"/>
      <c r="H161" s="1180" t="s">
        <v>857</v>
      </c>
      <c r="I161" s="1181"/>
      <c r="J161" s="1181"/>
      <c r="K161" s="1181"/>
      <c r="L161" s="1181"/>
      <c r="M161" s="1181"/>
      <c r="N161" s="1181"/>
    </row>
    <row r="162" spans="1:15" s="729" customFormat="1" ht="26.4" x14ac:dyDescent="0.3">
      <c r="A162" s="732"/>
      <c r="B162" s="736"/>
      <c r="C162" s="736"/>
      <c r="D162" s="736"/>
      <c r="E162" s="736"/>
      <c r="F162" s="736"/>
      <c r="G162" s="736"/>
      <c r="H162" s="736"/>
      <c r="I162" s="753" t="s">
        <v>1688</v>
      </c>
      <c r="J162" s="756">
        <v>129699</v>
      </c>
      <c r="K162" s="756">
        <v>133334</v>
      </c>
      <c r="L162" s="756">
        <f>147493+8190</f>
        <v>155683</v>
      </c>
      <c r="M162" s="756">
        <f t="shared" ref="M162:N162" si="6">147493+8190</f>
        <v>155683</v>
      </c>
      <c r="N162" s="756">
        <f t="shared" si="6"/>
        <v>155683</v>
      </c>
    </row>
    <row r="163" spans="1:15" s="729" customFormat="1" x14ac:dyDescent="0.25">
      <c r="A163" s="732"/>
      <c r="B163" s="904" t="s">
        <v>389</v>
      </c>
      <c r="C163" s="1167" t="s">
        <v>919</v>
      </c>
      <c r="D163" s="1168"/>
      <c r="E163" s="1168"/>
      <c r="F163" s="1168"/>
      <c r="G163" s="1168"/>
      <c r="H163" s="1168"/>
      <c r="I163" s="1169"/>
      <c r="J163" s="733">
        <f>J164+J182+J222+J249+J254+J259</f>
        <v>3751650.52</v>
      </c>
      <c r="K163" s="733">
        <f>K164+K182+K222+K249+K254+K259</f>
        <v>5736910</v>
      </c>
      <c r="L163" s="733">
        <f>L164+L182+L222+L249+L254+L259</f>
        <v>7460400.2280000001</v>
      </c>
      <c r="M163" s="733">
        <f t="shared" ref="M163:N163" si="7">M164+M182+M222+M249+M254+M259</f>
        <v>8777016.9550000001</v>
      </c>
      <c r="N163" s="733">
        <f t="shared" si="7"/>
        <v>12614432.5</v>
      </c>
      <c r="O163" s="877"/>
    </row>
    <row r="164" spans="1:15" s="729" customFormat="1" x14ac:dyDescent="0.25">
      <c r="A164" s="1162"/>
      <c r="B164" s="1163"/>
      <c r="C164" s="1163"/>
      <c r="D164" s="737" t="s">
        <v>393</v>
      </c>
      <c r="E164" s="1159" t="s">
        <v>1690</v>
      </c>
      <c r="F164" s="1160"/>
      <c r="G164" s="1160"/>
      <c r="H164" s="1160"/>
      <c r="I164" s="1161"/>
      <c r="J164" s="738">
        <f>'Հ3 Մաս1 DOC 1'!G36</f>
        <v>3243987.07</v>
      </c>
      <c r="K164" s="738">
        <f>'Հ3 Մաս1 DOC 1'!H36</f>
        <v>3808625.2</v>
      </c>
      <c r="L164" s="738">
        <f>'Հ3 Մաս1 DOC 1'!M36</f>
        <v>4302506.7</v>
      </c>
      <c r="M164" s="738">
        <f>'Հ3 Մաս1 DOC 1'!N36</f>
        <v>4302506.7</v>
      </c>
      <c r="N164" s="738">
        <f>'Հ3 Մաս1 DOC 1'!O36</f>
        <v>4302506.7</v>
      </c>
    </row>
    <row r="165" spans="1:15" s="729" customFormat="1" ht="13.2" customHeight="1" x14ac:dyDescent="0.3">
      <c r="A165" s="732"/>
      <c r="B165" s="736"/>
      <c r="C165" s="736"/>
      <c r="D165" s="736"/>
      <c r="E165" s="736"/>
      <c r="F165" s="1155" t="s">
        <v>921</v>
      </c>
      <c r="G165" s="1155"/>
      <c r="H165" s="1155"/>
      <c r="I165" s="1155"/>
      <c r="J165" s="1155"/>
      <c r="K165" s="1155"/>
      <c r="L165" s="1155"/>
      <c r="M165" s="1155"/>
      <c r="N165" s="1155"/>
    </row>
    <row r="166" spans="1:15" s="729" customFormat="1" x14ac:dyDescent="0.3">
      <c r="A166" s="732"/>
      <c r="B166" s="736"/>
      <c r="C166" s="736"/>
      <c r="D166" s="736"/>
      <c r="E166" s="736"/>
      <c r="F166" s="736"/>
      <c r="G166" s="1147" t="s">
        <v>1668</v>
      </c>
      <c r="H166" s="1147"/>
      <c r="I166" s="1147"/>
      <c r="J166" s="1147"/>
      <c r="K166" s="1147"/>
      <c r="L166" s="1147"/>
      <c r="M166" s="1147"/>
      <c r="N166" s="1147"/>
    </row>
    <row r="167" spans="1:15" s="729" customFormat="1" ht="13.2" customHeight="1" x14ac:dyDescent="0.25">
      <c r="A167" s="732"/>
      <c r="B167" s="736"/>
      <c r="C167" s="736"/>
      <c r="D167" s="736"/>
      <c r="E167" s="736"/>
      <c r="F167" s="736"/>
      <c r="G167" s="736"/>
      <c r="H167" s="1146" t="s">
        <v>923</v>
      </c>
      <c r="I167" s="1146"/>
      <c r="J167" s="1146"/>
      <c r="K167" s="1146"/>
      <c r="L167" s="1146"/>
      <c r="M167" s="1146"/>
      <c r="N167" s="1146"/>
    </row>
    <row r="168" spans="1:15" s="729" customFormat="1" ht="39.6" x14ac:dyDescent="0.3">
      <c r="A168" s="732"/>
      <c r="B168" s="736"/>
      <c r="C168" s="736"/>
      <c r="D168" s="736"/>
      <c r="E168" s="736"/>
      <c r="F168" s="736"/>
      <c r="G168" s="736"/>
      <c r="H168" s="736"/>
      <c r="I168" s="843" t="s">
        <v>924</v>
      </c>
      <c r="J168" s="741">
        <v>1291</v>
      </c>
      <c r="K168" s="741" t="s">
        <v>1856</v>
      </c>
      <c r="L168" s="741">
        <v>1340</v>
      </c>
      <c r="M168" s="741">
        <v>1340</v>
      </c>
      <c r="N168" s="741">
        <v>1340</v>
      </c>
    </row>
    <row r="169" spans="1:15" s="729" customFormat="1" x14ac:dyDescent="0.3">
      <c r="A169" s="732"/>
      <c r="B169" s="736"/>
      <c r="C169" s="736"/>
      <c r="D169" s="736"/>
      <c r="E169" s="736"/>
      <c r="F169" s="736"/>
      <c r="G169" s="736"/>
      <c r="H169" s="736"/>
      <c r="I169" s="841" t="s">
        <v>808</v>
      </c>
      <c r="J169" s="741">
        <v>641</v>
      </c>
      <c r="K169" s="741" t="s">
        <v>1857</v>
      </c>
      <c r="L169" s="741" t="s">
        <v>1857</v>
      </c>
      <c r="M169" s="741" t="s">
        <v>1857</v>
      </c>
      <c r="N169" s="741" t="s">
        <v>1857</v>
      </c>
    </row>
    <row r="170" spans="1:15" s="729" customFormat="1" x14ac:dyDescent="0.3">
      <c r="A170" s="732"/>
      <c r="B170" s="736"/>
      <c r="C170" s="736"/>
      <c r="D170" s="736"/>
      <c r="E170" s="736"/>
      <c r="F170" s="736"/>
      <c r="G170" s="736"/>
      <c r="H170" s="736"/>
      <c r="I170" s="843" t="s">
        <v>809</v>
      </c>
      <c r="J170" s="741">
        <v>650</v>
      </c>
      <c r="K170" s="741" t="s">
        <v>1858</v>
      </c>
      <c r="L170" s="741" t="s">
        <v>1858</v>
      </c>
      <c r="M170" s="741" t="s">
        <v>1858</v>
      </c>
      <c r="N170" s="741" t="s">
        <v>1858</v>
      </c>
    </row>
    <row r="171" spans="1:15" s="729" customFormat="1" x14ac:dyDescent="0.3">
      <c r="A171" s="732"/>
      <c r="B171" s="736"/>
      <c r="C171" s="736"/>
      <c r="D171" s="736"/>
      <c r="E171" s="736"/>
      <c r="F171" s="736"/>
      <c r="G171" s="736"/>
      <c r="H171" s="736"/>
      <c r="I171" s="841" t="s">
        <v>810</v>
      </c>
      <c r="J171" s="741">
        <v>902</v>
      </c>
      <c r="K171" s="741" t="s">
        <v>1859</v>
      </c>
      <c r="L171" s="741" t="s">
        <v>1859</v>
      </c>
      <c r="M171" s="741" t="s">
        <v>1859</v>
      </c>
      <c r="N171" s="741" t="s">
        <v>1859</v>
      </c>
    </row>
    <row r="172" spans="1:15" s="729" customFormat="1" ht="39.6" x14ac:dyDescent="0.3">
      <c r="A172" s="732"/>
      <c r="B172" s="736"/>
      <c r="C172" s="736"/>
      <c r="D172" s="736"/>
      <c r="E172" s="736"/>
      <c r="F172" s="736"/>
      <c r="G172" s="736"/>
      <c r="H172" s="736"/>
      <c r="I172" s="841" t="s">
        <v>925</v>
      </c>
      <c r="J172" s="741">
        <v>1159</v>
      </c>
      <c r="K172" s="741"/>
      <c r="L172" s="741"/>
      <c r="M172" s="741"/>
      <c r="N172" s="741"/>
    </row>
    <row r="173" spans="1:15" s="729" customFormat="1" x14ac:dyDescent="0.3">
      <c r="A173" s="732"/>
      <c r="B173" s="736"/>
      <c r="C173" s="736"/>
      <c r="D173" s="736"/>
      <c r="E173" s="736"/>
      <c r="F173" s="736"/>
      <c r="G173" s="736"/>
      <c r="H173" s="736"/>
      <c r="I173" s="843" t="s">
        <v>926</v>
      </c>
      <c r="J173" s="741">
        <v>580</v>
      </c>
      <c r="K173" s="741"/>
      <c r="L173" s="741"/>
      <c r="M173" s="741"/>
      <c r="N173" s="741"/>
    </row>
    <row r="174" spans="1:15" s="729" customFormat="1" x14ac:dyDescent="0.3">
      <c r="A174" s="732"/>
      <c r="B174" s="736"/>
      <c r="C174" s="736"/>
      <c r="D174" s="736"/>
      <c r="E174" s="736"/>
      <c r="F174" s="736"/>
      <c r="G174" s="736"/>
      <c r="H174" s="736"/>
      <c r="I174" s="841" t="s">
        <v>927</v>
      </c>
      <c r="J174" s="741">
        <v>579</v>
      </c>
      <c r="K174" s="741"/>
      <c r="L174" s="741"/>
      <c r="M174" s="741"/>
      <c r="N174" s="741"/>
    </row>
    <row r="175" spans="1:15" s="729" customFormat="1" x14ac:dyDescent="0.3">
      <c r="A175" s="732"/>
      <c r="B175" s="736"/>
      <c r="C175" s="736"/>
      <c r="D175" s="736"/>
      <c r="E175" s="736"/>
      <c r="F175" s="736"/>
      <c r="G175" s="736"/>
      <c r="H175" s="736"/>
      <c r="I175" s="843" t="s">
        <v>928</v>
      </c>
      <c r="J175" s="741">
        <v>853</v>
      </c>
      <c r="K175" s="741"/>
      <c r="L175" s="741"/>
      <c r="M175" s="741"/>
      <c r="N175" s="741"/>
    </row>
    <row r="176" spans="1:15" s="729" customFormat="1" x14ac:dyDescent="0.3">
      <c r="A176" s="732"/>
      <c r="B176" s="736"/>
      <c r="C176" s="736"/>
      <c r="D176" s="736"/>
      <c r="E176" s="736"/>
      <c r="F176" s="736"/>
      <c r="G176" s="736"/>
      <c r="H176" s="736"/>
      <c r="I176" s="841" t="s">
        <v>1691</v>
      </c>
      <c r="J176" s="741">
        <v>132</v>
      </c>
      <c r="K176" s="757"/>
      <c r="L176" s="757"/>
      <c r="M176" s="757"/>
      <c r="N176" s="757"/>
    </row>
    <row r="177" spans="1:14" s="729" customFormat="1" x14ac:dyDescent="0.3">
      <c r="A177" s="732"/>
      <c r="B177" s="736"/>
      <c r="C177" s="736"/>
      <c r="D177" s="736"/>
      <c r="E177" s="736"/>
      <c r="F177" s="736"/>
      <c r="G177" s="736"/>
      <c r="H177" s="736"/>
      <c r="I177" s="843" t="s">
        <v>926</v>
      </c>
      <c r="J177" s="741">
        <v>61</v>
      </c>
      <c r="K177" s="741"/>
      <c r="L177" s="741"/>
      <c r="M177" s="741"/>
      <c r="N177" s="741"/>
    </row>
    <row r="178" spans="1:14" s="729" customFormat="1" x14ac:dyDescent="0.3">
      <c r="A178" s="732"/>
      <c r="B178" s="736"/>
      <c r="C178" s="736"/>
      <c r="D178" s="736"/>
      <c r="E178" s="736"/>
      <c r="F178" s="736"/>
      <c r="G178" s="736"/>
      <c r="H178" s="736"/>
      <c r="I178" s="841" t="s">
        <v>927</v>
      </c>
      <c r="J178" s="741">
        <v>71</v>
      </c>
      <c r="K178" s="741"/>
      <c r="L178" s="741"/>
      <c r="M178" s="741"/>
      <c r="N178" s="741"/>
    </row>
    <row r="179" spans="1:14" s="729" customFormat="1" x14ac:dyDescent="0.3">
      <c r="A179" s="732"/>
      <c r="B179" s="736"/>
      <c r="C179" s="736"/>
      <c r="D179" s="736"/>
      <c r="E179" s="736"/>
      <c r="F179" s="736"/>
      <c r="G179" s="736"/>
      <c r="H179" s="736"/>
      <c r="I179" s="843" t="s">
        <v>928</v>
      </c>
      <c r="J179" s="741">
        <v>49</v>
      </c>
      <c r="K179" s="741"/>
      <c r="L179" s="741"/>
      <c r="M179" s="741"/>
      <c r="N179" s="741"/>
    </row>
    <row r="180" spans="1:14" s="729" customFormat="1" ht="66" x14ac:dyDescent="0.3">
      <c r="A180" s="732"/>
      <c r="B180" s="736"/>
      <c r="C180" s="736"/>
      <c r="D180" s="736"/>
      <c r="E180" s="736"/>
      <c r="F180" s="736"/>
      <c r="G180" s="736"/>
      <c r="H180" s="736"/>
      <c r="I180" s="841" t="s">
        <v>929</v>
      </c>
      <c r="J180" s="741">
        <v>100</v>
      </c>
      <c r="K180" s="741" t="s">
        <v>1861</v>
      </c>
      <c r="L180" s="741" t="s">
        <v>1861</v>
      </c>
      <c r="M180" s="741" t="s">
        <v>1861</v>
      </c>
      <c r="N180" s="741" t="s">
        <v>1861</v>
      </c>
    </row>
    <row r="181" spans="1:14" s="729" customFormat="1" ht="26.4" x14ac:dyDescent="0.3">
      <c r="A181" s="732"/>
      <c r="B181" s="736"/>
      <c r="C181" s="736"/>
      <c r="D181" s="736"/>
      <c r="E181" s="736"/>
      <c r="F181" s="736"/>
      <c r="G181" s="736"/>
      <c r="H181" s="736"/>
      <c r="I181" s="843" t="s">
        <v>930</v>
      </c>
      <c r="J181" s="741">
        <v>15</v>
      </c>
      <c r="K181" s="741" t="s">
        <v>1862</v>
      </c>
      <c r="L181" s="741" t="s">
        <v>1862</v>
      </c>
      <c r="M181" s="741" t="s">
        <v>1862</v>
      </c>
      <c r="N181" s="741" t="s">
        <v>1862</v>
      </c>
    </row>
    <row r="182" spans="1:14" s="729" customFormat="1" x14ac:dyDescent="0.25">
      <c r="A182" s="1162"/>
      <c r="B182" s="1163"/>
      <c r="C182" s="1163"/>
      <c r="D182" s="737" t="s">
        <v>396</v>
      </c>
      <c r="E182" s="1170" t="s">
        <v>1692</v>
      </c>
      <c r="F182" s="1153"/>
      <c r="G182" s="1153"/>
      <c r="H182" s="1153"/>
      <c r="I182" s="1154"/>
      <c r="J182" s="738">
        <f>'Հ3 Մաս1 DOC 1'!G37</f>
        <v>239581.64</v>
      </c>
      <c r="K182" s="738">
        <f>'Հ3 Մաս1 DOC 1'!H37</f>
        <v>265574.40000000002</v>
      </c>
      <c r="L182" s="738">
        <f>'Հ3 Մաս1 DOC 1'!M37</f>
        <v>491275.2</v>
      </c>
      <c r="M182" s="738">
        <f>'Հ3 Մաս1 DOC 1'!N37</f>
        <v>1684280.8</v>
      </c>
      <c r="N182" s="738">
        <f>'Հ3 Մաս1 DOC 1'!O37</f>
        <v>1999032.7</v>
      </c>
    </row>
    <row r="183" spans="1:14" s="729" customFormat="1" ht="13.2" customHeight="1" x14ac:dyDescent="0.25">
      <c r="A183" s="732"/>
      <c r="B183" s="736"/>
      <c r="C183" s="736"/>
      <c r="D183" s="736"/>
      <c r="E183" s="736"/>
      <c r="F183" s="1146" t="s">
        <v>933</v>
      </c>
      <c r="G183" s="1146"/>
      <c r="H183" s="1146"/>
      <c r="I183" s="1146"/>
      <c r="J183" s="1146"/>
      <c r="K183" s="1146"/>
      <c r="L183" s="1146"/>
      <c r="M183" s="1146"/>
      <c r="N183" s="1146"/>
    </row>
    <row r="184" spans="1:14" s="729" customFormat="1" x14ac:dyDescent="0.3">
      <c r="A184" s="732"/>
      <c r="B184" s="736"/>
      <c r="C184" s="736"/>
      <c r="D184" s="736"/>
      <c r="E184" s="736"/>
      <c r="F184" s="736"/>
      <c r="G184" s="1147" t="s">
        <v>1668</v>
      </c>
      <c r="H184" s="1147"/>
      <c r="I184" s="1147"/>
      <c r="J184" s="1147"/>
      <c r="K184" s="1147"/>
      <c r="L184" s="1147"/>
      <c r="M184" s="1147"/>
      <c r="N184" s="1147"/>
    </row>
    <row r="185" spans="1:14" s="729" customFormat="1" ht="13.2" customHeight="1" x14ac:dyDescent="0.25">
      <c r="A185" s="732"/>
      <c r="B185" s="736"/>
      <c r="C185" s="736"/>
      <c r="D185" s="736"/>
      <c r="E185" s="736"/>
      <c r="F185" s="736"/>
      <c r="G185" s="736"/>
      <c r="H185" s="1146" t="s">
        <v>806</v>
      </c>
      <c r="I185" s="1146"/>
      <c r="J185" s="1146"/>
      <c r="K185" s="1146"/>
      <c r="L185" s="1146"/>
      <c r="M185" s="1146"/>
      <c r="N185" s="1146"/>
    </row>
    <row r="186" spans="1:14" s="729" customFormat="1" ht="39.6" x14ac:dyDescent="0.3">
      <c r="A186" s="732"/>
      <c r="B186" s="736"/>
      <c r="C186" s="736"/>
      <c r="D186" s="736"/>
      <c r="E186" s="736"/>
      <c r="F186" s="736"/>
      <c r="G186" s="736"/>
      <c r="H186" s="736"/>
      <c r="I186" s="753" t="s">
        <v>934</v>
      </c>
      <c r="J186" s="741">
        <v>1289</v>
      </c>
      <c r="K186" s="741" t="s">
        <v>1863</v>
      </c>
      <c r="L186" s="741">
        <v>1650</v>
      </c>
      <c r="M186" s="741">
        <v>1850</v>
      </c>
      <c r="N186" s="741">
        <v>2100</v>
      </c>
    </row>
    <row r="187" spans="1:14" s="729" customFormat="1" x14ac:dyDescent="0.3">
      <c r="A187" s="732"/>
      <c r="B187" s="736"/>
      <c r="C187" s="736"/>
      <c r="D187" s="736"/>
      <c r="E187" s="736"/>
      <c r="F187" s="736"/>
      <c r="G187" s="736"/>
      <c r="H187" s="736"/>
      <c r="I187" s="754" t="s">
        <v>808</v>
      </c>
      <c r="J187" s="741">
        <v>1120</v>
      </c>
      <c r="K187" s="741" t="s">
        <v>649</v>
      </c>
      <c r="L187" s="741">
        <f>L186*80%</f>
        <v>1320</v>
      </c>
      <c r="M187" s="741">
        <f>M186*80%</f>
        <v>1480</v>
      </c>
      <c r="N187" s="741">
        <f>N186*80%</f>
        <v>1680</v>
      </c>
    </row>
    <row r="188" spans="1:14" s="729" customFormat="1" x14ac:dyDescent="0.3">
      <c r="A188" s="732"/>
      <c r="B188" s="736"/>
      <c r="C188" s="736"/>
      <c r="D188" s="736"/>
      <c r="E188" s="736"/>
      <c r="F188" s="736"/>
      <c r="G188" s="736"/>
      <c r="H188" s="736"/>
      <c r="I188" s="754" t="s">
        <v>809</v>
      </c>
      <c r="J188" s="741">
        <v>169</v>
      </c>
      <c r="K188" s="741" t="s">
        <v>1864</v>
      </c>
      <c r="L188" s="741">
        <f>L186-L187</f>
        <v>330</v>
      </c>
      <c r="M188" s="741">
        <f>M186-M187</f>
        <v>370</v>
      </c>
      <c r="N188" s="741">
        <f>N186-N187</f>
        <v>420</v>
      </c>
    </row>
    <row r="189" spans="1:14" s="729" customFormat="1" x14ac:dyDescent="0.3">
      <c r="A189" s="732"/>
      <c r="B189" s="736"/>
      <c r="C189" s="736"/>
      <c r="D189" s="736"/>
      <c r="E189" s="736"/>
      <c r="F189" s="736"/>
      <c r="G189" s="736"/>
      <c r="H189" s="736"/>
      <c r="I189" s="753" t="s">
        <v>810</v>
      </c>
      <c r="J189" s="741">
        <v>639</v>
      </c>
      <c r="K189" s="741" t="s">
        <v>1865</v>
      </c>
      <c r="L189" s="741">
        <v>790</v>
      </c>
      <c r="M189" s="741">
        <v>880</v>
      </c>
      <c r="N189" s="741">
        <v>1000</v>
      </c>
    </row>
    <row r="190" spans="1:14" s="729" customFormat="1" x14ac:dyDescent="0.3">
      <c r="A190" s="732"/>
      <c r="B190" s="736"/>
      <c r="C190" s="736"/>
      <c r="D190" s="736"/>
      <c r="E190" s="736"/>
      <c r="F190" s="736"/>
      <c r="G190" s="736"/>
      <c r="H190" s="736"/>
      <c r="I190" s="754" t="s">
        <v>935</v>
      </c>
      <c r="J190" s="741">
        <v>1268</v>
      </c>
      <c r="K190" s="741"/>
      <c r="L190" s="741"/>
      <c r="M190" s="741"/>
      <c r="N190" s="741"/>
    </row>
    <row r="191" spans="1:14" s="729" customFormat="1" x14ac:dyDescent="0.3">
      <c r="A191" s="732"/>
      <c r="B191" s="736"/>
      <c r="C191" s="736"/>
      <c r="D191" s="736"/>
      <c r="E191" s="736"/>
      <c r="F191" s="736"/>
      <c r="G191" s="736"/>
      <c r="H191" s="736"/>
      <c r="I191" s="754" t="s">
        <v>926</v>
      </c>
      <c r="J191" s="741">
        <v>1105</v>
      </c>
      <c r="K191" s="741"/>
      <c r="L191" s="741"/>
      <c r="M191" s="741"/>
      <c r="N191" s="741"/>
    </row>
    <row r="192" spans="1:14" s="729" customFormat="1" x14ac:dyDescent="0.3">
      <c r="A192" s="732"/>
      <c r="B192" s="736"/>
      <c r="C192" s="736"/>
      <c r="D192" s="736"/>
      <c r="E192" s="736"/>
      <c r="F192" s="736"/>
      <c r="G192" s="736"/>
      <c r="H192" s="736"/>
      <c r="I192" s="753" t="s">
        <v>927</v>
      </c>
      <c r="J192" s="741">
        <v>163</v>
      </c>
      <c r="K192" s="741"/>
      <c r="L192" s="741"/>
      <c r="M192" s="741"/>
      <c r="N192" s="741"/>
    </row>
    <row r="193" spans="1:14" s="729" customFormat="1" x14ac:dyDescent="0.3">
      <c r="A193" s="732"/>
      <c r="B193" s="736"/>
      <c r="C193" s="736"/>
      <c r="D193" s="736"/>
      <c r="E193" s="736"/>
      <c r="F193" s="736"/>
      <c r="G193" s="736"/>
      <c r="H193" s="736"/>
      <c r="I193" s="754" t="s">
        <v>928</v>
      </c>
      <c r="J193" s="741">
        <v>628</v>
      </c>
      <c r="K193" s="741"/>
      <c r="L193" s="741"/>
      <c r="M193" s="741"/>
      <c r="N193" s="741"/>
    </row>
    <row r="194" spans="1:14" s="729" customFormat="1" x14ac:dyDescent="0.3">
      <c r="A194" s="732"/>
      <c r="B194" s="736"/>
      <c r="C194" s="736"/>
      <c r="D194" s="736"/>
      <c r="E194" s="736"/>
      <c r="F194" s="736"/>
      <c r="G194" s="736"/>
      <c r="H194" s="736"/>
      <c r="I194" s="754" t="s">
        <v>1691</v>
      </c>
      <c r="J194" s="741">
        <v>21</v>
      </c>
      <c r="K194" s="741" t="s">
        <v>1861</v>
      </c>
      <c r="L194" s="741"/>
      <c r="M194" s="741"/>
      <c r="N194" s="741"/>
    </row>
    <row r="195" spans="1:14" s="729" customFormat="1" x14ac:dyDescent="0.3">
      <c r="A195" s="732"/>
      <c r="B195" s="736"/>
      <c r="C195" s="736"/>
      <c r="D195" s="736"/>
      <c r="E195" s="736"/>
      <c r="F195" s="736"/>
      <c r="G195" s="736"/>
      <c r="H195" s="736"/>
      <c r="I195" s="753" t="s">
        <v>808</v>
      </c>
      <c r="J195" s="741">
        <v>15</v>
      </c>
      <c r="K195" s="741"/>
      <c r="L195" s="741"/>
      <c r="M195" s="741"/>
      <c r="N195" s="741"/>
    </row>
    <row r="196" spans="1:14" s="729" customFormat="1" x14ac:dyDescent="0.3">
      <c r="A196" s="732"/>
      <c r="B196" s="736"/>
      <c r="C196" s="736"/>
      <c r="D196" s="736"/>
      <c r="E196" s="736"/>
      <c r="F196" s="736"/>
      <c r="G196" s="736"/>
      <c r="H196" s="736"/>
      <c r="I196" s="754" t="s">
        <v>809</v>
      </c>
      <c r="J196" s="741">
        <v>6</v>
      </c>
      <c r="K196" s="741"/>
      <c r="L196" s="741"/>
      <c r="M196" s="741"/>
      <c r="N196" s="741"/>
    </row>
    <row r="197" spans="1:14" s="729" customFormat="1" x14ac:dyDescent="0.3">
      <c r="A197" s="732"/>
      <c r="B197" s="736"/>
      <c r="C197" s="736"/>
      <c r="D197" s="736"/>
      <c r="E197" s="736"/>
      <c r="F197" s="736"/>
      <c r="G197" s="736"/>
      <c r="H197" s="736"/>
      <c r="I197" s="754" t="s">
        <v>810</v>
      </c>
      <c r="J197" s="741">
        <v>11</v>
      </c>
      <c r="K197" s="741"/>
      <c r="L197" s="741"/>
      <c r="M197" s="741"/>
      <c r="N197" s="741"/>
    </row>
    <row r="198" spans="1:14" s="729" customFormat="1" ht="39.6" x14ac:dyDescent="0.3">
      <c r="A198" s="732"/>
      <c r="B198" s="736"/>
      <c r="C198" s="736"/>
      <c r="D198" s="736"/>
      <c r="E198" s="736"/>
      <c r="F198" s="736"/>
      <c r="G198" s="736"/>
      <c r="H198" s="736"/>
      <c r="I198" s="754" t="s">
        <v>1693</v>
      </c>
      <c r="J198" s="741">
        <v>1245</v>
      </c>
      <c r="K198" s="741" t="s">
        <v>1866</v>
      </c>
      <c r="L198" s="741">
        <v>1450</v>
      </c>
      <c r="M198" s="741">
        <v>1550</v>
      </c>
      <c r="N198" s="741">
        <v>1700</v>
      </c>
    </row>
    <row r="199" spans="1:14" s="729" customFormat="1" x14ac:dyDescent="0.3">
      <c r="A199" s="732"/>
      <c r="B199" s="736"/>
      <c r="C199" s="736"/>
      <c r="D199" s="736"/>
      <c r="E199" s="736"/>
      <c r="F199" s="736"/>
      <c r="G199" s="736"/>
      <c r="H199" s="736"/>
      <c r="I199" s="753" t="s">
        <v>808</v>
      </c>
      <c r="J199" s="741">
        <v>1090</v>
      </c>
      <c r="K199" s="741" t="s">
        <v>1867</v>
      </c>
      <c r="L199" s="741">
        <f>L198*80%</f>
        <v>1160</v>
      </c>
      <c r="M199" s="741">
        <f>M198*80%</f>
        <v>1240</v>
      </c>
      <c r="N199" s="741">
        <f>N198*80%</f>
        <v>1360</v>
      </c>
    </row>
    <row r="200" spans="1:14" s="729" customFormat="1" x14ac:dyDescent="0.3">
      <c r="A200" s="732"/>
      <c r="B200" s="736"/>
      <c r="C200" s="736"/>
      <c r="D200" s="736"/>
      <c r="E200" s="736"/>
      <c r="F200" s="736"/>
      <c r="G200" s="736"/>
      <c r="H200" s="736"/>
      <c r="I200" s="754" t="s">
        <v>809</v>
      </c>
      <c r="J200" s="741">
        <v>155</v>
      </c>
      <c r="K200" s="741" t="s">
        <v>1868</v>
      </c>
      <c r="L200" s="741">
        <f>L198-L199</f>
        <v>290</v>
      </c>
      <c r="M200" s="741">
        <f>M198-M199</f>
        <v>310</v>
      </c>
      <c r="N200" s="741">
        <f>N198-N199</f>
        <v>340</v>
      </c>
    </row>
    <row r="201" spans="1:14" s="729" customFormat="1" x14ac:dyDescent="0.3">
      <c r="A201" s="732"/>
      <c r="B201" s="736"/>
      <c r="C201" s="736"/>
      <c r="D201" s="736"/>
      <c r="E201" s="736"/>
      <c r="F201" s="736"/>
      <c r="G201" s="736"/>
      <c r="H201" s="736"/>
      <c r="I201" s="754" t="s">
        <v>810</v>
      </c>
      <c r="J201" s="741">
        <v>598</v>
      </c>
      <c r="K201" s="741" t="s">
        <v>1869</v>
      </c>
      <c r="L201" s="741">
        <v>650</v>
      </c>
      <c r="M201" s="741">
        <v>740</v>
      </c>
      <c r="N201" s="741">
        <v>810</v>
      </c>
    </row>
    <row r="202" spans="1:14" s="729" customFormat="1" ht="26.4" x14ac:dyDescent="0.3">
      <c r="A202" s="732"/>
      <c r="B202" s="736"/>
      <c r="C202" s="736"/>
      <c r="D202" s="736"/>
      <c r="E202" s="736"/>
      <c r="F202" s="736"/>
      <c r="G202" s="736"/>
      <c r="H202" s="736"/>
      <c r="I202" s="753" t="s">
        <v>936</v>
      </c>
      <c r="J202" s="741">
        <v>106</v>
      </c>
      <c r="K202" s="741">
        <v>135</v>
      </c>
      <c r="L202" s="741">
        <v>145</v>
      </c>
      <c r="M202" s="741">
        <v>155</v>
      </c>
      <c r="N202" s="741">
        <v>170</v>
      </c>
    </row>
    <row r="203" spans="1:14" s="729" customFormat="1" ht="26.4" x14ac:dyDescent="0.3">
      <c r="A203" s="732"/>
      <c r="B203" s="736"/>
      <c r="C203" s="736"/>
      <c r="D203" s="736"/>
      <c r="E203" s="736"/>
      <c r="F203" s="736"/>
      <c r="G203" s="736"/>
      <c r="H203" s="736"/>
      <c r="I203" s="753" t="s">
        <v>937</v>
      </c>
      <c r="J203" s="741">
        <v>1183</v>
      </c>
      <c r="K203" s="741">
        <v>1190</v>
      </c>
      <c r="L203" s="741">
        <f>L198-L202</f>
        <v>1305</v>
      </c>
      <c r="M203" s="741">
        <f>M198-M202</f>
        <v>1395</v>
      </c>
      <c r="N203" s="741">
        <f>N198-N202</f>
        <v>1530</v>
      </c>
    </row>
    <row r="204" spans="1:14" s="729" customFormat="1" hidden="1" x14ac:dyDescent="0.3">
      <c r="A204" s="732"/>
      <c r="B204" s="736"/>
      <c r="C204" s="736"/>
      <c r="D204" s="736"/>
      <c r="E204" s="736"/>
      <c r="F204" s="736"/>
      <c r="G204" s="736"/>
      <c r="H204" s="736"/>
      <c r="I204" s="754" t="s">
        <v>808</v>
      </c>
      <c r="J204" s="741"/>
      <c r="K204" s="741"/>
      <c r="L204" s="741"/>
      <c r="M204" s="741"/>
      <c r="N204" s="741"/>
    </row>
    <row r="205" spans="1:14" s="729" customFormat="1" hidden="1" x14ac:dyDescent="0.3">
      <c r="A205" s="732"/>
      <c r="B205" s="736"/>
      <c r="C205" s="736"/>
      <c r="D205" s="736"/>
      <c r="E205" s="736"/>
      <c r="F205" s="736"/>
      <c r="G205" s="736"/>
      <c r="H205" s="736"/>
      <c r="I205" s="754" t="s">
        <v>809</v>
      </c>
      <c r="J205" s="741"/>
      <c r="K205" s="741"/>
      <c r="L205" s="741"/>
      <c r="M205" s="741"/>
      <c r="N205" s="741"/>
    </row>
    <row r="206" spans="1:14" s="729" customFormat="1" ht="26.4" hidden="1" x14ac:dyDescent="0.3">
      <c r="A206" s="732"/>
      <c r="B206" s="736"/>
      <c r="C206" s="736"/>
      <c r="D206" s="736"/>
      <c r="E206" s="736"/>
      <c r="F206" s="736"/>
      <c r="G206" s="736"/>
      <c r="H206" s="736"/>
      <c r="I206" s="753" t="s">
        <v>938</v>
      </c>
      <c r="J206" s="741"/>
      <c r="K206" s="741"/>
      <c r="L206" s="741"/>
      <c r="M206" s="741"/>
      <c r="N206" s="741"/>
    </row>
    <row r="207" spans="1:14" s="729" customFormat="1" hidden="1" x14ac:dyDescent="0.3">
      <c r="A207" s="732"/>
      <c r="B207" s="736"/>
      <c r="C207" s="736"/>
      <c r="D207" s="736"/>
      <c r="E207" s="736"/>
      <c r="F207" s="736"/>
      <c r="G207" s="736"/>
      <c r="H207" s="736"/>
      <c r="I207" s="754" t="s">
        <v>808</v>
      </c>
      <c r="J207" s="741"/>
      <c r="K207" s="741"/>
      <c r="L207" s="741"/>
      <c r="M207" s="741"/>
      <c r="N207" s="741"/>
    </row>
    <row r="208" spans="1:14" s="729" customFormat="1" hidden="1" x14ac:dyDescent="0.3">
      <c r="A208" s="732"/>
      <c r="B208" s="736"/>
      <c r="C208" s="736"/>
      <c r="D208" s="736"/>
      <c r="E208" s="736"/>
      <c r="F208" s="736"/>
      <c r="G208" s="736"/>
      <c r="H208" s="736"/>
      <c r="I208" s="754" t="s">
        <v>809</v>
      </c>
      <c r="J208" s="741"/>
      <c r="K208" s="741"/>
      <c r="L208" s="741"/>
      <c r="M208" s="741"/>
      <c r="N208" s="741"/>
    </row>
    <row r="209" spans="1:14" s="729" customFormat="1" ht="26.4" x14ac:dyDescent="0.3">
      <c r="A209" s="732"/>
      <c r="B209" s="736"/>
      <c r="C209" s="736"/>
      <c r="D209" s="736"/>
      <c r="E209" s="736"/>
      <c r="F209" s="736"/>
      <c r="G209" s="736"/>
      <c r="H209" s="736"/>
      <c r="I209" s="754" t="s">
        <v>2033</v>
      </c>
      <c r="J209" s="741">
        <v>44</v>
      </c>
      <c r="K209" s="741" t="s">
        <v>1861</v>
      </c>
      <c r="L209" s="741">
        <v>200</v>
      </c>
      <c r="M209" s="741">
        <v>300</v>
      </c>
      <c r="N209" s="741">
        <v>400</v>
      </c>
    </row>
    <row r="210" spans="1:14" s="729" customFormat="1" x14ac:dyDescent="0.3">
      <c r="A210" s="732"/>
      <c r="B210" s="736"/>
      <c r="C210" s="736"/>
      <c r="D210" s="736"/>
      <c r="E210" s="736"/>
      <c r="F210" s="736"/>
      <c r="G210" s="736"/>
      <c r="H210" s="736"/>
      <c r="I210" s="753" t="s">
        <v>808</v>
      </c>
      <c r="J210" s="741">
        <v>30</v>
      </c>
      <c r="K210" s="741" t="s">
        <v>1870</v>
      </c>
      <c r="L210" s="741">
        <f>200*60%</f>
        <v>120</v>
      </c>
      <c r="M210" s="741">
        <f>M209*60%</f>
        <v>180</v>
      </c>
      <c r="N210" s="741">
        <f>N209*60%</f>
        <v>240</v>
      </c>
    </row>
    <row r="211" spans="1:14" s="729" customFormat="1" x14ac:dyDescent="0.3">
      <c r="A211" s="732"/>
      <c r="B211" s="736"/>
      <c r="C211" s="736"/>
      <c r="D211" s="736"/>
      <c r="E211" s="736"/>
      <c r="F211" s="736"/>
      <c r="G211" s="736"/>
      <c r="H211" s="736"/>
      <c r="I211" s="754" t="s">
        <v>809</v>
      </c>
      <c r="J211" s="741">
        <v>14</v>
      </c>
      <c r="K211" s="741" t="s">
        <v>1860</v>
      </c>
      <c r="L211" s="741">
        <v>80</v>
      </c>
      <c r="M211" s="741">
        <f>M209-M210</f>
        <v>120</v>
      </c>
      <c r="N211" s="741">
        <f>N209-N210</f>
        <v>160</v>
      </c>
    </row>
    <row r="212" spans="1:14" s="729" customFormat="1" x14ac:dyDescent="0.3">
      <c r="A212" s="732"/>
      <c r="B212" s="736"/>
      <c r="C212" s="736"/>
      <c r="D212" s="736"/>
      <c r="E212" s="736"/>
      <c r="F212" s="736"/>
      <c r="G212" s="736"/>
      <c r="H212" s="736"/>
      <c r="I212" s="754" t="s">
        <v>810</v>
      </c>
      <c r="J212" s="741">
        <v>41</v>
      </c>
      <c r="K212" s="741" t="s">
        <v>1871</v>
      </c>
      <c r="L212" s="741">
        <v>190</v>
      </c>
      <c r="M212" s="741">
        <v>290</v>
      </c>
      <c r="N212" s="741">
        <v>390</v>
      </c>
    </row>
    <row r="213" spans="1:14" s="729" customFormat="1" ht="26.4" x14ac:dyDescent="0.3">
      <c r="A213" s="732"/>
      <c r="B213" s="736"/>
      <c r="C213" s="736"/>
      <c r="D213" s="736"/>
      <c r="E213" s="736"/>
      <c r="F213" s="736"/>
      <c r="G213" s="736"/>
      <c r="H213" s="736"/>
      <c r="I213" s="753" t="s">
        <v>936</v>
      </c>
      <c r="J213" s="741">
        <v>3</v>
      </c>
      <c r="K213" s="741" t="s">
        <v>1523</v>
      </c>
      <c r="L213" s="741">
        <v>20</v>
      </c>
      <c r="M213" s="741">
        <v>30</v>
      </c>
      <c r="N213" s="741">
        <v>40</v>
      </c>
    </row>
    <row r="214" spans="1:14" s="729" customFormat="1" x14ac:dyDescent="0.3">
      <c r="A214" s="732"/>
      <c r="B214" s="736"/>
      <c r="C214" s="736"/>
      <c r="D214" s="736"/>
      <c r="E214" s="736"/>
      <c r="F214" s="736"/>
      <c r="G214" s="736"/>
      <c r="H214" s="736"/>
      <c r="I214" s="754" t="s">
        <v>808</v>
      </c>
      <c r="J214" s="741">
        <v>1</v>
      </c>
      <c r="K214" s="741"/>
      <c r="L214" s="741"/>
      <c r="M214" s="741"/>
      <c r="N214" s="741"/>
    </row>
    <row r="215" spans="1:14" s="729" customFormat="1" x14ac:dyDescent="0.3">
      <c r="A215" s="732"/>
      <c r="B215" s="736"/>
      <c r="C215" s="736"/>
      <c r="D215" s="736"/>
      <c r="E215" s="736"/>
      <c r="F215" s="736"/>
      <c r="G215" s="736"/>
      <c r="H215" s="736"/>
      <c r="I215" s="754" t="s">
        <v>809</v>
      </c>
      <c r="J215" s="741">
        <v>2</v>
      </c>
      <c r="K215" s="741"/>
      <c r="L215" s="741"/>
      <c r="M215" s="741"/>
      <c r="N215" s="741"/>
    </row>
    <row r="216" spans="1:14" s="729" customFormat="1" ht="26.4" x14ac:dyDescent="0.3">
      <c r="A216" s="732"/>
      <c r="B216" s="736"/>
      <c r="C216" s="736"/>
      <c r="D216" s="736"/>
      <c r="E216" s="736"/>
      <c r="F216" s="736"/>
      <c r="G216" s="736"/>
      <c r="H216" s="736"/>
      <c r="I216" s="753" t="s">
        <v>937</v>
      </c>
      <c r="J216" s="741">
        <v>41</v>
      </c>
      <c r="K216" s="741" t="s">
        <v>1871</v>
      </c>
      <c r="L216" s="741">
        <f>L209-20</f>
        <v>180</v>
      </c>
      <c r="M216" s="741">
        <f>M209-M213</f>
        <v>270</v>
      </c>
      <c r="N216" s="741">
        <f>N209-N213</f>
        <v>360</v>
      </c>
    </row>
    <row r="217" spans="1:14" s="729" customFormat="1" hidden="1" x14ac:dyDescent="0.3">
      <c r="A217" s="732"/>
      <c r="B217" s="736"/>
      <c r="C217" s="736"/>
      <c r="D217" s="736"/>
      <c r="E217" s="736"/>
      <c r="F217" s="736"/>
      <c r="G217" s="736"/>
      <c r="H217" s="736"/>
      <c r="I217" s="754" t="s">
        <v>808</v>
      </c>
      <c r="J217" s="741"/>
      <c r="K217" s="741"/>
      <c r="L217" s="741"/>
      <c r="M217" s="741"/>
      <c r="N217" s="741"/>
    </row>
    <row r="218" spans="1:14" s="729" customFormat="1" hidden="1" x14ac:dyDescent="0.3">
      <c r="A218" s="732"/>
      <c r="B218" s="736"/>
      <c r="C218" s="736"/>
      <c r="D218" s="736"/>
      <c r="E218" s="736"/>
      <c r="F218" s="736"/>
      <c r="G218" s="736"/>
      <c r="H218" s="736"/>
      <c r="I218" s="754" t="s">
        <v>809</v>
      </c>
      <c r="J218" s="741"/>
      <c r="K218" s="741"/>
      <c r="L218" s="741"/>
      <c r="M218" s="741"/>
      <c r="N218" s="741"/>
    </row>
    <row r="219" spans="1:14" s="729" customFormat="1" ht="66" x14ac:dyDescent="0.3">
      <c r="A219" s="732"/>
      <c r="B219" s="736"/>
      <c r="C219" s="736"/>
      <c r="D219" s="736"/>
      <c r="E219" s="736"/>
      <c r="F219" s="736"/>
      <c r="G219" s="736"/>
      <c r="H219" s="736"/>
      <c r="I219" s="753" t="s">
        <v>940</v>
      </c>
      <c r="J219" s="741">
        <v>100</v>
      </c>
      <c r="K219" s="741">
        <v>100</v>
      </c>
      <c r="L219" s="741">
        <v>100</v>
      </c>
      <c r="M219" s="741">
        <v>100</v>
      </c>
      <c r="N219" s="741">
        <v>100</v>
      </c>
    </row>
    <row r="220" spans="1:14" s="729" customFormat="1" x14ac:dyDescent="0.3">
      <c r="A220" s="732"/>
      <c r="B220" s="736"/>
      <c r="C220" s="736"/>
      <c r="D220" s="736"/>
      <c r="E220" s="736"/>
      <c r="F220" s="736"/>
      <c r="G220" s="736"/>
      <c r="H220" s="736"/>
      <c r="I220" s="754" t="s">
        <v>931</v>
      </c>
      <c r="J220" s="741">
        <v>100</v>
      </c>
      <c r="K220" s="741">
        <v>100</v>
      </c>
      <c r="L220" s="741">
        <v>100</v>
      </c>
      <c r="M220" s="741">
        <v>100</v>
      </c>
      <c r="N220" s="741">
        <v>100</v>
      </c>
    </row>
    <row r="221" spans="1:14" s="729" customFormat="1" ht="26.4" x14ac:dyDescent="0.3">
      <c r="A221" s="732"/>
      <c r="B221" s="736"/>
      <c r="C221" s="736"/>
      <c r="D221" s="736"/>
      <c r="E221" s="736"/>
      <c r="F221" s="736"/>
      <c r="G221" s="736"/>
      <c r="H221" s="736"/>
      <c r="I221" s="754" t="s">
        <v>941</v>
      </c>
      <c r="J221" s="741">
        <v>15</v>
      </c>
      <c r="K221" s="741">
        <v>15</v>
      </c>
      <c r="L221" s="741">
        <v>15</v>
      </c>
      <c r="M221" s="741">
        <v>15</v>
      </c>
      <c r="N221" s="741">
        <v>15</v>
      </c>
    </row>
    <row r="222" spans="1:14" s="729" customFormat="1" x14ac:dyDescent="0.3">
      <c r="A222" s="1162"/>
      <c r="B222" s="1163"/>
      <c r="C222" s="1163"/>
      <c r="D222" s="745" t="s">
        <v>399</v>
      </c>
      <c r="E222" s="1152" t="s">
        <v>1694</v>
      </c>
      <c r="F222" s="1153"/>
      <c r="G222" s="1153"/>
      <c r="H222" s="1153"/>
      <c r="I222" s="1154"/>
      <c r="J222" s="738">
        <f>'Հ3 Մաս1 DOC 1'!G38</f>
        <v>136264.63</v>
      </c>
      <c r="K222" s="738">
        <f>'Հ3 Մաս1 DOC 1'!H38</f>
        <v>141476.1</v>
      </c>
      <c r="L222" s="738">
        <f>'Հ3 Մաս1 DOC 1'!M38</f>
        <v>228672</v>
      </c>
      <c r="M222" s="738">
        <f>'Հ3 Մաս1 DOC 1'!N38</f>
        <v>403056</v>
      </c>
      <c r="N222" s="738">
        <f>'Հ3 Մաս1 DOC 1'!O38</f>
        <v>447840</v>
      </c>
    </row>
    <row r="223" spans="1:14" s="729" customFormat="1" x14ac:dyDescent="0.3">
      <c r="A223" s="732"/>
      <c r="B223" s="736"/>
      <c r="C223" s="736"/>
      <c r="D223" s="736"/>
      <c r="E223" s="736"/>
      <c r="F223" s="1147" t="s">
        <v>943</v>
      </c>
      <c r="G223" s="1147"/>
      <c r="H223" s="1147"/>
      <c r="I223" s="1147"/>
      <c r="J223" s="1147"/>
      <c r="K223" s="1147"/>
      <c r="L223" s="1147"/>
      <c r="M223" s="1147"/>
      <c r="N223" s="1147"/>
    </row>
    <row r="224" spans="1:14" s="729" customFormat="1" x14ac:dyDescent="0.3">
      <c r="A224" s="732"/>
      <c r="B224" s="736"/>
      <c r="C224" s="736"/>
      <c r="D224" s="736"/>
      <c r="E224" s="736"/>
      <c r="F224" s="736"/>
      <c r="G224" s="1147" t="s">
        <v>1668</v>
      </c>
      <c r="H224" s="1147"/>
      <c r="I224" s="1147"/>
      <c r="J224" s="1147"/>
      <c r="K224" s="1147"/>
      <c r="L224" s="1147"/>
      <c r="M224" s="1147"/>
      <c r="N224" s="1147"/>
    </row>
    <row r="225" spans="1:14" s="729" customFormat="1" ht="13.2" customHeight="1" x14ac:dyDescent="0.3">
      <c r="A225" s="732"/>
      <c r="B225" s="736"/>
      <c r="C225" s="736"/>
      <c r="D225" s="736"/>
      <c r="E225" s="736"/>
      <c r="F225" s="736"/>
      <c r="G225" s="736"/>
      <c r="H225" s="1155" t="s">
        <v>806</v>
      </c>
      <c r="I225" s="1155"/>
      <c r="J225" s="1155"/>
      <c r="K225" s="1155"/>
      <c r="L225" s="1155"/>
      <c r="M225" s="1155"/>
      <c r="N225" s="1155"/>
    </row>
    <row r="226" spans="1:14" s="729" customFormat="1" ht="39.6" x14ac:dyDescent="0.3">
      <c r="A226" s="732"/>
      <c r="B226" s="736"/>
      <c r="C226" s="736"/>
      <c r="D226" s="736"/>
      <c r="E226" s="736"/>
      <c r="F226" s="736"/>
      <c r="G226" s="736"/>
      <c r="H226" s="736"/>
      <c r="I226" s="753" t="s">
        <v>944</v>
      </c>
      <c r="J226" s="741">
        <v>522</v>
      </c>
      <c r="K226" s="741">
        <v>600</v>
      </c>
      <c r="L226" s="741">
        <v>800</v>
      </c>
      <c r="M226" s="741">
        <v>900</v>
      </c>
      <c r="N226" s="741">
        <v>1000</v>
      </c>
    </row>
    <row r="227" spans="1:14" s="729" customFormat="1" x14ac:dyDescent="0.3">
      <c r="A227" s="732"/>
      <c r="B227" s="736"/>
      <c r="C227" s="736"/>
      <c r="D227" s="736"/>
      <c r="E227" s="736"/>
      <c r="F227" s="736"/>
      <c r="G227" s="736"/>
      <c r="H227" s="736"/>
      <c r="I227" s="754" t="s">
        <v>808</v>
      </c>
      <c r="J227" s="741">
        <v>393</v>
      </c>
      <c r="K227" s="741">
        <v>450</v>
      </c>
      <c r="L227" s="741">
        <f>L226*80%</f>
        <v>640</v>
      </c>
      <c r="M227" s="741">
        <f>M226*80%</f>
        <v>720</v>
      </c>
      <c r="N227" s="741">
        <f>N226*80%</f>
        <v>800</v>
      </c>
    </row>
    <row r="228" spans="1:14" s="729" customFormat="1" x14ac:dyDescent="0.3">
      <c r="A228" s="732"/>
      <c r="B228" s="736"/>
      <c r="C228" s="736"/>
      <c r="D228" s="736"/>
      <c r="E228" s="736"/>
      <c r="F228" s="736"/>
      <c r="G228" s="736"/>
      <c r="H228" s="736"/>
      <c r="I228" s="754" t="s">
        <v>809</v>
      </c>
      <c r="J228" s="741">
        <v>129</v>
      </c>
      <c r="K228" s="741">
        <v>150</v>
      </c>
      <c r="L228" s="741">
        <f>L226-L227</f>
        <v>160</v>
      </c>
      <c r="M228" s="741">
        <f>M226-M227</f>
        <v>180</v>
      </c>
      <c r="N228" s="741">
        <f>N226-N227</f>
        <v>200</v>
      </c>
    </row>
    <row r="229" spans="1:14" s="729" customFormat="1" x14ac:dyDescent="0.3">
      <c r="A229" s="732"/>
      <c r="B229" s="736"/>
      <c r="C229" s="736"/>
      <c r="D229" s="736"/>
      <c r="E229" s="736"/>
      <c r="F229" s="736"/>
      <c r="G229" s="736"/>
      <c r="H229" s="736"/>
      <c r="I229" s="753" t="s">
        <v>810</v>
      </c>
      <c r="J229" s="741">
        <v>187</v>
      </c>
      <c r="K229" s="741">
        <v>300</v>
      </c>
      <c r="L229" s="741">
        <v>400</v>
      </c>
      <c r="M229" s="741">
        <v>450</v>
      </c>
      <c r="N229" s="741">
        <v>500</v>
      </c>
    </row>
    <row r="230" spans="1:14" s="729" customFormat="1" hidden="1" x14ac:dyDescent="0.3">
      <c r="A230" s="732"/>
      <c r="B230" s="736"/>
      <c r="C230" s="736"/>
      <c r="D230" s="736"/>
      <c r="E230" s="736"/>
      <c r="F230" s="736"/>
      <c r="G230" s="736"/>
      <c r="H230" s="736"/>
      <c r="I230" s="754" t="s">
        <v>935</v>
      </c>
      <c r="J230" s="741"/>
      <c r="K230" s="741"/>
      <c r="L230" s="741"/>
      <c r="M230" s="741"/>
      <c r="N230" s="741"/>
    </row>
    <row r="231" spans="1:14" s="729" customFormat="1" hidden="1" x14ac:dyDescent="0.3">
      <c r="A231" s="732"/>
      <c r="B231" s="736"/>
      <c r="C231" s="736"/>
      <c r="D231" s="736"/>
      <c r="E231" s="736"/>
      <c r="F231" s="736"/>
      <c r="G231" s="736"/>
      <c r="H231" s="736"/>
      <c r="I231" s="754" t="s">
        <v>926</v>
      </c>
      <c r="J231" s="741"/>
      <c r="K231" s="741"/>
      <c r="L231" s="741"/>
      <c r="M231" s="741"/>
      <c r="N231" s="741"/>
    </row>
    <row r="232" spans="1:14" s="729" customFormat="1" hidden="1" x14ac:dyDescent="0.3">
      <c r="A232" s="732"/>
      <c r="B232" s="736"/>
      <c r="C232" s="736"/>
      <c r="D232" s="736"/>
      <c r="E232" s="736"/>
      <c r="F232" s="736"/>
      <c r="G232" s="736"/>
      <c r="H232" s="736"/>
      <c r="I232" s="754" t="s">
        <v>927</v>
      </c>
      <c r="J232" s="741"/>
      <c r="K232" s="741"/>
      <c r="L232" s="741"/>
      <c r="M232" s="741"/>
      <c r="N232" s="741"/>
    </row>
    <row r="233" spans="1:14" s="729" customFormat="1" hidden="1" x14ac:dyDescent="0.3">
      <c r="A233" s="732"/>
      <c r="B233" s="736"/>
      <c r="C233" s="736"/>
      <c r="D233" s="736"/>
      <c r="E233" s="736"/>
      <c r="F233" s="736"/>
      <c r="G233" s="736"/>
      <c r="H233" s="736"/>
      <c r="I233" s="754" t="s">
        <v>928</v>
      </c>
      <c r="J233" s="741"/>
      <c r="K233" s="741"/>
      <c r="L233" s="741"/>
      <c r="M233" s="741"/>
      <c r="N233" s="741"/>
    </row>
    <row r="234" spans="1:14" s="729" customFormat="1" hidden="1" x14ac:dyDescent="0.3">
      <c r="A234" s="732"/>
      <c r="B234" s="736"/>
      <c r="C234" s="736"/>
      <c r="D234" s="736"/>
      <c r="E234" s="736"/>
      <c r="F234" s="736"/>
      <c r="G234" s="736"/>
      <c r="H234" s="736"/>
      <c r="I234" s="753" t="s">
        <v>1691</v>
      </c>
      <c r="J234" s="741"/>
      <c r="K234" s="741"/>
      <c r="L234" s="741"/>
      <c r="M234" s="741"/>
      <c r="N234" s="741"/>
    </row>
    <row r="235" spans="1:14" s="729" customFormat="1" hidden="1" x14ac:dyDescent="0.3">
      <c r="A235" s="732"/>
      <c r="B235" s="736"/>
      <c r="C235" s="736"/>
      <c r="D235" s="736"/>
      <c r="E235" s="736"/>
      <c r="F235" s="736"/>
      <c r="G235" s="736"/>
      <c r="H235" s="736"/>
      <c r="I235" s="754" t="s">
        <v>808</v>
      </c>
      <c r="J235" s="741"/>
      <c r="K235" s="741"/>
      <c r="L235" s="741"/>
      <c r="M235" s="741"/>
      <c r="N235" s="741"/>
    </row>
    <row r="236" spans="1:14" s="729" customFormat="1" hidden="1" x14ac:dyDescent="0.3">
      <c r="A236" s="732"/>
      <c r="B236" s="736"/>
      <c r="C236" s="736"/>
      <c r="D236" s="736"/>
      <c r="E236" s="736"/>
      <c r="F236" s="736"/>
      <c r="G236" s="736"/>
      <c r="H236" s="736"/>
      <c r="I236" s="754" t="s">
        <v>809</v>
      </c>
      <c r="J236" s="741"/>
      <c r="K236" s="741"/>
      <c r="L236" s="741"/>
      <c r="M236" s="741"/>
      <c r="N236" s="741"/>
    </row>
    <row r="237" spans="1:14" s="729" customFormat="1" hidden="1" x14ac:dyDescent="0.3">
      <c r="A237" s="732"/>
      <c r="B237" s="736"/>
      <c r="C237" s="736"/>
      <c r="D237" s="736"/>
      <c r="E237" s="736"/>
      <c r="F237" s="736"/>
      <c r="G237" s="736"/>
      <c r="H237" s="736"/>
      <c r="I237" s="753" t="s">
        <v>810</v>
      </c>
      <c r="J237" s="741"/>
      <c r="K237" s="741"/>
      <c r="L237" s="741"/>
      <c r="M237" s="741"/>
      <c r="N237" s="741"/>
    </row>
    <row r="238" spans="1:14" s="729" customFormat="1" ht="52.8" x14ac:dyDescent="0.3">
      <c r="A238" s="732"/>
      <c r="B238" s="736"/>
      <c r="C238" s="736"/>
      <c r="D238" s="736"/>
      <c r="E238" s="736"/>
      <c r="F238" s="736"/>
      <c r="G238" s="736"/>
      <c r="H238" s="736"/>
      <c r="I238" s="754" t="s">
        <v>947</v>
      </c>
      <c r="J238" s="741">
        <v>522</v>
      </c>
      <c r="K238" s="741">
        <v>600</v>
      </c>
      <c r="L238" s="741">
        <v>800</v>
      </c>
      <c r="M238" s="741">
        <v>900</v>
      </c>
      <c r="N238" s="741">
        <v>1000</v>
      </c>
    </row>
    <row r="239" spans="1:14" s="729" customFormat="1" hidden="1" x14ac:dyDescent="0.3">
      <c r="A239" s="732"/>
      <c r="B239" s="736"/>
      <c r="C239" s="736"/>
      <c r="D239" s="736"/>
      <c r="E239" s="736"/>
      <c r="F239" s="736"/>
      <c r="G239" s="736"/>
      <c r="H239" s="736"/>
      <c r="I239" s="754" t="s">
        <v>808</v>
      </c>
      <c r="J239" s="741"/>
      <c r="K239" s="741"/>
      <c r="L239" s="741"/>
      <c r="M239" s="741"/>
      <c r="N239" s="741"/>
    </row>
    <row r="240" spans="1:14" s="729" customFormat="1" hidden="1" x14ac:dyDescent="0.3">
      <c r="A240" s="732"/>
      <c r="B240" s="736"/>
      <c r="C240" s="736"/>
      <c r="D240" s="736"/>
      <c r="E240" s="736"/>
      <c r="F240" s="736"/>
      <c r="G240" s="736"/>
      <c r="H240" s="736"/>
      <c r="I240" s="754" t="s">
        <v>809</v>
      </c>
      <c r="J240" s="741"/>
      <c r="K240" s="741"/>
      <c r="L240" s="741"/>
      <c r="M240" s="741"/>
      <c r="N240" s="741"/>
    </row>
    <row r="241" spans="1:14" s="729" customFormat="1" hidden="1" x14ac:dyDescent="0.3">
      <c r="A241" s="732"/>
      <c r="B241" s="736"/>
      <c r="C241" s="736"/>
      <c r="D241" s="736"/>
      <c r="E241" s="736"/>
      <c r="F241" s="736"/>
      <c r="G241" s="736"/>
      <c r="H241" s="736"/>
      <c r="I241" s="753" t="s">
        <v>810</v>
      </c>
      <c r="J241" s="741"/>
      <c r="K241" s="741"/>
      <c r="L241" s="741"/>
      <c r="M241" s="741"/>
      <c r="N241" s="741"/>
    </row>
    <row r="242" spans="1:14" s="729" customFormat="1" ht="39.6" hidden="1" x14ac:dyDescent="0.3">
      <c r="A242" s="732"/>
      <c r="B242" s="736"/>
      <c r="C242" s="736"/>
      <c r="D242" s="736"/>
      <c r="E242" s="736"/>
      <c r="F242" s="736"/>
      <c r="G242" s="736"/>
      <c r="H242" s="736"/>
      <c r="I242" s="754" t="s">
        <v>948</v>
      </c>
      <c r="J242" s="741"/>
      <c r="K242" s="741"/>
      <c r="L242" s="741"/>
      <c r="M242" s="741"/>
      <c r="N242" s="741"/>
    </row>
    <row r="243" spans="1:14" s="729" customFormat="1" hidden="1" x14ac:dyDescent="0.3">
      <c r="A243" s="732"/>
      <c r="B243" s="736"/>
      <c r="C243" s="736"/>
      <c r="D243" s="736"/>
      <c r="E243" s="736"/>
      <c r="F243" s="736"/>
      <c r="G243" s="736"/>
      <c r="H243" s="736"/>
      <c r="I243" s="754" t="s">
        <v>808</v>
      </c>
      <c r="J243" s="741"/>
      <c r="K243" s="741"/>
      <c r="L243" s="741"/>
      <c r="M243" s="741"/>
      <c r="N243" s="741"/>
    </row>
    <row r="244" spans="1:14" s="729" customFormat="1" hidden="1" x14ac:dyDescent="0.3">
      <c r="A244" s="732"/>
      <c r="B244" s="736"/>
      <c r="C244" s="736"/>
      <c r="D244" s="736"/>
      <c r="E244" s="736"/>
      <c r="F244" s="736"/>
      <c r="G244" s="736"/>
      <c r="H244" s="736"/>
      <c r="I244" s="753" t="s">
        <v>809</v>
      </c>
      <c r="J244" s="741"/>
      <c r="K244" s="741"/>
      <c r="L244" s="741"/>
      <c r="M244" s="741"/>
      <c r="N244" s="741"/>
    </row>
    <row r="245" spans="1:14" s="729" customFormat="1" hidden="1" x14ac:dyDescent="0.3">
      <c r="A245" s="732"/>
      <c r="B245" s="736"/>
      <c r="C245" s="736"/>
      <c r="D245" s="736"/>
      <c r="E245" s="736"/>
      <c r="F245" s="736"/>
      <c r="G245" s="736"/>
      <c r="H245" s="736"/>
      <c r="I245" s="754" t="s">
        <v>810</v>
      </c>
      <c r="J245" s="741"/>
      <c r="K245" s="741"/>
      <c r="L245" s="741"/>
      <c r="M245" s="741"/>
      <c r="N245" s="741"/>
    </row>
    <row r="246" spans="1:14" s="729" customFormat="1" ht="66" x14ac:dyDescent="0.3">
      <c r="A246" s="732"/>
      <c r="B246" s="736"/>
      <c r="C246" s="736"/>
      <c r="D246" s="736"/>
      <c r="E246" s="736"/>
      <c r="F246" s="736"/>
      <c r="G246" s="736"/>
      <c r="H246" s="736"/>
      <c r="I246" s="754" t="s">
        <v>949</v>
      </c>
      <c r="J246" s="741">
        <v>100</v>
      </c>
      <c r="K246" s="741">
        <v>100</v>
      </c>
      <c r="L246" s="741">
        <v>100</v>
      </c>
      <c r="M246" s="741">
        <v>100</v>
      </c>
      <c r="N246" s="741">
        <v>100</v>
      </c>
    </row>
    <row r="247" spans="1:14" s="729" customFormat="1" x14ac:dyDescent="0.3">
      <c r="A247" s="732"/>
      <c r="B247" s="736"/>
      <c r="C247" s="736"/>
      <c r="D247" s="736"/>
      <c r="E247" s="736"/>
      <c r="F247" s="736"/>
      <c r="G247" s="736"/>
      <c r="H247" s="736"/>
      <c r="I247" s="754" t="s">
        <v>931</v>
      </c>
      <c r="J247" s="741">
        <v>100</v>
      </c>
      <c r="K247" s="741">
        <v>100</v>
      </c>
      <c r="L247" s="741">
        <v>100</v>
      </c>
      <c r="M247" s="741">
        <v>100</v>
      </c>
      <c r="N247" s="741">
        <v>100</v>
      </c>
    </row>
    <row r="248" spans="1:14" s="729" customFormat="1" ht="26.4" x14ac:dyDescent="0.3">
      <c r="A248" s="732"/>
      <c r="B248" s="736"/>
      <c r="C248" s="736"/>
      <c r="D248" s="736"/>
      <c r="E248" s="736"/>
      <c r="F248" s="736"/>
      <c r="G248" s="736"/>
      <c r="H248" s="736"/>
      <c r="I248" s="754" t="s">
        <v>941</v>
      </c>
      <c r="J248" s="741">
        <v>15</v>
      </c>
      <c r="K248" s="741">
        <v>15</v>
      </c>
      <c r="L248" s="741">
        <v>15</v>
      </c>
      <c r="M248" s="741">
        <v>15</v>
      </c>
      <c r="N248" s="741">
        <v>15</v>
      </c>
    </row>
    <row r="249" spans="1:14" s="729" customFormat="1" x14ac:dyDescent="0.3">
      <c r="A249" s="1162"/>
      <c r="B249" s="1163"/>
      <c r="C249" s="1163"/>
      <c r="D249" s="901" t="s">
        <v>402</v>
      </c>
      <c r="E249" s="1170" t="s">
        <v>965</v>
      </c>
      <c r="F249" s="1171"/>
      <c r="G249" s="1171"/>
      <c r="H249" s="1171"/>
      <c r="I249" s="1172"/>
      <c r="J249" s="738">
        <f>'Հ3 Մաս1 DOC 1'!G39</f>
        <v>2776.29</v>
      </c>
      <c r="K249" s="738">
        <f>'Հ3 Մաս1 DOC 1'!H39</f>
        <v>2000</v>
      </c>
      <c r="L249" s="738">
        <f>'Հ3 Մաս1 DOC 1'!M39</f>
        <v>3000</v>
      </c>
      <c r="M249" s="738">
        <f>'Հ3 Մաս1 DOC 1'!N39</f>
        <v>3000</v>
      </c>
      <c r="N249" s="738">
        <f>'Հ3 Մաս1 DOC 1'!O39</f>
        <v>3000</v>
      </c>
    </row>
    <row r="250" spans="1:14" s="729" customFormat="1" ht="13.2" customHeight="1" x14ac:dyDescent="0.3">
      <c r="A250" s="732"/>
      <c r="B250" s="736"/>
      <c r="C250" s="736"/>
      <c r="D250" s="752"/>
      <c r="E250" s="752"/>
      <c r="F250" s="1179" t="s">
        <v>1695</v>
      </c>
      <c r="G250" s="1179"/>
      <c r="H250" s="1179"/>
      <c r="I250" s="1179"/>
      <c r="J250" s="1179"/>
      <c r="K250" s="1179"/>
      <c r="L250" s="1179"/>
      <c r="M250" s="1179"/>
      <c r="N250" s="1179"/>
    </row>
    <row r="251" spans="1:14" s="729" customFormat="1" x14ac:dyDescent="0.3">
      <c r="A251" s="732"/>
      <c r="B251" s="736"/>
      <c r="C251" s="736"/>
      <c r="D251" s="752"/>
      <c r="E251" s="752"/>
      <c r="F251" s="752"/>
      <c r="G251" s="1147" t="s">
        <v>330</v>
      </c>
      <c r="H251" s="1147"/>
      <c r="I251" s="1147"/>
      <c r="J251" s="1147"/>
      <c r="K251" s="1147"/>
      <c r="L251" s="1147"/>
      <c r="M251" s="1147"/>
      <c r="N251" s="1147"/>
    </row>
    <row r="252" spans="1:14" s="729" customFormat="1" ht="13.2" customHeight="1" x14ac:dyDescent="0.3">
      <c r="A252" s="732"/>
      <c r="B252" s="736"/>
      <c r="C252" s="736"/>
      <c r="D252" s="752"/>
      <c r="E252" s="752"/>
      <c r="F252" s="752"/>
      <c r="G252" s="752"/>
      <c r="H252" s="1155" t="s">
        <v>967</v>
      </c>
      <c r="I252" s="1155"/>
      <c r="J252" s="1155"/>
      <c r="K252" s="1155"/>
      <c r="L252" s="1155"/>
      <c r="M252" s="1155"/>
      <c r="N252" s="1155"/>
    </row>
    <row r="253" spans="1:14" s="729" customFormat="1" x14ac:dyDescent="0.3">
      <c r="A253" s="732"/>
      <c r="B253" s="736"/>
      <c r="C253" s="736"/>
      <c r="D253" s="736"/>
      <c r="E253" s="736"/>
      <c r="F253" s="736"/>
      <c r="G253" s="736"/>
      <c r="H253" s="736"/>
      <c r="I253" s="754" t="s">
        <v>968</v>
      </c>
      <c r="J253" s="741">
        <v>9</v>
      </c>
      <c r="K253" s="741">
        <v>15</v>
      </c>
      <c r="L253" s="741">
        <v>12</v>
      </c>
      <c r="M253" s="741">
        <v>12</v>
      </c>
      <c r="N253" s="741">
        <v>12</v>
      </c>
    </row>
    <row r="254" spans="1:14" s="729" customFormat="1" x14ac:dyDescent="0.3">
      <c r="A254" s="1162"/>
      <c r="B254" s="1163"/>
      <c r="C254" s="1163"/>
      <c r="D254" s="745" t="s">
        <v>405</v>
      </c>
      <c r="E254" s="1170" t="s">
        <v>969</v>
      </c>
      <c r="F254" s="1171"/>
      <c r="G254" s="1171"/>
      <c r="H254" s="1171"/>
      <c r="I254" s="1172"/>
      <c r="J254" s="738">
        <f>'Հ3 Մաս1 DOC 1'!G40</f>
        <v>19938.580000000002</v>
      </c>
      <c r="K254" s="738">
        <f>'Հ3 Մաս1 DOC 1'!H40</f>
        <v>20000</v>
      </c>
      <c r="L254" s="738">
        <f>'Հ3 Մաս1 DOC 1'!M40</f>
        <v>20000</v>
      </c>
      <c r="M254" s="738">
        <f>'Հ3 Մաս1 DOC 1'!N40</f>
        <v>20000</v>
      </c>
      <c r="N254" s="738">
        <f>'Հ3 Մաս1 DOC 1'!O40</f>
        <v>20000</v>
      </c>
    </row>
    <row r="255" spans="1:14" s="729" customFormat="1" ht="13.2" customHeight="1" x14ac:dyDescent="0.3">
      <c r="A255" s="732"/>
      <c r="B255" s="736"/>
      <c r="C255" s="736"/>
      <c r="D255" s="736"/>
      <c r="E255" s="736"/>
      <c r="F255" s="1155" t="s">
        <v>970</v>
      </c>
      <c r="G255" s="1155"/>
      <c r="H255" s="1155"/>
      <c r="I255" s="1155"/>
      <c r="J255" s="1155"/>
      <c r="K255" s="1155"/>
      <c r="L255" s="1155"/>
      <c r="M255" s="1155"/>
      <c r="N255" s="1155"/>
    </row>
    <row r="256" spans="1:14" s="729" customFormat="1" x14ac:dyDescent="0.3">
      <c r="A256" s="732"/>
      <c r="B256" s="736"/>
      <c r="C256" s="736"/>
      <c r="D256" s="736"/>
      <c r="E256" s="736"/>
      <c r="F256" s="736"/>
      <c r="G256" s="1147" t="s">
        <v>330</v>
      </c>
      <c r="H256" s="1147"/>
      <c r="I256" s="1147"/>
      <c r="J256" s="1147"/>
      <c r="K256" s="1147"/>
      <c r="L256" s="1147"/>
      <c r="M256" s="1147"/>
      <c r="N256" s="1147"/>
    </row>
    <row r="257" spans="1:14" s="729" customFormat="1" ht="13.2" customHeight="1" x14ac:dyDescent="0.3">
      <c r="A257" s="732"/>
      <c r="B257" s="736"/>
      <c r="C257" s="736"/>
      <c r="D257" s="736"/>
      <c r="E257" s="736"/>
      <c r="F257" s="736"/>
      <c r="G257" s="736"/>
      <c r="H257" s="1155" t="s">
        <v>971</v>
      </c>
      <c r="I257" s="1155"/>
      <c r="J257" s="1155"/>
      <c r="K257" s="1155"/>
      <c r="L257" s="1155"/>
      <c r="M257" s="1155"/>
      <c r="N257" s="1155"/>
    </row>
    <row r="258" spans="1:14" s="729" customFormat="1" x14ac:dyDescent="0.3">
      <c r="A258" s="732"/>
      <c r="B258" s="736"/>
      <c r="C258" s="736"/>
      <c r="D258" s="736"/>
      <c r="E258" s="736"/>
      <c r="F258" s="736"/>
      <c r="G258" s="736"/>
      <c r="H258" s="736"/>
      <c r="I258" s="754" t="s">
        <v>1844</v>
      </c>
      <c r="J258" s="741">
        <v>20</v>
      </c>
      <c r="K258" s="741">
        <v>20</v>
      </c>
      <c r="L258" s="741">
        <v>20</v>
      </c>
      <c r="M258" s="741">
        <v>20</v>
      </c>
      <c r="N258" s="741">
        <v>20</v>
      </c>
    </row>
    <row r="259" spans="1:14" s="729" customFormat="1" x14ac:dyDescent="0.3">
      <c r="A259" s="1162"/>
      <c r="B259" s="1163"/>
      <c r="C259" s="1163"/>
      <c r="D259" s="745" t="s">
        <v>408</v>
      </c>
      <c r="E259" s="1170" t="s">
        <v>973</v>
      </c>
      <c r="F259" s="1207"/>
      <c r="G259" s="1207"/>
      <c r="H259" s="1207"/>
      <c r="I259" s="1208"/>
      <c r="J259" s="886">
        <f>'Հ3 Մաս1 DOC 1'!G41</f>
        <v>109102.31</v>
      </c>
      <c r="K259" s="886">
        <f>'Հ3 Մաս1 DOC 1'!H41</f>
        <v>1499234.3</v>
      </c>
      <c r="L259" s="886">
        <f>'Հ3 Մաս1 DOC 1'!M41</f>
        <v>2414946.3279999997</v>
      </c>
      <c r="M259" s="886">
        <f>'Հ3 Մաս1 DOC 1'!N41</f>
        <v>2364173.4550000001</v>
      </c>
      <c r="N259" s="886">
        <f>'Հ3 Մաս1 DOC 1'!O41</f>
        <v>5842053.0999999996</v>
      </c>
    </row>
    <row r="260" spans="1:14" s="729" customFormat="1" x14ac:dyDescent="0.3">
      <c r="A260" s="732"/>
      <c r="B260" s="736"/>
      <c r="C260" s="736"/>
      <c r="D260" s="755"/>
      <c r="E260" s="755"/>
      <c r="F260" s="1147" t="s">
        <v>974</v>
      </c>
      <c r="G260" s="1147"/>
      <c r="H260" s="1147"/>
      <c r="I260" s="1147"/>
      <c r="J260" s="1147"/>
      <c r="K260" s="1147"/>
      <c r="L260" s="1147"/>
      <c r="M260" s="1147"/>
      <c r="N260" s="1147"/>
    </row>
    <row r="261" spans="1:14" s="729" customFormat="1" x14ac:dyDescent="0.3">
      <c r="A261" s="732"/>
      <c r="B261" s="736"/>
      <c r="C261" s="736"/>
      <c r="D261" s="755"/>
      <c r="E261" s="755"/>
      <c r="F261" s="755"/>
      <c r="G261" s="1147" t="s">
        <v>975</v>
      </c>
      <c r="H261" s="1147"/>
      <c r="I261" s="1147"/>
      <c r="J261" s="1147"/>
      <c r="K261" s="1147"/>
      <c r="L261" s="1147"/>
      <c r="M261" s="1147"/>
      <c r="N261" s="1147"/>
    </row>
    <row r="262" spans="1:14" s="729" customFormat="1" x14ac:dyDescent="0.3">
      <c r="A262" s="732"/>
      <c r="B262" s="736"/>
      <c r="C262" s="736"/>
      <c r="D262" s="755"/>
      <c r="E262" s="755"/>
      <c r="F262" s="755"/>
      <c r="G262" s="755"/>
      <c r="H262" s="1147" t="s">
        <v>976</v>
      </c>
      <c r="I262" s="1147"/>
      <c r="J262" s="1147"/>
      <c r="K262" s="1147"/>
      <c r="L262" s="1147"/>
      <c r="M262" s="1147"/>
      <c r="N262" s="1147"/>
    </row>
    <row r="263" spans="1:14" s="729" customFormat="1" x14ac:dyDescent="0.3">
      <c r="A263" s="732"/>
      <c r="B263" s="736"/>
      <c r="C263" s="736"/>
      <c r="D263" s="736"/>
      <c r="E263" s="736"/>
      <c r="F263" s="736"/>
      <c r="G263" s="736"/>
      <c r="H263" s="736"/>
      <c r="I263" s="753" t="s">
        <v>1696</v>
      </c>
      <c r="J263" s="820">
        <v>1</v>
      </c>
      <c r="K263" s="820">
        <v>4</v>
      </c>
      <c r="L263" s="820">
        <v>4</v>
      </c>
      <c r="M263" s="820">
        <v>4</v>
      </c>
      <c r="N263" s="820">
        <v>4</v>
      </c>
    </row>
    <row r="264" spans="1:14" s="729" customFormat="1" ht="26.4" x14ac:dyDescent="0.3">
      <c r="A264" s="732"/>
      <c r="B264" s="736"/>
      <c r="C264" s="736"/>
      <c r="D264" s="736"/>
      <c r="E264" s="736"/>
      <c r="F264" s="736"/>
      <c r="G264" s="736"/>
      <c r="H264" s="736"/>
      <c r="I264" s="754" t="s">
        <v>980</v>
      </c>
      <c r="J264" s="741">
        <v>0</v>
      </c>
      <c r="K264" s="741"/>
      <c r="L264" s="741"/>
      <c r="M264" s="741"/>
      <c r="N264" s="741"/>
    </row>
    <row r="265" spans="1:14" s="729" customFormat="1" x14ac:dyDescent="0.25">
      <c r="A265" s="732"/>
      <c r="B265" s="743" t="s">
        <v>411</v>
      </c>
      <c r="C265" s="1167" t="s">
        <v>982</v>
      </c>
      <c r="D265" s="1168"/>
      <c r="E265" s="1168"/>
      <c r="F265" s="1168"/>
      <c r="G265" s="1168"/>
      <c r="H265" s="1168"/>
      <c r="I265" s="1169"/>
      <c r="J265" s="733">
        <f>J266+J271+J276+J281+J289+J294</f>
        <v>74270388.609999999</v>
      </c>
      <c r="K265" s="733">
        <f t="shared" ref="K265:N265" si="8">K266+K271+K276+K281+K289+K294</f>
        <v>83042759.299999997</v>
      </c>
      <c r="L265" s="733">
        <f t="shared" si="8"/>
        <v>85585160</v>
      </c>
      <c r="M265" s="733">
        <f t="shared" si="8"/>
        <v>88152660</v>
      </c>
      <c r="N265" s="733">
        <f t="shared" si="8"/>
        <v>88148460</v>
      </c>
    </row>
    <row r="266" spans="1:14" s="729" customFormat="1" x14ac:dyDescent="0.25">
      <c r="A266" s="1162"/>
      <c r="B266" s="1163"/>
      <c r="C266" s="1163"/>
      <c r="D266" s="927" t="s">
        <v>415</v>
      </c>
      <c r="E266" s="1159" t="s">
        <v>983</v>
      </c>
      <c r="F266" s="1160"/>
      <c r="G266" s="1160"/>
      <c r="H266" s="1160"/>
      <c r="I266" s="1161"/>
      <c r="J266" s="738">
        <f>'Հ3 Մաս1 DOC 1'!G44</f>
        <v>511.4</v>
      </c>
      <c r="K266" s="738">
        <f>'Հ3 Մաս1 DOC 1'!H44</f>
        <v>710</v>
      </c>
      <c r="L266" s="738">
        <f>'Հ3 Մաս1 DOC 1'!M44</f>
        <v>0</v>
      </c>
      <c r="M266" s="738">
        <f>'Հ3 Մաս1 DOC 1'!N44</f>
        <v>0</v>
      </c>
      <c r="N266" s="738">
        <f>'Հ3 Մաս1 DOC 1'!O44</f>
        <v>0</v>
      </c>
    </row>
    <row r="267" spans="1:14" s="729" customFormat="1" ht="13.2" customHeight="1" x14ac:dyDescent="0.3">
      <c r="A267" s="732"/>
      <c r="B267" s="736"/>
      <c r="C267" s="736"/>
      <c r="D267" s="736"/>
      <c r="E267" s="736"/>
      <c r="F267" s="1155" t="s">
        <v>984</v>
      </c>
      <c r="G267" s="1155"/>
      <c r="H267" s="1155"/>
      <c r="I267" s="1155"/>
      <c r="J267" s="1155"/>
      <c r="K267" s="1155"/>
      <c r="L267" s="1155"/>
      <c r="M267" s="1155"/>
      <c r="N267" s="1155"/>
    </row>
    <row r="268" spans="1:14" s="729" customFormat="1" x14ac:dyDescent="0.3">
      <c r="A268" s="732"/>
      <c r="B268" s="736"/>
      <c r="C268" s="736"/>
      <c r="D268" s="736"/>
      <c r="E268" s="736"/>
      <c r="F268" s="736"/>
      <c r="G268" s="1147" t="s">
        <v>787</v>
      </c>
      <c r="H268" s="1147"/>
      <c r="I268" s="1147"/>
      <c r="J268" s="1147"/>
      <c r="K268" s="1147"/>
      <c r="L268" s="1147"/>
      <c r="M268" s="1147"/>
      <c r="N268" s="1147"/>
    </row>
    <row r="269" spans="1:14" s="729" customFormat="1" ht="13.2" customHeight="1" x14ac:dyDescent="0.25">
      <c r="A269" s="732"/>
      <c r="B269" s="736"/>
      <c r="C269" s="736"/>
      <c r="D269" s="736"/>
      <c r="E269" s="736"/>
      <c r="F269" s="736"/>
      <c r="G269" s="736"/>
      <c r="H269" s="1146" t="s">
        <v>765</v>
      </c>
      <c r="I269" s="1146"/>
      <c r="J269" s="1146"/>
      <c r="K269" s="1146"/>
      <c r="L269" s="1146"/>
      <c r="M269" s="1146"/>
      <c r="N269" s="1146"/>
    </row>
    <row r="270" spans="1:14" s="729" customFormat="1" ht="28.8" customHeight="1" x14ac:dyDescent="0.3">
      <c r="A270" s="732"/>
      <c r="B270" s="736"/>
      <c r="C270" s="736"/>
      <c r="D270" s="736"/>
      <c r="E270" s="736"/>
      <c r="F270" s="736"/>
      <c r="G270" s="736"/>
      <c r="H270" s="736"/>
      <c r="I270" s="754" t="s">
        <v>1697</v>
      </c>
      <c r="J270" s="741">
        <v>70</v>
      </c>
      <c r="K270" s="741">
        <v>100</v>
      </c>
      <c r="L270" s="741"/>
      <c r="M270" s="741"/>
      <c r="N270" s="741"/>
    </row>
    <row r="271" spans="1:14" s="729" customFormat="1" x14ac:dyDescent="0.25">
      <c r="A271" s="1162"/>
      <c r="B271" s="1163"/>
      <c r="C271" s="1163"/>
      <c r="D271" s="927" t="s">
        <v>418</v>
      </c>
      <c r="E271" s="1156" t="s">
        <v>987</v>
      </c>
      <c r="F271" s="1157"/>
      <c r="G271" s="1157"/>
      <c r="H271" s="1157"/>
      <c r="I271" s="1158"/>
      <c r="J271" s="738">
        <f>'Հ3 Մաս1 DOC 1'!G45</f>
        <v>28038384.18</v>
      </c>
      <c r="K271" s="738">
        <f>'Հ3 Մաս1 DOC 1'!H45</f>
        <v>28845168</v>
      </c>
      <c r="L271" s="738">
        <f>'Հ3 Մաս1 DOC 1'!M45</f>
        <v>28543560</v>
      </c>
      <c r="M271" s="738">
        <f>'Հ3 Մաս1 DOC 1'!N45</f>
        <v>28543560</v>
      </c>
      <c r="N271" s="738">
        <f>'Հ3 Մաս1 DOC 1'!O45</f>
        <v>28543560</v>
      </c>
    </row>
    <row r="272" spans="1:14" s="729" customFormat="1" x14ac:dyDescent="0.3">
      <c r="A272" s="732"/>
      <c r="B272" s="736"/>
      <c r="C272" s="736"/>
      <c r="D272" s="736"/>
      <c r="E272" s="736"/>
      <c r="F272" s="1148" t="s">
        <v>988</v>
      </c>
      <c r="G272" s="1149"/>
      <c r="H272" s="1149"/>
      <c r="I272" s="1149"/>
      <c r="J272" s="1149"/>
      <c r="K272" s="1149"/>
      <c r="L272" s="1149"/>
      <c r="M272" s="1149"/>
      <c r="N272" s="854"/>
    </row>
    <row r="273" spans="1:14" s="729" customFormat="1" x14ac:dyDescent="0.25">
      <c r="A273" s="732"/>
      <c r="B273" s="736"/>
      <c r="C273" s="736"/>
      <c r="D273" s="736"/>
      <c r="E273" s="736"/>
      <c r="F273" s="736"/>
      <c r="G273" s="1145" t="s">
        <v>745</v>
      </c>
      <c r="H273" s="1145"/>
      <c r="I273" s="1145"/>
      <c r="J273" s="1145"/>
      <c r="K273" s="1145"/>
      <c r="L273" s="1145"/>
      <c r="M273" s="1145"/>
      <c r="N273" s="855"/>
    </row>
    <row r="274" spans="1:14" s="729" customFormat="1" x14ac:dyDescent="0.25">
      <c r="A274" s="732"/>
      <c r="B274" s="736"/>
      <c r="C274" s="736"/>
      <c r="D274" s="736"/>
      <c r="E274" s="736"/>
      <c r="F274" s="736"/>
      <c r="G274" s="736"/>
      <c r="H274" s="1146" t="s">
        <v>989</v>
      </c>
      <c r="I274" s="1146"/>
      <c r="J274" s="1146"/>
      <c r="K274" s="1146"/>
      <c r="L274" s="1146"/>
      <c r="M274" s="1146"/>
      <c r="N274" s="854"/>
    </row>
    <row r="275" spans="1:14" s="729" customFormat="1" ht="26.4" x14ac:dyDescent="0.3">
      <c r="A275" s="732"/>
      <c r="B275" s="736"/>
      <c r="C275" s="736"/>
      <c r="D275" s="736"/>
      <c r="E275" s="736"/>
      <c r="F275" s="736"/>
      <c r="G275" s="736"/>
      <c r="H275" s="736"/>
      <c r="I275" s="754" t="s">
        <v>1845</v>
      </c>
      <c r="J275" s="741">
        <v>60582</v>
      </c>
      <c r="K275" s="741">
        <v>64440</v>
      </c>
      <c r="L275" s="741">
        <v>63600</v>
      </c>
      <c r="M275" s="741">
        <v>63600</v>
      </c>
      <c r="N275" s="741">
        <v>63600</v>
      </c>
    </row>
    <row r="276" spans="1:14" s="729" customFormat="1" x14ac:dyDescent="0.25">
      <c r="A276" s="1162"/>
      <c r="B276" s="1163"/>
      <c r="C276" s="1163"/>
      <c r="D276" s="927" t="s">
        <v>420</v>
      </c>
      <c r="E276" s="1152" t="s">
        <v>990</v>
      </c>
      <c r="F276" s="1153"/>
      <c r="G276" s="1153"/>
      <c r="H276" s="1153"/>
      <c r="I276" s="1154"/>
      <c r="J276" s="738">
        <f>'Հ3 Մաս1 DOC 1'!G46</f>
        <v>18583161.120000001</v>
      </c>
      <c r="K276" s="738">
        <f>'Հ3 Մաս1 DOC 1'!H46</f>
        <v>18796041.300000001</v>
      </c>
      <c r="L276" s="738">
        <f>'Հ3 Մաս1 DOC 1'!M46</f>
        <v>17335400</v>
      </c>
      <c r="M276" s="738">
        <f>'Հ3 Մաս1 DOC 1'!N46</f>
        <v>17250000</v>
      </c>
      <c r="N276" s="738">
        <f>'Հ3 Մաս1 DOC 1'!O46</f>
        <v>17250000</v>
      </c>
    </row>
    <row r="277" spans="1:14" s="729" customFormat="1" x14ac:dyDescent="0.3">
      <c r="A277" s="732"/>
      <c r="B277" s="736"/>
      <c r="C277" s="736"/>
      <c r="D277" s="736"/>
      <c r="E277" s="736"/>
      <c r="F277" s="1147" t="s">
        <v>745</v>
      </c>
      <c r="G277" s="1147"/>
      <c r="H277" s="1147"/>
      <c r="I277" s="1147"/>
      <c r="J277" s="1147"/>
      <c r="K277" s="1147"/>
      <c r="L277" s="1147"/>
      <c r="M277" s="1147"/>
      <c r="N277" s="1147"/>
    </row>
    <row r="278" spans="1:14" s="729" customFormat="1" x14ac:dyDescent="0.3">
      <c r="A278" s="732"/>
      <c r="B278" s="736"/>
      <c r="C278" s="736"/>
      <c r="D278" s="736"/>
      <c r="E278" s="736"/>
      <c r="F278" s="736"/>
      <c r="G278" s="1147" t="s">
        <v>745</v>
      </c>
      <c r="H278" s="1147"/>
      <c r="I278" s="1147"/>
      <c r="J278" s="1147"/>
      <c r="K278" s="1147"/>
      <c r="L278" s="1147"/>
      <c r="M278" s="1147"/>
      <c r="N278" s="1147"/>
    </row>
    <row r="279" spans="1:14" s="729" customFormat="1" ht="13.2" customHeight="1" x14ac:dyDescent="0.3">
      <c r="A279" s="732"/>
      <c r="B279" s="736"/>
      <c r="C279" s="736"/>
      <c r="D279" s="736"/>
      <c r="E279" s="736"/>
      <c r="F279" s="736"/>
      <c r="G279" s="736"/>
      <c r="H279" s="1155" t="s">
        <v>992</v>
      </c>
      <c r="I279" s="1155"/>
      <c r="J279" s="1155"/>
      <c r="K279" s="1155"/>
      <c r="L279" s="1155"/>
      <c r="M279" s="1155"/>
      <c r="N279" s="1155"/>
    </row>
    <row r="280" spans="1:14" s="729" customFormat="1" x14ac:dyDescent="0.3">
      <c r="A280" s="732"/>
      <c r="B280" s="736"/>
      <c r="C280" s="736"/>
      <c r="D280" s="736"/>
      <c r="E280" s="736"/>
      <c r="F280" s="736"/>
      <c r="G280" s="736"/>
      <c r="H280" s="736"/>
      <c r="I280" s="754" t="s">
        <v>993</v>
      </c>
      <c r="J280" s="741">
        <v>34270</v>
      </c>
      <c r="K280" s="741">
        <v>35600</v>
      </c>
      <c r="L280" s="741">
        <v>34500</v>
      </c>
      <c r="M280" s="741">
        <v>34500</v>
      </c>
      <c r="N280" s="741">
        <v>34500</v>
      </c>
    </row>
    <row r="281" spans="1:14" s="758" customFormat="1" x14ac:dyDescent="0.25">
      <c r="A281" s="1202"/>
      <c r="B281" s="1203"/>
      <c r="C281" s="1203"/>
      <c r="D281" s="927" t="s">
        <v>423</v>
      </c>
      <c r="E281" s="1204" t="s">
        <v>994</v>
      </c>
      <c r="F281" s="1205"/>
      <c r="G281" s="1205"/>
      <c r="H281" s="1205"/>
      <c r="I281" s="1206"/>
      <c r="J281" s="738">
        <f>'Հ3 Մաս1 DOC 1'!G47</f>
        <v>2499994.29</v>
      </c>
      <c r="K281" s="738">
        <f>'Հ3 Մաս1 DOC 1'!H47</f>
        <v>2396300</v>
      </c>
      <c r="L281" s="738">
        <f>'Հ3 Մաս1 DOC 1'!M47</f>
        <v>803600</v>
      </c>
      <c r="M281" s="738">
        <f>'Հ3 Մաս1 DOC 1'!N47</f>
        <v>6500</v>
      </c>
      <c r="N281" s="738">
        <f>'Հ3 Մաս1 DOC 1'!O47</f>
        <v>2300</v>
      </c>
    </row>
    <row r="282" spans="1:14" s="729" customFormat="1" x14ac:dyDescent="0.3">
      <c r="A282" s="732"/>
      <c r="B282" s="736"/>
      <c r="C282" s="736"/>
      <c r="D282" s="736"/>
      <c r="E282" s="736"/>
      <c r="F282" s="1147" t="s">
        <v>995</v>
      </c>
      <c r="G282" s="1147"/>
      <c r="H282" s="1147"/>
      <c r="I282" s="1147"/>
      <c r="J282" s="1147"/>
      <c r="K282" s="1147"/>
      <c r="L282" s="1147"/>
      <c r="M282" s="1147"/>
      <c r="N282" s="1147"/>
    </row>
    <row r="283" spans="1:14" s="729" customFormat="1" x14ac:dyDescent="0.3">
      <c r="A283" s="732"/>
      <c r="B283" s="736"/>
      <c r="C283" s="736"/>
      <c r="D283" s="736"/>
      <c r="E283" s="736"/>
      <c r="F283" s="736"/>
      <c r="G283" s="1147" t="s">
        <v>745</v>
      </c>
      <c r="H283" s="1147"/>
      <c r="I283" s="1147"/>
      <c r="J283" s="1147"/>
      <c r="K283" s="1147"/>
      <c r="L283" s="1147"/>
      <c r="M283" s="1147"/>
      <c r="N283" s="1147"/>
    </row>
    <row r="284" spans="1:14" s="729" customFormat="1" ht="13.2" customHeight="1" x14ac:dyDescent="0.3">
      <c r="A284" s="732"/>
      <c r="B284" s="736"/>
      <c r="C284" s="736"/>
      <c r="D284" s="736"/>
      <c r="E284" s="736"/>
      <c r="F284" s="736"/>
      <c r="G284" s="736"/>
      <c r="H284" s="1155" t="s">
        <v>996</v>
      </c>
      <c r="I284" s="1155"/>
      <c r="J284" s="1155"/>
      <c r="K284" s="1155"/>
      <c r="L284" s="1155"/>
      <c r="M284" s="1155"/>
      <c r="N284" s="1155"/>
    </row>
    <row r="285" spans="1:14" s="729" customFormat="1" ht="26.4" x14ac:dyDescent="0.3">
      <c r="A285" s="732"/>
      <c r="B285" s="736"/>
      <c r="C285" s="736"/>
      <c r="D285" s="736"/>
      <c r="E285" s="736"/>
      <c r="F285" s="736"/>
      <c r="G285" s="736"/>
      <c r="H285" s="736"/>
      <c r="I285" s="754" t="s">
        <v>1846</v>
      </c>
      <c r="J285" s="741">
        <v>3063</v>
      </c>
      <c r="K285" s="741">
        <v>3100</v>
      </c>
      <c r="L285" s="741">
        <v>1200</v>
      </c>
      <c r="M285" s="741">
        <v>250</v>
      </c>
      <c r="N285" s="741">
        <v>100</v>
      </c>
    </row>
    <row r="286" spans="1:14" s="729" customFormat="1" x14ac:dyDescent="0.3">
      <c r="A286" s="732"/>
      <c r="B286" s="736"/>
      <c r="C286" s="736"/>
      <c r="D286" s="736"/>
      <c r="E286" s="736"/>
      <c r="F286" s="736"/>
      <c r="G286" s="736"/>
      <c r="H286" s="736"/>
      <c r="I286" s="754" t="s">
        <v>998</v>
      </c>
      <c r="J286" s="741">
        <v>596</v>
      </c>
      <c r="K286" s="741">
        <v>420</v>
      </c>
      <c r="L286" s="741">
        <v>0</v>
      </c>
      <c r="M286" s="741">
        <v>0</v>
      </c>
      <c r="N286" s="741">
        <v>0</v>
      </c>
    </row>
    <row r="287" spans="1:14" s="729" customFormat="1" x14ac:dyDescent="0.3">
      <c r="A287" s="732"/>
      <c r="B287" s="736"/>
      <c r="C287" s="736"/>
      <c r="D287" s="736"/>
      <c r="E287" s="736"/>
      <c r="F287" s="736"/>
      <c r="G287" s="736"/>
      <c r="H287" s="736"/>
      <c r="I287" s="754" t="s">
        <v>999</v>
      </c>
      <c r="J287" s="741">
        <v>619</v>
      </c>
      <c r="K287" s="741">
        <v>700</v>
      </c>
      <c r="L287" s="741">
        <v>400</v>
      </c>
      <c r="M287" s="741">
        <v>250</v>
      </c>
      <c r="N287" s="741">
        <v>100</v>
      </c>
    </row>
    <row r="288" spans="1:14" s="729" customFormat="1" x14ac:dyDescent="0.3">
      <c r="A288" s="732"/>
      <c r="B288" s="736"/>
      <c r="C288" s="736"/>
      <c r="D288" s="736"/>
      <c r="E288" s="736"/>
      <c r="F288" s="736"/>
      <c r="G288" s="736"/>
      <c r="H288" s="736"/>
      <c r="I288" s="754" t="s">
        <v>1000</v>
      </c>
      <c r="J288" s="741">
        <v>1848</v>
      </c>
      <c r="K288" s="741">
        <v>1980</v>
      </c>
      <c r="L288" s="741">
        <v>800</v>
      </c>
      <c r="M288" s="741">
        <v>0</v>
      </c>
      <c r="N288" s="741">
        <v>0</v>
      </c>
    </row>
    <row r="289" spans="1:14" s="729" customFormat="1" x14ac:dyDescent="0.25">
      <c r="A289" s="1162"/>
      <c r="B289" s="1163"/>
      <c r="C289" s="1163"/>
      <c r="D289" s="927" t="s">
        <v>426</v>
      </c>
      <c r="E289" s="1152" t="s">
        <v>1001</v>
      </c>
      <c r="F289" s="1153"/>
      <c r="G289" s="1153"/>
      <c r="H289" s="1153"/>
      <c r="I289" s="1154"/>
      <c r="J289" s="738">
        <f>'Հ3 Մաս1 DOC 1'!G48</f>
        <v>25078587.620000001</v>
      </c>
      <c r="K289" s="738">
        <f>'Հ3 Մաս1 DOC 1'!H48</f>
        <v>32922000</v>
      </c>
      <c r="L289" s="738">
        <f>'Հ3 Մաս1 DOC 1'!M48</f>
        <v>38820000</v>
      </c>
      <c r="M289" s="738">
        <f>'Հ3 Մաս1 DOC 1'!N48</f>
        <v>42270000</v>
      </c>
      <c r="N289" s="738">
        <f>'Հ3 Մաս1 DOC 1'!O48</f>
        <v>42270000</v>
      </c>
    </row>
    <row r="290" spans="1:14" s="729" customFormat="1" x14ac:dyDescent="0.3">
      <c r="A290" s="732"/>
      <c r="B290" s="736"/>
      <c r="C290" s="736"/>
      <c r="D290" s="736"/>
      <c r="E290" s="736"/>
      <c r="F290" s="1147" t="s">
        <v>1002</v>
      </c>
      <c r="G290" s="1147"/>
      <c r="H290" s="1147"/>
      <c r="I290" s="1147"/>
      <c r="J290" s="1147"/>
      <c r="K290" s="1147"/>
      <c r="L290" s="1147"/>
      <c r="M290" s="1147"/>
      <c r="N290" s="1147"/>
    </row>
    <row r="291" spans="1:14" s="729" customFormat="1" x14ac:dyDescent="0.3">
      <c r="A291" s="732"/>
      <c r="B291" s="736"/>
      <c r="C291" s="736"/>
      <c r="D291" s="736"/>
      <c r="E291" s="736"/>
      <c r="F291" s="736"/>
      <c r="G291" s="1147" t="s">
        <v>745</v>
      </c>
      <c r="H291" s="1147"/>
      <c r="I291" s="1147"/>
      <c r="J291" s="1147"/>
      <c r="K291" s="1147"/>
      <c r="L291" s="1147"/>
      <c r="M291" s="1147"/>
      <c r="N291" s="1147"/>
    </row>
    <row r="292" spans="1:14" s="729" customFormat="1" ht="13.2" customHeight="1" x14ac:dyDescent="0.3">
      <c r="A292" s="732"/>
      <c r="B292" s="736"/>
      <c r="C292" s="736"/>
      <c r="D292" s="736"/>
      <c r="E292" s="736"/>
      <c r="F292" s="736"/>
      <c r="G292" s="736"/>
      <c r="H292" s="1147" t="s">
        <v>1003</v>
      </c>
      <c r="I292" s="1147"/>
      <c r="J292" s="1147"/>
      <c r="K292" s="1147"/>
      <c r="L292" s="1147"/>
      <c r="M292" s="1147"/>
      <c r="N292" s="1147"/>
    </row>
    <row r="293" spans="1:14" s="729" customFormat="1" ht="26.4" x14ac:dyDescent="0.3">
      <c r="A293" s="732"/>
      <c r="B293" s="736"/>
      <c r="C293" s="736"/>
      <c r="D293" s="736"/>
      <c r="E293" s="736"/>
      <c r="F293" s="736"/>
      <c r="G293" s="736"/>
      <c r="H293" s="736"/>
      <c r="I293" s="754" t="s">
        <v>1847</v>
      </c>
      <c r="J293" s="741">
        <v>39772</v>
      </c>
      <c r="K293" s="741">
        <v>54870</v>
      </c>
      <c r="L293" s="741">
        <v>64700</v>
      </c>
      <c r="M293" s="741">
        <v>70450</v>
      </c>
      <c r="N293" s="741">
        <v>70450</v>
      </c>
    </row>
    <row r="294" spans="1:14" s="729" customFormat="1" x14ac:dyDescent="0.25">
      <c r="A294" s="1162"/>
      <c r="B294" s="1163"/>
      <c r="C294" s="1163"/>
      <c r="D294" s="927" t="s">
        <v>429</v>
      </c>
      <c r="E294" s="1170" t="s">
        <v>1004</v>
      </c>
      <c r="F294" s="1171"/>
      <c r="G294" s="1171"/>
      <c r="H294" s="1171"/>
      <c r="I294" s="1172"/>
      <c r="J294" s="738">
        <f>'Հ3 Մաս1 DOC 1'!G49</f>
        <v>69750</v>
      </c>
      <c r="K294" s="738">
        <f>'Հ3 Մաս1 DOC 1'!H49</f>
        <v>82540</v>
      </c>
      <c r="L294" s="738">
        <f>'Հ3 Մաս1 DOC 1'!M49</f>
        <v>82600</v>
      </c>
      <c r="M294" s="738">
        <f>'Հ3 Մաս1 DOC 1'!N49</f>
        <v>82600</v>
      </c>
      <c r="N294" s="738">
        <f>'Հ3 Մաս1 DOC 1'!O49</f>
        <v>82600</v>
      </c>
    </row>
    <row r="295" spans="1:14" s="729" customFormat="1" x14ac:dyDescent="0.3">
      <c r="A295" s="732"/>
      <c r="B295" s="736"/>
      <c r="C295" s="736"/>
      <c r="D295" s="736"/>
      <c r="E295" s="736"/>
      <c r="F295" s="1147" t="s">
        <v>1004</v>
      </c>
      <c r="G295" s="1147"/>
      <c r="H295" s="1147"/>
      <c r="I295" s="1147"/>
      <c r="J295" s="1147"/>
      <c r="K295" s="1147"/>
      <c r="L295" s="1147"/>
      <c r="M295" s="1147"/>
      <c r="N295" s="1147"/>
    </row>
    <row r="296" spans="1:14" s="729" customFormat="1" x14ac:dyDescent="0.3">
      <c r="A296" s="732"/>
      <c r="B296" s="736"/>
      <c r="C296" s="736"/>
      <c r="D296" s="736"/>
      <c r="E296" s="736"/>
      <c r="F296" s="736"/>
      <c r="G296" s="1147" t="s">
        <v>745</v>
      </c>
      <c r="H296" s="1147"/>
      <c r="I296" s="1147"/>
      <c r="J296" s="1147"/>
      <c r="K296" s="1147"/>
      <c r="L296" s="1147"/>
      <c r="M296" s="1147"/>
      <c r="N296" s="1147"/>
    </row>
    <row r="297" spans="1:14" s="729" customFormat="1" ht="13.2" customHeight="1" x14ac:dyDescent="0.3">
      <c r="A297" s="732"/>
      <c r="B297" s="736"/>
      <c r="C297" s="736"/>
      <c r="D297" s="736"/>
      <c r="E297" s="736"/>
      <c r="F297" s="736"/>
      <c r="G297" s="736"/>
      <c r="H297" s="1147" t="s">
        <v>1603</v>
      </c>
      <c r="I297" s="1147"/>
      <c r="J297" s="1147"/>
      <c r="K297" s="1147"/>
      <c r="L297" s="1147"/>
      <c r="M297" s="1147"/>
      <c r="N297" s="1147"/>
    </row>
    <row r="298" spans="1:14" s="729" customFormat="1" x14ac:dyDescent="0.3">
      <c r="A298" s="732"/>
      <c r="B298" s="736"/>
      <c r="C298" s="736"/>
      <c r="D298" s="736"/>
      <c r="E298" s="736"/>
      <c r="F298" s="736"/>
      <c r="G298" s="736"/>
      <c r="H298" s="736"/>
      <c r="I298" s="754" t="s">
        <v>1848</v>
      </c>
      <c r="J298" s="741">
        <v>37</v>
      </c>
      <c r="K298" s="741" t="s">
        <v>1886</v>
      </c>
      <c r="L298" s="741">
        <f t="shared" ref="L298:N298" si="9">L299+L300</f>
        <v>39</v>
      </c>
      <c r="M298" s="741">
        <f t="shared" si="9"/>
        <v>39</v>
      </c>
      <c r="N298" s="741">
        <f t="shared" si="9"/>
        <v>39</v>
      </c>
    </row>
    <row r="299" spans="1:14" s="729" customFormat="1" x14ac:dyDescent="0.3">
      <c r="A299" s="732"/>
      <c r="B299" s="736"/>
      <c r="C299" s="736"/>
      <c r="D299" s="736"/>
      <c r="E299" s="736"/>
      <c r="F299" s="736"/>
      <c r="G299" s="736"/>
      <c r="H299" s="736"/>
      <c r="I299" s="754" t="s">
        <v>1007</v>
      </c>
      <c r="J299" s="741">
        <v>13</v>
      </c>
      <c r="K299" s="741" t="s">
        <v>1887</v>
      </c>
      <c r="L299" s="741">
        <f>'[4]64_2027-2029'!$H$18</f>
        <v>8</v>
      </c>
      <c r="M299" s="741">
        <f>'[4]64_2027-2029'!$H$18</f>
        <v>8</v>
      </c>
      <c r="N299" s="741">
        <f>'[4]64_2027-2029'!$H$18</f>
        <v>8</v>
      </c>
    </row>
    <row r="300" spans="1:14" s="729" customFormat="1" ht="26.4" x14ac:dyDescent="0.3">
      <c r="A300" s="732"/>
      <c r="B300" s="736"/>
      <c r="C300" s="736"/>
      <c r="D300" s="736"/>
      <c r="E300" s="736"/>
      <c r="F300" s="736"/>
      <c r="G300" s="736"/>
      <c r="H300" s="736"/>
      <c r="I300" s="754" t="s">
        <v>1008</v>
      </c>
      <c r="J300" s="741">
        <v>24</v>
      </c>
      <c r="K300" s="741" t="s">
        <v>1888</v>
      </c>
      <c r="L300" s="741">
        <v>31</v>
      </c>
      <c r="M300" s="741">
        <v>31</v>
      </c>
      <c r="N300" s="741">
        <v>31</v>
      </c>
    </row>
    <row r="301" spans="1:14" s="729" customFormat="1" x14ac:dyDescent="0.25">
      <c r="A301" s="732"/>
      <c r="B301" s="743" t="s">
        <v>432</v>
      </c>
      <c r="C301" s="1167" t="s">
        <v>1009</v>
      </c>
      <c r="D301" s="1168"/>
      <c r="E301" s="1168"/>
      <c r="F301" s="1168"/>
      <c r="G301" s="1168"/>
      <c r="H301" s="1168"/>
      <c r="I301" s="1169"/>
      <c r="J301" s="733">
        <f>J302+J307+J312+J323</f>
        <v>26085834.98</v>
      </c>
      <c r="K301" s="733">
        <f t="shared" ref="K301:N301" si="10">K302+K307+K312+K323</f>
        <v>25987044</v>
      </c>
      <c r="L301" s="733">
        <f t="shared" si="10"/>
        <v>27859938</v>
      </c>
      <c r="M301" s="733">
        <f t="shared" si="10"/>
        <v>28682838</v>
      </c>
      <c r="N301" s="733">
        <f t="shared" si="10"/>
        <v>29456038</v>
      </c>
    </row>
    <row r="302" spans="1:14" s="729" customFormat="1" x14ac:dyDescent="0.25">
      <c r="A302" s="1162"/>
      <c r="B302" s="1163"/>
      <c r="C302" s="1163"/>
      <c r="D302" s="927" t="s">
        <v>436</v>
      </c>
      <c r="E302" s="1159" t="s">
        <v>1010</v>
      </c>
      <c r="F302" s="1160"/>
      <c r="G302" s="1160"/>
      <c r="H302" s="1160"/>
      <c r="I302" s="1161"/>
      <c r="J302" s="738">
        <f>'Հ3 Մաս1 DOC 1'!G51</f>
        <v>5235</v>
      </c>
      <c r="K302" s="738">
        <f>'Հ3 Մաս1 DOC 1'!H51</f>
        <v>3500</v>
      </c>
      <c r="L302" s="738">
        <f>'Հ3 Մաս1 DOC 1'!M51</f>
        <v>0</v>
      </c>
      <c r="M302" s="738">
        <f>'Հ3 Մաս1 DOC 1'!N51</f>
        <v>0</v>
      </c>
      <c r="N302" s="738">
        <f>'Հ3 Մաս1 DOC 1'!O51</f>
        <v>0</v>
      </c>
    </row>
    <row r="303" spans="1:14" s="729" customFormat="1" ht="13.2" customHeight="1" x14ac:dyDescent="0.3">
      <c r="A303" s="732"/>
      <c r="B303" s="736"/>
      <c r="C303" s="736"/>
      <c r="D303" s="736"/>
      <c r="E303" s="736"/>
      <c r="F303" s="1150" t="s">
        <v>1011</v>
      </c>
      <c r="G303" s="1151"/>
      <c r="H303" s="1151"/>
      <c r="I303" s="1151"/>
      <c r="J303" s="1151"/>
      <c r="K303" s="1151"/>
      <c r="L303" s="1151"/>
      <c r="M303" s="1151"/>
      <c r="N303" s="1151"/>
    </row>
    <row r="304" spans="1:14" s="729" customFormat="1" ht="13.2" customHeight="1" x14ac:dyDescent="0.3">
      <c r="A304" s="732"/>
      <c r="B304" s="736"/>
      <c r="C304" s="736"/>
      <c r="D304" s="736"/>
      <c r="E304" s="736"/>
      <c r="F304" s="736"/>
      <c r="G304" s="1150" t="s">
        <v>787</v>
      </c>
      <c r="H304" s="1151"/>
      <c r="I304" s="1151"/>
      <c r="J304" s="1151"/>
      <c r="K304" s="1151"/>
      <c r="L304" s="1151"/>
      <c r="M304" s="1151"/>
      <c r="N304" s="1151"/>
    </row>
    <row r="305" spans="1:14" s="729" customFormat="1" ht="13.2" customHeight="1" x14ac:dyDescent="0.3">
      <c r="A305" s="732"/>
      <c r="B305" s="736"/>
      <c r="C305" s="736"/>
      <c r="D305" s="736"/>
      <c r="E305" s="736"/>
      <c r="F305" s="736"/>
      <c r="G305" s="736"/>
      <c r="H305" s="1150" t="s">
        <v>765</v>
      </c>
      <c r="I305" s="1151"/>
      <c r="J305" s="1151"/>
      <c r="K305" s="1151"/>
      <c r="L305" s="1151"/>
      <c r="M305" s="1151"/>
      <c r="N305" s="1151"/>
    </row>
    <row r="306" spans="1:14" s="729" customFormat="1" x14ac:dyDescent="0.25">
      <c r="A306" s="732"/>
      <c r="B306" s="736"/>
      <c r="C306" s="736"/>
      <c r="D306" s="736"/>
      <c r="E306" s="736"/>
      <c r="F306" s="736"/>
      <c r="G306" s="736"/>
      <c r="H306" s="736"/>
      <c r="I306" s="742" t="s">
        <v>1012</v>
      </c>
      <c r="J306" s="741">
        <v>150000</v>
      </c>
      <c r="K306" s="741">
        <v>100000</v>
      </c>
      <c r="L306" s="741"/>
      <c r="M306" s="741"/>
      <c r="N306" s="741"/>
    </row>
    <row r="307" spans="1:14" s="729" customFormat="1" x14ac:dyDescent="0.25">
      <c r="A307" s="1162"/>
      <c r="B307" s="1163"/>
      <c r="C307" s="1163"/>
      <c r="D307" s="927" t="s">
        <v>439</v>
      </c>
      <c r="E307" s="1159" t="s">
        <v>1013</v>
      </c>
      <c r="F307" s="1160"/>
      <c r="G307" s="1160"/>
      <c r="H307" s="1160"/>
      <c r="I307" s="1161"/>
      <c r="J307" s="738">
        <f>'Հ3 Մաս1 DOC 1'!G52</f>
        <v>6545603.3899999997</v>
      </c>
      <c r="K307" s="738">
        <f>'Հ3 Մաս1 DOC 1'!H52</f>
        <v>7010400</v>
      </c>
      <c r="L307" s="738">
        <f>'Հ3 Մաս1 DOC 1'!M52</f>
        <v>7224800</v>
      </c>
      <c r="M307" s="738">
        <f>'Հ3 Մաս1 DOC 1'!N52</f>
        <v>7515900</v>
      </c>
      <c r="N307" s="738">
        <f>'Հ3 Մաս1 DOC 1'!O52</f>
        <v>7741400</v>
      </c>
    </row>
    <row r="308" spans="1:14" s="729" customFormat="1" ht="13.2" customHeight="1" x14ac:dyDescent="0.25">
      <c r="A308" s="732"/>
      <c r="B308" s="736"/>
      <c r="C308" s="736"/>
      <c r="D308" s="736"/>
      <c r="E308" s="736"/>
      <c r="F308" s="1146" t="s">
        <v>1849</v>
      </c>
      <c r="G308" s="1146"/>
      <c r="H308" s="1146"/>
      <c r="I308" s="1146"/>
      <c r="J308" s="1146"/>
      <c r="K308" s="1146"/>
      <c r="L308" s="1146"/>
      <c r="M308" s="1146"/>
      <c r="N308" s="1146"/>
    </row>
    <row r="309" spans="1:14" s="729" customFormat="1" x14ac:dyDescent="0.25">
      <c r="A309" s="732"/>
      <c r="B309" s="736"/>
      <c r="C309" s="736"/>
      <c r="D309" s="736"/>
      <c r="E309" s="736"/>
      <c r="F309" s="736"/>
      <c r="G309" s="1145" t="s">
        <v>745</v>
      </c>
      <c r="H309" s="1145"/>
      <c r="I309" s="1145"/>
      <c r="J309" s="1145"/>
      <c r="K309" s="1145"/>
      <c r="L309" s="1145"/>
      <c r="M309" s="1145"/>
      <c r="N309" s="1145"/>
    </row>
    <row r="310" spans="1:14" s="729" customFormat="1" ht="13.2" customHeight="1" x14ac:dyDescent="0.25">
      <c r="A310" s="732"/>
      <c r="B310" s="736"/>
      <c r="C310" s="736"/>
      <c r="D310" s="736"/>
      <c r="E310" s="736"/>
      <c r="F310" s="736"/>
      <c r="G310" s="736"/>
      <c r="H310" s="1146" t="s">
        <v>1015</v>
      </c>
      <c r="I310" s="1146"/>
      <c r="J310" s="1146"/>
      <c r="K310" s="1146"/>
      <c r="L310" s="1146"/>
      <c r="M310" s="1146"/>
      <c r="N310" s="1146"/>
    </row>
    <row r="311" spans="1:14" s="729" customFormat="1" x14ac:dyDescent="0.3">
      <c r="A311" s="732"/>
      <c r="B311" s="736"/>
      <c r="C311" s="736"/>
      <c r="D311" s="736"/>
      <c r="E311" s="736"/>
      <c r="F311" s="736"/>
      <c r="G311" s="736"/>
      <c r="H311" s="736"/>
      <c r="I311" s="754" t="s">
        <v>1016</v>
      </c>
      <c r="J311" s="741">
        <v>1701924</v>
      </c>
      <c r="K311" s="741">
        <v>1952770</v>
      </c>
      <c r="L311" s="741">
        <v>1772810</v>
      </c>
      <c r="M311" s="741">
        <v>1790540</v>
      </c>
      <c r="N311" s="741">
        <v>1790540</v>
      </c>
    </row>
    <row r="312" spans="1:14" s="729" customFormat="1" x14ac:dyDescent="0.25">
      <c r="A312" s="1162"/>
      <c r="B312" s="1163"/>
      <c r="C312" s="1163"/>
      <c r="D312" s="927" t="s">
        <v>442</v>
      </c>
      <c r="E312" s="1159" t="s">
        <v>1018</v>
      </c>
      <c r="F312" s="1160"/>
      <c r="G312" s="1160"/>
      <c r="H312" s="1160"/>
      <c r="I312" s="1161"/>
      <c r="J312" s="738">
        <f>'Հ3 Մաս1 DOC 1'!G53</f>
        <v>19423748.390000001</v>
      </c>
      <c r="K312" s="738">
        <f>'Հ3 Մաս1 DOC 1'!H53</f>
        <v>18848146</v>
      </c>
      <c r="L312" s="738">
        <f>'Հ3 Մաս1 DOC 1'!M53</f>
        <v>20514400</v>
      </c>
      <c r="M312" s="738">
        <f>'Հ3 Մաս1 DOC 1'!N53</f>
        <v>21046200</v>
      </c>
      <c r="N312" s="738">
        <f>'Հ3 Մաս1 DOC 1'!O53</f>
        <v>21593900</v>
      </c>
    </row>
    <row r="313" spans="1:14" s="729" customFormat="1" x14ac:dyDescent="0.3">
      <c r="A313" s="732"/>
      <c r="B313" s="736"/>
      <c r="C313" s="736"/>
      <c r="D313" s="736"/>
      <c r="E313" s="736"/>
      <c r="F313" s="1147" t="s">
        <v>1019</v>
      </c>
      <c r="G313" s="1147"/>
      <c r="H313" s="1147"/>
      <c r="I313" s="1147"/>
      <c r="J313" s="1147"/>
      <c r="K313" s="1147"/>
      <c r="L313" s="1147"/>
      <c r="M313" s="1147"/>
      <c r="N313" s="1147"/>
    </row>
    <row r="314" spans="1:14" s="729" customFormat="1" x14ac:dyDescent="0.3">
      <c r="A314" s="732"/>
      <c r="B314" s="736"/>
      <c r="C314" s="736"/>
      <c r="D314" s="736"/>
      <c r="E314" s="736"/>
      <c r="F314" s="736"/>
      <c r="G314" s="1147" t="s">
        <v>745</v>
      </c>
      <c r="H314" s="1147"/>
      <c r="I314" s="1147"/>
      <c r="J314" s="1147"/>
      <c r="K314" s="1147"/>
      <c r="L314" s="1147"/>
      <c r="M314" s="1147"/>
      <c r="N314" s="1147"/>
    </row>
    <row r="315" spans="1:14" s="729" customFormat="1" ht="13.2" customHeight="1" x14ac:dyDescent="0.3">
      <c r="A315" s="732"/>
      <c r="B315" s="736"/>
      <c r="C315" s="736"/>
      <c r="D315" s="736"/>
      <c r="E315" s="736"/>
      <c r="F315" s="736"/>
      <c r="G315" s="736"/>
      <c r="H315" s="1147" t="s">
        <v>1020</v>
      </c>
      <c r="I315" s="1147"/>
      <c r="J315" s="1147"/>
      <c r="K315" s="1147"/>
      <c r="L315" s="1147"/>
      <c r="M315" s="1147"/>
      <c r="N315" s="1147"/>
    </row>
    <row r="316" spans="1:14" s="729" customFormat="1" x14ac:dyDescent="0.3">
      <c r="A316" s="732"/>
      <c r="B316" s="736"/>
      <c r="C316" s="736"/>
      <c r="D316" s="736"/>
      <c r="E316" s="736"/>
      <c r="F316" s="736"/>
      <c r="G316" s="736"/>
      <c r="H316" s="736"/>
      <c r="I316" s="754" t="s">
        <v>1021</v>
      </c>
      <c r="J316" s="741">
        <v>4786354</v>
      </c>
      <c r="K316" s="741"/>
      <c r="L316" s="741"/>
      <c r="M316" s="741"/>
      <c r="N316" s="741"/>
    </row>
    <row r="317" spans="1:14" s="729" customFormat="1" ht="26.4" x14ac:dyDescent="0.3">
      <c r="A317" s="732"/>
      <c r="B317" s="736"/>
      <c r="C317" s="736"/>
      <c r="D317" s="736"/>
      <c r="E317" s="736"/>
      <c r="F317" s="736"/>
      <c r="G317" s="736"/>
      <c r="H317" s="736"/>
      <c r="I317" s="754" t="s">
        <v>1022</v>
      </c>
      <c r="J317" s="741">
        <v>17828</v>
      </c>
      <c r="K317" s="741">
        <v>17340</v>
      </c>
      <c r="L317" s="741">
        <v>17900</v>
      </c>
      <c r="M317" s="741">
        <v>17900</v>
      </c>
      <c r="N317" s="741">
        <v>17900</v>
      </c>
    </row>
    <row r="318" spans="1:14" s="729" customFormat="1" hidden="1" x14ac:dyDescent="0.3">
      <c r="A318" s="732"/>
      <c r="B318" s="736"/>
      <c r="C318" s="736"/>
      <c r="D318" s="736"/>
      <c r="E318" s="736"/>
      <c r="F318" s="736"/>
      <c r="G318" s="736"/>
      <c r="H318" s="736"/>
      <c r="I318" s="754" t="s">
        <v>1023</v>
      </c>
      <c r="J318" s="741"/>
      <c r="K318" s="741"/>
      <c r="L318" s="741"/>
      <c r="M318" s="741"/>
      <c r="N318" s="741"/>
    </row>
    <row r="319" spans="1:14" s="729" customFormat="1" ht="26.4" hidden="1" x14ac:dyDescent="0.3">
      <c r="A319" s="732"/>
      <c r="B319" s="736"/>
      <c r="C319" s="736"/>
      <c r="D319" s="736"/>
      <c r="E319" s="736"/>
      <c r="F319" s="736"/>
      <c r="G319" s="736"/>
      <c r="H319" s="736"/>
      <c r="I319" s="754" t="s">
        <v>1698</v>
      </c>
      <c r="J319" s="741"/>
      <c r="K319" s="741"/>
      <c r="L319" s="741"/>
      <c r="M319" s="741"/>
      <c r="N319" s="741"/>
    </row>
    <row r="320" spans="1:14" s="729" customFormat="1" ht="26.4" x14ac:dyDescent="0.3">
      <c r="A320" s="732"/>
      <c r="B320" s="736"/>
      <c r="C320" s="736"/>
      <c r="D320" s="736"/>
      <c r="E320" s="736"/>
      <c r="F320" s="736"/>
      <c r="G320" s="736"/>
      <c r="H320" s="736"/>
      <c r="I320" s="754" t="s">
        <v>1024</v>
      </c>
      <c r="J320" s="741">
        <v>16631</v>
      </c>
      <c r="K320" s="741">
        <v>18660</v>
      </c>
      <c r="L320" s="741">
        <v>16600</v>
      </c>
      <c r="M320" s="741">
        <v>16600</v>
      </c>
      <c r="N320" s="741">
        <v>16600</v>
      </c>
    </row>
    <row r="321" spans="1:14" s="729" customFormat="1" ht="26.4" hidden="1" x14ac:dyDescent="0.3">
      <c r="A321" s="732"/>
      <c r="B321" s="736"/>
      <c r="C321" s="736"/>
      <c r="D321" s="736"/>
      <c r="E321" s="736"/>
      <c r="F321" s="736"/>
      <c r="G321" s="736"/>
      <c r="H321" s="736"/>
      <c r="I321" s="754" t="s">
        <v>1025</v>
      </c>
      <c r="J321" s="741"/>
      <c r="K321" s="741"/>
      <c r="L321" s="741"/>
      <c r="M321" s="741"/>
      <c r="N321" s="741"/>
    </row>
    <row r="322" spans="1:14" s="729" customFormat="1" ht="26.4" hidden="1" x14ac:dyDescent="0.3">
      <c r="A322" s="732"/>
      <c r="B322" s="736"/>
      <c r="C322" s="736"/>
      <c r="D322" s="736"/>
      <c r="E322" s="736"/>
      <c r="F322" s="736"/>
      <c r="G322" s="736"/>
      <c r="H322" s="736"/>
      <c r="I322" s="754" t="s">
        <v>1699</v>
      </c>
      <c r="J322" s="741"/>
      <c r="K322" s="741"/>
      <c r="L322" s="741"/>
      <c r="M322" s="741"/>
      <c r="N322" s="741"/>
    </row>
    <row r="323" spans="1:14" s="729" customFormat="1" ht="32.4" customHeight="1" x14ac:dyDescent="0.25">
      <c r="A323" s="1162"/>
      <c r="B323" s="1163"/>
      <c r="C323" s="1163"/>
      <c r="D323" s="927" t="s">
        <v>445</v>
      </c>
      <c r="E323" s="1170" t="s">
        <v>1026</v>
      </c>
      <c r="F323" s="1171"/>
      <c r="G323" s="1171"/>
      <c r="H323" s="1171"/>
      <c r="I323" s="1172"/>
      <c r="J323" s="738">
        <f>'Հ3 Մաս1 DOC 1'!G54</f>
        <v>111248.2</v>
      </c>
      <c r="K323" s="738">
        <f>'Հ3 Մաս1 DOC 1'!H54</f>
        <v>124998</v>
      </c>
      <c r="L323" s="738">
        <f>'Հ3 Մաս1 DOC 1'!M54</f>
        <v>120738</v>
      </c>
      <c r="M323" s="738">
        <f>'Հ3 Մաս1 DOC 1'!N54</f>
        <v>120738</v>
      </c>
      <c r="N323" s="738">
        <f>'Հ3 Մաս1 DOC 1'!O54</f>
        <v>120738</v>
      </c>
    </row>
    <row r="324" spans="1:14" s="729" customFormat="1" x14ac:dyDescent="0.3">
      <c r="A324" s="732"/>
      <c r="B324" s="736"/>
      <c r="C324" s="736"/>
      <c r="D324" s="736"/>
      <c r="E324" s="736"/>
      <c r="F324" s="1147" t="s">
        <v>1027</v>
      </c>
      <c r="G324" s="1147"/>
      <c r="H324" s="1147"/>
      <c r="I324" s="1147"/>
      <c r="J324" s="1147"/>
      <c r="K324" s="1147"/>
      <c r="L324" s="1147"/>
      <c r="M324" s="1147"/>
      <c r="N324" s="1147"/>
    </row>
    <row r="325" spans="1:14" s="729" customFormat="1" x14ac:dyDescent="0.3">
      <c r="A325" s="732"/>
      <c r="B325" s="736"/>
      <c r="C325" s="736"/>
      <c r="D325" s="736"/>
      <c r="E325" s="736"/>
      <c r="F325" s="736"/>
      <c r="G325" s="1147" t="s">
        <v>745</v>
      </c>
      <c r="H325" s="1147"/>
      <c r="I325" s="1147"/>
      <c r="J325" s="1147"/>
      <c r="K325" s="1147"/>
      <c r="L325" s="1147"/>
      <c r="M325" s="1147"/>
      <c r="N325" s="1147"/>
    </row>
    <row r="326" spans="1:14" s="729" customFormat="1" ht="13.2" customHeight="1" x14ac:dyDescent="0.3">
      <c r="A326" s="732"/>
      <c r="B326" s="736"/>
      <c r="C326" s="736"/>
      <c r="D326" s="736"/>
      <c r="E326" s="736"/>
      <c r="F326" s="736"/>
      <c r="G326" s="736"/>
      <c r="H326" s="1155" t="s">
        <v>1028</v>
      </c>
      <c r="I326" s="1155"/>
      <c r="J326" s="1155"/>
      <c r="K326" s="1155"/>
      <c r="L326" s="1155"/>
      <c r="M326" s="1155"/>
      <c r="N326" s="1155"/>
    </row>
    <row r="327" spans="1:14" s="729" customFormat="1" ht="26.4" x14ac:dyDescent="0.3">
      <c r="A327" s="732"/>
      <c r="B327" s="736"/>
      <c r="C327" s="736"/>
      <c r="D327" s="736"/>
      <c r="E327" s="736"/>
      <c r="F327" s="736"/>
      <c r="G327" s="736"/>
      <c r="H327" s="736"/>
      <c r="I327" s="753" t="s">
        <v>1029</v>
      </c>
      <c r="J327" s="741">
        <v>230</v>
      </c>
      <c r="K327" s="741">
        <v>258</v>
      </c>
      <c r="L327" s="741">
        <v>243</v>
      </c>
      <c r="M327" s="741">
        <v>243</v>
      </c>
      <c r="N327" s="741">
        <v>243</v>
      </c>
    </row>
    <row r="328" spans="1:14" s="729" customFormat="1" x14ac:dyDescent="0.25">
      <c r="A328" s="732"/>
      <c r="B328" s="743" t="s">
        <v>448</v>
      </c>
      <c r="C328" s="1167" t="s">
        <v>1030</v>
      </c>
      <c r="D328" s="1168"/>
      <c r="E328" s="1168"/>
      <c r="F328" s="1168"/>
      <c r="G328" s="1168"/>
      <c r="H328" s="1168"/>
      <c r="I328" s="1169"/>
      <c r="J328" s="733">
        <f>J338+J350+J358+J364+J373+J377</f>
        <v>1987930.96</v>
      </c>
      <c r="K328" s="733">
        <f>K338+K350+K358+K364+K373</f>
        <v>11425977.1</v>
      </c>
      <c r="L328" s="733">
        <f t="shared" ref="L328:N328" si="11">L338+L350+L358+L364+L373</f>
        <v>7094850</v>
      </c>
      <c r="M328" s="733">
        <f t="shared" si="11"/>
        <v>2430150</v>
      </c>
      <c r="N328" s="733">
        <f t="shared" si="11"/>
        <v>2052250</v>
      </c>
    </row>
    <row r="329" spans="1:14" s="729" customFormat="1" hidden="1" x14ac:dyDescent="0.25">
      <c r="A329" s="1162"/>
      <c r="B329" s="1163"/>
      <c r="C329" s="1163"/>
      <c r="D329" s="737" t="s">
        <v>1700</v>
      </c>
      <c r="E329" s="1159" t="s">
        <v>1103</v>
      </c>
      <c r="F329" s="1160"/>
      <c r="G329" s="1160"/>
      <c r="H329" s="1160"/>
      <c r="I329" s="1161"/>
      <c r="J329" s="738">
        <f>'Հ3 Մաս1 DOC 1'!G56</f>
        <v>0</v>
      </c>
      <c r="K329" s="738">
        <f>'Հ3 Մաս1 DOC 1'!H56</f>
        <v>0</v>
      </c>
      <c r="L329" s="738">
        <f>'Հ3 Մաս1 DOC 1'!M56</f>
        <v>0</v>
      </c>
      <c r="M329" s="738">
        <f>'Հ3 Մաս1 DOC 1'!N56</f>
        <v>0</v>
      </c>
      <c r="N329" s="738">
        <f>'Հ3 Մաս1 DOC 1'!O56</f>
        <v>0</v>
      </c>
    </row>
    <row r="330" spans="1:14" s="729" customFormat="1" ht="13.2" hidden="1" customHeight="1" x14ac:dyDescent="0.3">
      <c r="A330" s="732"/>
      <c r="B330" s="736"/>
      <c r="C330" s="736"/>
      <c r="D330" s="736"/>
      <c r="E330" s="736"/>
      <c r="F330" s="1232" t="s">
        <v>1104</v>
      </c>
      <c r="G330" s="1232"/>
      <c r="H330" s="1232"/>
      <c r="I330" s="1232"/>
      <c r="J330" s="1232"/>
      <c r="K330" s="1232"/>
      <c r="L330" s="1232"/>
      <c r="M330" s="1232"/>
      <c r="N330" s="1232"/>
    </row>
    <row r="331" spans="1:14" s="729" customFormat="1" hidden="1" x14ac:dyDescent="0.3">
      <c r="A331" s="732"/>
      <c r="B331" s="736"/>
      <c r="C331" s="736"/>
      <c r="D331" s="736"/>
      <c r="E331" s="736"/>
      <c r="F331" s="736"/>
      <c r="G331" s="1147" t="s">
        <v>745</v>
      </c>
      <c r="H331" s="1147"/>
      <c r="I331" s="1147"/>
      <c r="J331" s="1147"/>
      <c r="K331" s="1147"/>
      <c r="L331" s="1147"/>
      <c r="M331" s="1147"/>
      <c r="N331" s="1147"/>
    </row>
    <row r="332" spans="1:14" s="729" customFormat="1" ht="27.6" hidden="1" customHeight="1" x14ac:dyDescent="0.3">
      <c r="A332" s="732"/>
      <c r="B332" s="736"/>
      <c r="C332" s="736"/>
      <c r="D332" s="736"/>
      <c r="E332" s="736"/>
      <c r="F332" s="736"/>
      <c r="G332" s="736"/>
      <c r="H332" s="1173" t="s">
        <v>1105</v>
      </c>
      <c r="I332" s="1173"/>
      <c r="J332" s="1173"/>
      <c r="K332" s="1173"/>
      <c r="L332" s="1173"/>
      <c r="M332" s="1173"/>
      <c r="N332" s="1173"/>
    </row>
    <row r="333" spans="1:14" s="729" customFormat="1" hidden="1" x14ac:dyDescent="0.3">
      <c r="A333" s="732"/>
      <c r="B333" s="736"/>
      <c r="C333" s="736"/>
      <c r="D333" s="736"/>
      <c r="E333" s="736"/>
      <c r="F333" s="736"/>
      <c r="G333" s="736"/>
      <c r="H333" s="736"/>
      <c r="I333" s="753" t="s">
        <v>1106</v>
      </c>
      <c r="J333" s="741">
        <v>0</v>
      </c>
      <c r="K333" s="741">
        <v>0</v>
      </c>
      <c r="L333" s="741"/>
      <c r="M333" s="741"/>
      <c r="N333" s="741"/>
    </row>
    <row r="334" spans="1:14" s="729" customFormat="1" hidden="1" x14ac:dyDescent="0.3">
      <c r="A334" s="732"/>
      <c r="B334" s="736"/>
      <c r="C334" s="736"/>
      <c r="D334" s="736"/>
      <c r="E334" s="736"/>
      <c r="F334" s="736"/>
      <c r="G334" s="736"/>
      <c r="H334" s="736"/>
      <c r="I334" s="753" t="s">
        <v>808</v>
      </c>
      <c r="J334" s="741">
        <v>0</v>
      </c>
      <c r="K334" s="741">
        <v>0</v>
      </c>
      <c r="L334" s="741"/>
      <c r="M334" s="741"/>
      <c r="N334" s="741"/>
    </row>
    <row r="335" spans="1:14" s="729" customFormat="1" hidden="1" x14ac:dyDescent="0.3">
      <c r="A335" s="732"/>
      <c r="B335" s="736"/>
      <c r="C335" s="736"/>
      <c r="D335" s="736"/>
      <c r="E335" s="736"/>
      <c r="F335" s="736"/>
      <c r="G335" s="736"/>
      <c r="H335" s="736"/>
      <c r="I335" s="753" t="s">
        <v>1101</v>
      </c>
      <c r="J335" s="741">
        <v>0</v>
      </c>
      <c r="K335" s="741">
        <v>0</v>
      </c>
      <c r="L335" s="741"/>
      <c r="M335" s="741"/>
      <c r="N335" s="741"/>
    </row>
    <row r="336" spans="1:14" s="729" customFormat="1" hidden="1" x14ac:dyDescent="0.3">
      <c r="A336" s="732"/>
      <c r="B336" s="736"/>
      <c r="C336" s="736"/>
      <c r="D336" s="736"/>
      <c r="E336" s="736"/>
      <c r="F336" s="736"/>
      <c r="G336" s="736"/>
      <c r="H336" s="736"/>
      <c r="I336" s="753" t="s">
        <v>1094</v>
      </c>
      <c r="J336" s="741">
        <v>0</v>
      </c>
      <c r="K336" s="741">
        <v>0</v>
      </c>
      <c r="L336" s="741"/>
      <c r="M336" s="741"/>
      <c r="N336" s="741"/>
    </row>
    <row r="337" spans="1:14" s="729" customFormat="1" hidden="1" x14ac:dyDescent="0.3">
      <c r="A337" s="732"/>
      <c r="B337" s="736"/>
      <c r="C337" s="736"/>
      <c r="D337" s="736"/>
      <c r="E337" s="736"/>
      <c r="F337" s="736"/>
      <c r="G337" s="736"/>
      <c r="H337" s="736"/>
      <c r="I337" s="753" t="s">
        <v>1107</v>
      </c>
      <c r="J337" s="741">
        <v>0</v>
      </c>
      <c r="K337" s="741">
        <v>0</v>
      </c>
      <c r="L337" s="741"/>
      <c r="M337" s="741"/>
      <c r="N337" s="741"/>
    </row>
    <row r="338" spans="1:14" s="729" customFormat="1" ht="31.2" customHeight="1" x14ac:dyDescent="0.25">
      <c r="A338" s="1162"/>
      <c r="B338" s="1163"/>
      <c r="C338" s="1163"/>
      <c r="D338" s="737" t="s">
        <v>455</v>
      </c>
      <c r="E338" s="1184" t="s">
        <v>2019</v>
      </c>
      <c r="F338" s="1185"/>
      <c r="G338" s="1185"/>
      <c r="H338" s="1185"/>
      <c r="I338" s="1186"/>
      <c r="J338" s="738">
        <f>'Հ3 Մաս1 DOC 1'!G57</f>
        <v>97135.4</v>
      </c>
      <c r="K338" s="738">
        <f>'Հ3 Մաս1 DOC 1'!H57</f>
        <v>370625</v>
      </c>
      <c r="L338" s="738">
        <f>'Հ3 Մաս1 DOC 1'!M57</f>
        <v>247400</v>
      </c>
      <c r="M338" s="738">
        <f>'Հ3 Մաս1 DOC 1'!N57</f>
        <v>247400</v>
      </c>
      <c r="N338" s="738">
        <f>'Հ3 Մաս1 DOC 1'!O57</f>
        <v>247400</v>
      </c>
    </row>
    <row r="339" spans="1:14" s="729" customFormat="1" ht="25.8" customHeight="1" x14ac:dyDescent="0.3">
      <c r="A339" s="732"/>
      <c r="B339" s="736"/>
      <c r="C339" s="736"/>
      <c r="D339" s="736"/>
      <c r="E339" s="736"/>
      <c r="F339" s="1231" t="s">
        <v>2006</v>
      </c>
      <c r="G339" s="1231"/>
      <c r="H339" s="1231"/>
      <c r="I339" s="1231"/>
      <c r="J339" s="1231"/>
      <c r="K339" s="1231"/>
      <c r="L339" s="1231"/>
      <c r="M339" s="1231"/>
      <c r="N339" s="1231"/>
    </row>
    <row r="340" spans="1:14" s="729" customFormat="1" x14ac:dyDescent="0.3">
      <c r="A340" s="732"/>
      <c r="B340" s="736"/>
      <c r="C340" s="736"/>
      <c r="D340" s="736"/>
      <c r="E340" s="736"/>
      <c r="F340" s="736"/>
      <c r="G340" s="1147" t="s">
        <v>745</v>
      </c>
      <c r="H340" s="1147"/>
      <c r="I340" s="1147"/>
      <c r="J340" s="1147"/>
      <c r="K340" s="1147"/>
      <c r="L340" s="1147"/>
      <c r="M340" s="1147"/>
      <c r="N340" s="1147"/>
    </row>
    <row r="341" spans="1:14" s="729" customFormat="1" ht="13.2" customHeight="1" x14ac:dyDescent="0.3">
      <c r="A341" s="732"/>
      <c r="B341" s="736"/>
      <c r="C341" s="736"/>
      <c r="D341" s="736"/>
      <c r="E341" s="736"/>
      <c r="F341" s="736"/>
      <c r="G341" s="736"/>
      <c r="H341" s="1155" t="s">
        <v>1131</v>
      </c>
      <c r="I341" s="1155"/>
      <c r="J341" s="1155"/>
      <c r="K341" s="1155"/>
      <c r="L341" s="1155"/>
      <c r="M341" s="1155"/>
      <c r="N341" s="1155"/>
    </row>
    <row r="342" spans="1:14" s="729" customFormat="1" x14ac:dyDescent="0.3">
      <c r="A342" s="732"/>
      <c r="B342" s="736"/>
      <c r="C342" s="736"/>
      <c r="D342" s="736"/>
      <c r="E342" s="736"/>
      <c r="F342" s="736"/>
      <c r="G342" s="736"/>
      <c r="H342" s="736"/>
      <c r="I342" s="753" t="s">
        <v>1133</v>
      </c>
      <c r="J342" s="741">
        <v>238</v>
      </c>
      <c r="K342" s="741">
        <v>500</v>
      </c>
      <c r="L342" s="741">
        <v>500</v>
      </c>
      <c r="M342" s="741">
        <v>500</v>
      </c>
      <c r="N342" s="741">
        <v>500</v>
      </c>
    </row>
    <row r="343" spans="1:14" s="729" customFormat="1" x14ac:dyDescent="0.3">
      <c r="A343" s="732"/>
      <c r="B343" s="736"/>
      <c r="C343" s="736"/>
      <c r="D343" s="736"/>
      <c r="E343" s="736"/>
      <c r="F343" s="736"/>
      <c r="G343" s="736"/>
      <c r="H343" s="736"/>
      <c r="I343" s="753" t="s">
        <v>1134</v>
      </c>
      <c r="J343" s="741">
        <v>122</v>
      </c>
      <c r="K343" s="741">
        <v>150</v>
      </c>
      <c r="L343" s="741">
        <v>150</v>
      </c>
      <c r="M343" s="741">
        <v>150</v>
      </c>
      <c r="N343" s="741">
        <v>150</v>
      </c>
    </row>
    <row r="344" spans="1:14" s="729" customFormat="1" ht="26.4" x14ac:dyDescent="0.3">
      <c r="A344" s="732"/>
      <c r="B344" s="736"/>
      <c r="C344" s="736"/>
      <c r="D344" s="736"/>
      <c r="E344" s="736"/>
      <c r="F344" s="736"/>
      <c r="G344" s="736"/>
      <c r="H344" s="736"/>
      <c r="I344" s="753" t="s">
        <v>1135</v>
      </c>
      <c r="J344" s="741">
        <v>12</v>
      </c>
      <c r="K344" s="741">
        <v>250</v>
      </c>
      <c r="L344" s="741">
        <v>40</v>
      </c>
      <c r="M344" s="741">
        <v>40</v>
      </c>
      <c r="N344" s="741">
        <v>40</v>
      </c>
    </row>
    <row r="345" spans="1:14" s="729" customFormat="1" ht="26.4" x14ac:dyDescent="0.3">
      <c r="A345" s="732"/>
      <c r="B345" s="736"/>
      <c r="C345" s="736"/>
      <c r="D345" s="736"/>
      <c r="E345" s="736"/>
      <c r="F345" s="736"/>
      <c r="G345" s="736"/>
      <c r="H345" s="736"/>
      <c r="I345" s="753" t="s">
        <v>1136</v>
      </c>
      <c r="J345" s="741">
        <v>104</v>
      </c>
      <c r="K345" s="741">
        <v>100</v>
      </c>
      <c r="L345" s="741">
        <v>185</v>
      </c>
      <c r="M345" s="741">
        <v>185</v>
      </c>
      <c r="N345" s="741">
        <v>185</v>
      </c>
    </row>
    <row r="346" spans="1:14" s="729" customFormat="1" ht="52.8" x14ac:dyDescent="0.3">
      <c r="A346" s="732"/>
      <c r="B346" s="736"/>
      <c r="C346" s="736"/>
      <c r="D346" s="736"/>
      <c r="E346" s="736"/>
      <c r="F346" s="736"/>
      <c r="G346" s="736"/>
      <c r="H346" s="736"/>
      <c r="I346" s="753" t="s">
        <v>1536</v>
      </c>
      <c r="J346" s="741">
        <v>127</v>
      </c>
      <c r="K346" s="741">
        <v>257</v>
      </c>
      <c r="L346" s="741">
        <v>125</v>
      </c>
      <c r="M346" s="741">
        <v>125</v>
      </c>
      <c r="N346" s="741">
        <v>125</v>
      </c>
    </row>
    <row r="347" spans="1:14" s="729" customFormat="1" x14ac:dyDescent="0.3">
      <c r="A347" s="732"/>
      <c r="B347" s="736"/>
      <c r="C347" s="736"/>
      <c r="D347" s="736"/>
      <c r="E347" s="736"/>
      <c r="F347" s="736"/>
      <c r="G347" s="736"/>
      <c r="H347" s="736"/>
      <c r="I347" s="753" t="s">
        <v>1134</v>
      </c>
      <c r="J347" s="741">
        <v>108</v>
      </c>
      <c r="K347" s="741">
        <v>225</v>
      </c>
      <c r="L347" s="741"/>
      <c r="M347" s="741"/>
      <c r="N347" s="741"/>
    </row>
    <row r="348" spans="1:14" s="729" customFormat="1" ht="26.4" x14ac:dyDescent="0.3">
      <c r="A348" s="732"/>
      <c r="B348" s="736"/>
      <c r="C348" s="736"/>
      <c r="D348" s="736"/>
      <c r="E348" s="736"/>
      <c r="F348" s="736"/>
      <c r="G348" s="736"/>
      <c r="H348" s="736"/>
      <c r="I348" s="753" t="s">
        <v>1135</v>
      </c>
      <c r="J348" s="741">
        <v>12</v>
      </c>
      <c r="K348" s="741">
        <v>25</v>
      </c>
      <c r="L348" s="741"/>
      <c r="M348" s="741"/>
      <c r="N348" s="741"/>
    </row>
    <row r="349" spans="1:14" s="729" customFormat="1" ht="26.4" x14ac:dyDescent="0.3">
      <c r="A349" s="732"/>
      <c r="B349" s="736"/>
      <c r="C349" s="736"/>
      <c r="D349" s="736"/>
      <c r="E349" s="736"/>
      <c r="F349" s="736"/>
      <c r="G349" s="736"/>
      <c r="H349" s="736"/>
      <c r="I349" s="753" t="s">
        <v>1136</v>
      </c>
      <c r="J349" s="741">
        <v>7</v>
      </c>
      <c r="K349" s="741">
        <v>7</v>
      </c>
      <c r="L349" s="741"/>
      <c r="M349" s="741"/>
      <c r="N349" s="741"/>
    </row>
    <row r="350" spans="1:14" s="729" customFormat="1" x14ac:dyDescent="0.3">
      <c r="A350" s="1162"/>
      <c r="B350" s="1163"/>
      <c r="C350" s="1163"/>
      <c r="D350" s="745" t="s">
        <v>456</v>
      </c>
      <c r="E350" s="1170" t="s">
        <v>1153</v>
      </c>
      <c r="F350" s="1171"/>
      <c r="G350" s="1171"/>
      <c r="H350" s="1171"/>
      <c r="I350" s="1172"/>
      <c r="J350" s="738">
        <f>'Հ3 Մաս1 DOC 1'!G58</f>
        <v>571490.11</v>
      </c>
      <c r="K350" s="738">
        <f>'Հ3 Մաս1 DOC 1'!H58</f>
        <v>873150</v>
      </c>
      <c r="L350" s="738">
        <f>'Հ3 Մաս1 DOC 1'!M58</f>
        <v>873150</v>
      </c>
      <c r="M350" s="738">
        <f>'Հ3 Մաս1 DOC 1'!N58</f>
        <v>873150</v>
      </c>
      <c r="N350" s="738">
        <f>'Հ3 Մաս1 DOC 1'!O58</f>
        <v>873150</v>
      </c>
    </row>
    <row r="351" spans="1:14" s="729" customFormat="1" ht="54" customHeight="1" x14ac:dyDescent="0.3">
      <c r="A351" s="732"/>
      <c r="B351" s="736"/>
      <c r="C351" s="736"/>
      <c r="D351" s="736"/>
      <c r="E351" s="736"/>
      <c r="F351" s="1155" t="s">
        <v>1154</v>
      </c>
      <c r="G351" s="1155"/>
      <c r="H351" s="1155"/>
      <c r="I351" s="1155"/>
      <c r="J351" s="1155"/>
      <c r="K351" s="1155"/>
      <c r="L351" s="1155"/>
      <c r="M351" s="1155"/>
      <c r="N351" s="1155"/>
    </row>
    <row r="352" spans="1:14" s="729" customFormat="1" x14ac:dyDescent="0.3">
      <c r="A352" s="732"/>
      <c r="B352" s="736"/>
      <c r="C352" s="736"/>
      <c r="D352" s="736"/>
      <c r="E352" s="736"/>
      <c r="F352" s="736"/>
      <c r="G352" s="1155" t="s">
        <v>1139</v>
      </c>
      <c r="H352" s="1155"/>
      <c r="I352" s="1155"/>
      <c r="J352" s="1155"/>
      <c r="K352" s="1155"/>
      <c r="L352" s="1155"/>
      <c r="M352" s="1155"/>
      <c r="N352" s="1155"/>
    </row>
    <row r="353" spans="1:14" s="729" customFormat="1" ht="13.2" customHeight="1" x14ac:dyDescent="0.3">
      <c r="A353" s="732"/>
      <c r="B353" s="736"/>
      <c r="C353" s="736"/>
      <c r="D353" s="736"/>
      <c r="E353" s="736"/>
      <c r="F353" s="736"/>
      <c r="G353" s="736"/>
      <c r="H353" s="1155" t="s">
        <v>1149</v>
      </c>
      <c r="I353" s="1155"/>
      <c r="J353" s="1155"/>
      <c r="K353" s="1155"/>
      <c r="L353" s="1155"/>
      <c r="M353" s="1155"/>
      <c r="N353" s="1155"/>
    </row>
    <row r="354" spans="1:14" s="729" customFormat="1" x14ac:dyDescent="0.3">
      <c r="A354" s="732"/>
      <c r="B354" s="736"/>
      <c r="C354" s="736"/>
      <c r="D354" s="736"/>
      <c r="E354" s="736"/>
      <c r="F354" s="736"/>
      <c r="G354" s="736"/>
      <c r="H354" s="736"/>
      <c r="I354" s="753" t="s">
        <v>1133</v>
      </c>
      <c r="J354" s="741">
        <v>943</v>
      </c>
      <c r="K354" s="741">
        <v>1000</v>
      </c>
      <c r="L354" s="741">
        <v>1000</v>
      </c>
      <c r="M354" s="741">
        <v>1000</v>
      </c>
      <c r="N354" s="741">
        <v>1000</v>
      </c>
    </row>
    <row r="355" spans="1:14" s="729" customFormat="1" x14ac:dyDescent="0.3">
      <c r="A355" s="732"/>
      <c r="B355" s="736"/>
      <c r="C355" s="736"/>
      <c r="D355" s="736"/>
      <c r="E355" s="736"/>
      <c r="F355" s="736"/>
      <c r="G355" s="736"/>
      <c r="H355" s="736"/>
      <c r="I355" s="753" t="s">
        <v>1155</v>
      </c>
      <c r="J355" s="741">
        <v>83</v>
      </c>
      <c r="K355" s="741">
        <v>230</v>
      </c>
      <c r="L355" s="741">
        <v>230</v>
      </c>
      <c r="M355" s="741">
        <v>230</v>
      </c>
      <c r="N355" s="741">
        <v>230</v>
      </c>
    </row>
    <row r="356" spans="1:14" s="729" customFormat="1" ht="26.4" x14ac:dyDescent="0.3">
      <c r="A356" s="732"/>
      <c r="B356" s="736"/>
      <c r="C356" s="736"/>
      <c r="D356" s="736"/>
      <c r="E356" s="736"/>
      <c r="F356" s="736"/>
      <c r="G356" s="736"/>
      <c r="H356" s="736"/>
      <c r="I356" s="753" t="s">
        <v>1135</v>
      </c>
      <c r="J356" s="741">
        <v>789</v>
      </c>
      <c r="K356" s="741">
        <v>430</v>
      </c>
      <c r="L356" s="741">
        <v>430</v>
      </c>
      <c r="M356" s="741">
        <v>430</v>
      </c>
      <c r="N356" s="741">
        <v>430</v>
      </c>
    </row>
    <row r="357" spans="1:14" s="729" customFormat="1" ht="26.4" x14ac:dyDescent="0.3">
      <c r="A357" s="732"/>
      <c r="B357" s="736"/>
      <c r="C357" s="736"/>
      <c r="D357" s="736"/>
      <c r="E357" s="736"/>
      <c r="F357" s="736"/>
      <c r="G357" s="736"/>
      <c r="H357" s="736"/>
      <c r="I357" s="753" t="s">
        <v>1701</v>
      </c>
      <c r="J357" s="741">
        <v>71</v>
      </c>
      <c r="K357" s="741">
        <v>340</v>
      </c>
      <c r="L357" s="741">
        <v>340</v>
      </c>
      <c r="M357" s="741">
        <v>340</v>
      </c>
      <c r="N357" s="741">
        <v>340</v>
      </c>
    </row>
    <row r="358" spans="1:14" s="729" customFormat="1" x14ac:dyDescent="0.3">
      <c r="A358" s="1162"/>
      <c r="B358" s="1163"/>
      <c r="C358" s="1163"/>
      <c r="D358" s="759" t="s">
        <v>1749</v>
      </c>
      <c r="E358" s="1170" t="s">
        <v>1538</v>
      </c>
      <c r="F358" s="1171"/>
      <c r="G358" s="1171"/>
      <c r="H358" s="1171"/>
      <c r="I358" s="1172"/>
      <c r="J358" s="738">
        <f>'Հ3 Մաս1 DOC 1'!G59</f>
        <v>1311709.1399999999</v>
      </c>
      <c r="K358" s="738">
        <f>'Հ3 Մաս1 DOC 1'!H59</f>
        <v>9505025.0999999996</v>
      </c>
      <c r="L358" s="738">
        <f>'Հ3 Մաս1 DOC 1'!M59</f>
        <v>5042600</v>
      </c>
      <c r="M358" s="738">
        <f>'Հ3 Մաս1 DOC 1'!N59</f>
        <v>377900</v>
      </c>
      <c r="N358" s="738">
        <f>'Հ3 Մաս1 DOC 1'!O59</f>
        <v>0</v>
      </c>
    </row>
    <row r="359" spans="1:14" s="729" customFormat="1" ht="13.2" customHeight="1" x14ac:dyDescent="0.3">
      <c r="A359" s="732"/>
      <c r="B359" s="736"/>
      <c r="C359" s="736"/>
      <c r="D359" s="736"/>
      <c r="E359" s="736"/>
      <c r="F359" s="1155" t="s">
        <v>1539</v>
      </c>
      <c r="G359" s="1155"/>
      <c r="H359" s="1155"/>
      <c r="I359" s="1155"/>
      <c r="J359" s="1155"/>
      <c r="K359" s="1155"/>
      <c r="L359" s="1155"/>
      <c r="M359" s="1155"/>
      <c r="N359" s="1155"/>
    </row>
    <row r="360" spans="1:14" s="729" customFormat="1" x14ac:dyDescent="0.3">
      <c r="A360" s="732"/>
      <c r="B360" s="736"/>
      <c r="C360" s="736"/>
      <c r="D360" s="736"/>
      <c r="E360" s="736"/>
      <c r="F360" s="736"/>
      <c r="G360" s="1155" t="s">
        <v>745</v>
      </c>
      <c r="H360" s="1155"/>
      <c r="I360" s="1155"/>
      <c r="J360" s="1155"/>
      <c r="K360" s="1155"/>
      <c r="L360" s="1155"/>
      <c r="M360" s="1155"/>
      <c r="N360" s="1155"/>
    </row>
    <row r="361" spans="1:14" s="729" customFormat="1" ht="13.2" customHeight="1" x14ac:dyDescent="0.3">
      <c r="A361" s="732"/>
      <c r="B361" s="736"/>
      <c r="C361" s="736"/>
      <c r="D361" s="736"/>
      <c r="E361" s="736"/>
      <c r="F361" s="736"/>
      <c r="G361" s="736"/>
      <c r="H361" s="1155" t="s">
        <v>1540</v>
      </c>
      <c r="I361" s="1155"/>
      <c r="J361" s="1155"/>
      <c r="K361" s="1155"/>
      <c r="L361" s="1155"/>
      <c r="M361" s="1155"/>
      <c r="N361" s="1155"/>
    </row>
    <row r="362" spans="1:14" s="729" customFormat="1" ht="26.4" x14ac:dyDescent="0.3">
      <c r="A362" s="732"/>
      <c r="B362" s="736"/>
      <c r="C362" s="736"/>
      <c r="D362" s="736"/>
      <c r="E362" s="736"/>
      <c r="F362" s="736"/>
      <c r="G362" s="736"/>
      <c r="H362" s="736"/>
      <c r="I362" s="753" t="s">
        <v>1541</v>
      </c>
      <c r="J362" s="741">
        <v>5875</v>
      </c>
      <c r="K362" s="741">
        <v>39434</v>
      </c>
      <c r="L362" s="741">
        <v>20000</v>
      </c>
      <c r="M362" s="741">
        <v>1500</v>
      </c>
      <c r="N362" s="741">
        <v>0</v>
      </c>
    </row>
    <row r="363" spans="1:14" s="729" customFormat="1" x14ac:dyDescent="0.3">
      <c r="A363" s="732"/>
      <c r="B363" s="736"/>
      <c r="C363" s="736"/>
      <c r="D363" s="736"/>
      <c r="E363" s="736"/>
      <c r="F363" s="736"/>
      <c r="G363" s="736"/>
      <c r="H363" s="736"/>
      <c r="I363" s="843" t="s">
        <v>1841</v>
      </c>
      <c r="J363" s="741">
        <v>2063</v>
      </c>
      <c r="K363" s="741"/>
      <c r="L363" s="741"/>
      <c r="M363" s="741"/>
      <c r="N363" s="741"/>
    </row>
    <row r="364" spans="1:14" s="805" customFormat="1" ht="45" customHeight="1" x14ac:dyDescent="0.3">
      <c r="A364" s="1199"/>
      <c r="B364" s="1200"/>
      <c r="C364" s="1201"/>
      <c r="D364" s="803" t="s">
        <v>1606</v>
      </c>
      <c r="E364" s="1170" t="s">
        <v>1745</v>
      </c>
      <c r="F364" s="1171"/>
      <c r="G364" s="1171"/>
      <c r="H364" s="1171"/>
      <c r="I364" s="1172"/>
      <c r="J364" s="804">
        <f>'Հ3 Մաս1 DOC 1'!G60</f>
        <v>7596.31</v>
      </c>
      <c r="K364" s="804">
        <f>'Հ3 Մաս1 DOC 1'!H60</f>
        <v>411695</v>
      </c>
      <c r="L364" s="804">
        <f>'Հ3 Մաս1 DOC 1'!M60</f>
        <v>593600</v>
      </c>
      <c r="M364" s="804">
        <f>'Հ3 Մաս1 DOC 1'!N60</f>
        <v>593600</v>
      </c>
      <c r="N364" s="804">
        <f>'Հ3 Մաս1 DOC 1'!O60</f>
        <v>593600</v>
      </c>
    </row>
    <row r="365" spans="1:14" s="805" customFormat="1" ht="40.200000000000003" customHeight="1" x14ac:dyDescent="0.3">
      <c r="A365" s="806"/>
      <c r="B365" s="807"/>
      <c r="C365" s="807"/>
      <c r="D365" s="807"/>
      <c r="E365" s="807"/>
      <c r="F365" s="1148" t="s">
        <v>1605</v>
      </c>
      <c r="G365" s="1149"/>
      <c r="H365" s="1149"/>
      <c r="I365" s="1149"/>
      <c r="J365" s="1149"/>
      <c r="K365" s="1149"/>
      <c r="L365" s="1149"/>
      <c r="M365" s="1149"/>
      <c r="N365" s="1187"/>
    </row>
    <row r="366" spans="1:14" s="805" customFormat="1" ht="13.8" customHeight="1" x14ac:dyDescent="0.3">
      <c r="A366" s="806"/>
      <c r="B366" s="807"/>
      <c r="C366" s="807"/>
      <c r="D366" s="807"/>
      <c r="E366" s="807"/>
      <c r="F366" s="807"/>
      <c r="G366" s="1147" t="s">
        <v>1208</v>
      </c>
      <c r="H366" s="1147"/>
      <c r="I366" s="1147"/>
      <c r="J366" s="1147"/>
      <c r="K366" s="1147"/>
      <c r="L366" s="1147"/>
      <c r="M366" s="1147"/>
      <c r="N366" s="778"/>
    </row>
    <row r="367" spans="1:14" s="805" customFormat="1" ht="39.6" customHeight="1" x14ac:dyDescent="0.3">
      <c r="A367" s="806"/>
      <c r="B367" s="807"/>
      <c r="C367" s="807"/>
      <c r="D367" s="807"/>
      <c r="E367" s="807"/>
      <c r="F367" s="807"/>
      <c r="G367" s="807"/>
      <c r="H367" s="1155" t="s">
        <v>1608</v>
      </c>
      <c r="I367" s="1155"/>
      <c r="J367" s="1155"/>
      <c r="K367" s="1155"/>
      <c r="L367" s="1155"/>
      <c r="M367" s="1155"/>
      <c r="N367" s="853"/>
    </row>
    <row r="368" spans="1:14" s="805" customFormat="1" x14ac:dyDescent="0.3">
      <c r="A368" s="806"/>
      <c r="B368" s="807"/>
      <c r="C368" s="807"/>
      <c r="D368" s="807"/>
      <c r="E368" s="807"/>
      <c r="F368" s="807"/>
      <c r="G368" s="807"/>
      <c r="H368" s="807"/>
      <c r="I368" s="753" t="s">
        <v>1133</v>
      </c>
      <c r="J368" s="808">
        <v>52</v>
      </c>
      <c r="K368" s="808">
        <v>679</v>
      </c>
      <c r="L368" s="808">
        <v>979</v>
      </c>
      <c r="M368" s="808">
        <v>979</v>
      </c>
      <c r="N368" s="808">
        <v>979</v>
      </c>
    </row>
    <row r="369" spans="1:14" s="805" customFormat="1" x14ac:dyDescent="0.3">
      <c r="A369" s="806"/>
      <c r="B369" s="807"/>
      <c r="C369" s="807"/>
      <c r="D369" s="807"/>
      <c r="E369" s="807"/>
      <c r="F369" s="807"/>
      <c r="G369" s="807"/>
      <c r="H369" s="807"/>
      <c r="I369" s="753" t="s">
        <v>1134</v>
      </c>
      <c r="J369" s="808">
        <v>0</v>
      </c>
      <c r="K369" s="808">
        <v>119</v>
      </c>
      <c r="L369" s="808">
        <v>119</v>
      </c>
      <c r="M369" s="808">
        <v>119</v>
      </c>
      <c r="N369" s="808">
        <v>119</v>
      </c>
    </row>
    <row r="370" spans="1:14" s="805" customFormat="1" ht="26.4" x14ac:dyDescent="0.3">
      <c r="A370" s="806"/>
      <c r="B370" s="807"/>
      <c r="C370" s="807"/>
      <c r="D370" s="807"/>
      <c r="E370" s="807"/>
      <c r="F370" s="807"/>
      <c r="G370" s="807"/>
      <c r="H370" s="807"/>
      <c r="I370" s="753" t="s">
        <v>1135</v>
      </c>
      <c r="J370" s="808">
        <v>27</v>
      </c>
      <c r="K370" s="808">
        <v>221</v>
      </c>
      <c r="L370" s="808">
        <v>221</v>
      </c>
      <c r="M370" s="808">
        <v>221</v>
      </c>
      <c r="N370" s="808">
        <v>221</v>
      </c>
    </row>
    <row r="371" spans="1:14" s="805" customFormat="1" ht="26.4" x14ac:dyDescent="0.3">
      <c r="A371" s="806"/>
      <c r="B371" s="807"/>
      <c r="C371" s="807"/>
      <c r="D371" s="807"/>
      <c r="E371" s="807"/>
      <c r="F371" s="807"/>
      <c r="G371" s="807"/>
      <c r="H371" s="807"/>
      <c r="I371" s="753" t="s">
        <v>1136</v>
      </c>
      <c r="J371" s="808">
        <v>25</v>
      </c>
      <c r="K371" s="808">
        <v>339</v>
      </c>
      <c r="L371" s="808">
        <v>339</v>
      </c>
      <c r="M371" s="808">
        <v>339</v>
      </c>
      <c r="N371" s="808">
        <v>339</v>
      </c>
    </row>
    <row r="372" spans="1:14" s="805" customFormat="1" ht="39.6" x14ac:dyDescent="0.3">
      <c r="A372" s="806"/>
      <c r="B372" s="807"/>
      <c r="C372" s="807"/>
      <c r="D372" s="807"/>
      <c r="E372" s="807"/>
      <c r="F372" s="807"/>
      <c r="G372" s="807"/>
      <c r="H372" s="807"/>
      <c r="I372" s="885" t="s">
        <v>2041</v>
      </c>
      <c r="J372" s="809"/>
      <c r="K372" s="808"/>
      <c r="L372" s="808">
        <v>300</v>
      </c>
      <c r="M372" s="808">
        <v>300</v>
      </c>
      <c r="N372" s="808">
        <v>300</v>
      </c>
    </row>
    <row r="373" spans="1:14" s="805" customFormat="1" ht="30.6" customHeight="1" x14ac:dyDescent="0.3">
      <c r="A373" s="1199"/>
      <c r="B373" s="1200"/>
      <c r="C373" s="1201"/>
      <c r="D373" s="803" t="s">
        <v>1611</v>
      </c>
      <c r="E373" s="1170" t="s">
        <v>1607</v>
      </c>
      <c r="F373" s="1171"/>
      <c r="G373" s="1171"/>
      <c r="H373" s="1171"/>
      <c r="I373" s="1172"/>
      <c r="J373" s="804">
        <f>'Հ3 Մաս1 DOC 1'!G61</f>
        <v>0</v>
      </c>
      <c r="K373" s="804">
        <f>'Հ3 Մաս1 DOC 1'!H61</f>
        <v>265482</v>
      </c>
      <c r="L373" s="804">
        <f>'Հ3 Մաս1 DOC 1'!M61</f>
        <v>338100</v>
      </c>
      <c r="M373" s="804">
        <f>'Հ3 Մաս1 DOC 1'!N61</f>
        <v>338100</v>
      </c>
      <c r="N373" s="804">
        <f>'Հ3 Մաս1 DOC 1'!O61</f>
        <v>338100</v>
      </c>
    </row>
    <row r="374" spans="1:14" s="805" customFormat="1" ht="27" customHeight="1" x14ac:dyDescent="0.3">
      <c r="A374" s="806"/>
      <c r="B374" s="807"/>
      <c r="C374" s="807"/>
      <c r="D374" s="807"/>
      <c r="E374" s="807"/>
      <c r="F374" s="1196" t="s">
        <v>1842</v>
      </c>
      <c r="G374" s="1197"/>
      <c r="H374" s="1197"/>
      <c r="I374" s="1197"/>
      <c r="J374" s="1197"/>
      <c r="K374" s="1197"/>
      <c r="L374" s="1197"/>
      <c r="M374" s="1197"/>
      <c r="N374" s="1198"/>
    </row>
    <row r="375" spans="1:14" s="805" customFormat="1" x14ac:dyDescent="0.3">
      <c r="A375" s="806"/>
      <c r="B375" s="807"/>
      <c r="C375" s="807"/>
      <c r="D375" s="807"/>
      <c r="E375" s="807"/>
      <c r="F375" s="810"/>
      <c r="G375" s="1193" t="s">
        <v>745</v>
      </c>
      <c r="H375" s="1194"/>
      <c r="I375" s="1194"/>
      <c r="J375" s="1194"/>
      <c r="K375" s="1194"/>
      <c r="L375" s="1194"/>
      <c r="M375" s="1194"/>
      <c r="N375" s="1195"/>
    </row>
    <row r="376" spans="1:14" s="805" customFormat="1" ht="40.200000000000003" customHeight="1" x14ac:dyDescent="0.3">
      <c r="A376" s="806"/>
      <c r="B376" s="807"/>
      <c r="C376" s="807"/>
      <c r="D376" s="807"/>
      <c r="E376" s="807"/>
      <c r="F376" s="810"/>
      <c r="G376" s="810"/>
      <c r="H376" s="1196" t="s">
        <v>1746</v>
      </c>
      <c r="I376" s="1197"/>
      <c r="J376" s="1197"/>
      <c r="K376" s="1197"/>
      <c r="L376" s="1197"/>
      <c r="M376" s="1197"/>
      <c r="N376" s="1198"/>
    </row>
    <row r="377" spans="1:14" s="805" customFormat="1" ht="26.4" x14ac:dyDescent="0.3">
      <c r="A377" s="806"/>
      <c r="B377" s="807"/>
      <c r="C377" s="807"/>
      <c r="D377" s="807"/>
      <c r="E377" s="807"/>
      <c r="F377" s="807"/>
      <c r="G377" s="807"/>
      <c r="H377" s="807"/>
      <c r="I377" s="753" t="s">
        <v>1610</v>
      </c>
      <c r="J377" s="809">
        <v>0</v>
      </c>
      <c r="K377" s="809">
        <v>602</v>
      </c>
      <c r="L377" s="809">
        <v>500</v>
      </c>
      <c r="M377" s="809">
        <v>500</v>
      </c>
      <c r="N377" s="809">
        <v>500</v>
      </c>
    </row>
    <row r="378" spans="1:14" s="805" customFormat="1" ht="44.25" customHeight="1" x14ac:dyDescent="0.3">
      <c r="A378" s="806"/>
      <c r="B378" s="807"/>
      <c r="C378" s="807"/>
      <c r="D378" s="807"/>
      <c r="E378" s="807"/>
      <c r="F378" s="807"/>
      <c r="G378" s="807"/>
      <c r="H378" s="807"/>
      <c r="I378" s="909" t="s">
        <v>2042</v>
      </c>
      <c r="J378" s="809"/>
      <c r="K378" s="809"/>
      <c r="L378" s="809">
        <v>200</v>
      </c>
      <c r="M378" s="809">
        <v>200</v>
      </c>
      <c r="N378" s="809">
        <v>200</v>
      </c>
    </row>
    <row r="379" spans="1:14" s="729" customFormat="1" x14ac:dyDescent="0.25">
      <c r="A379" s="732"/>
      <c r="B379" s="743">
        <v>1098</v>
      </c>
      <c r="C379" s="1167" t="s">
        <v>1162</v>
      </c>
      <c r="D379" s="1168"/>
      <c r="E379" s="1168"/>
      <c r="F379" s="1168"/>
      <c r="G379" s="1168"/>
      <c r="H379" s="1168"/>
      <c r="I379" s="1169"/>
      <c r="J379" s="733">
        <f>J380+J385+J413+J426+J431+J436+J441+J446</f>
        <v>12893670.799999999</v>
      </c>
      <c r="K379" s="733">
        <f>K380+K385+K413+K426+K431+K436+K441+K446</f>
        <v>15625389</v>
      </c>
      <c r="L379" s="733">
        <f>L380+L385+L413+L426+L431+L436+L441+L446</f>
        <v>17586514</v>
      </c>
      <c r="M379" s="733">
        <f t="shared" ref="M379:N379" si="12">M380+M385+M413+M426+M431+M436+M441+M446</f>
        <v>17567542</v>
      </c>
      <c r="N379" s="733">
        <f t="shared" si="12"/>
        <v>17567542</v>
      </c>
    </row>
    <row r="380" spans="1:14" s="729" customFormat="1" x14ac:dyDescent="0.25">
      <c r="A380" s="1162"/>
      <c r="B380" s="1163"/>
      <c r="C380" s="1163"/>
      <c r="D380" s="927" t="s">
        <v>469</v>
      </c>
      <c r="E380" s="1159" t="s">
        <v>1163</v>
      </c>
      <c r="F380" s="1160"/>
      <c r="G380" s="1160"/>
      <c r="H380" s="1160"/>
      <c r="I380" s="1161"/>
      <c r="J380" s="738">
        <f>'Հ3 Մաս1 DOC 1'!G65</f>
        <v>143830.5</v>
      </c>
      <c r="K380" s="738">
        <f>'Հ3 Մաս1 DOC 1'!H65</f>
        <v>107754.5</v>
      </c>
      <c r="L380" s="738">
        <f>'Հ3 Մաս1 DOC 1'!M65</f>
        <v>93972</v>
      </c>
      <c r="M380" s="738">
        <f>'Հ3 Մաս1 DOC 1'!N65</f>
        <v>75000</v>
      </c>
      <c r="N380" s="738">
        <f>'Հ3 Մաս1 DOC 1'!O65</f>
        <v>75000</v>
      </c>
    </row>
    <row r="381" spans="1:14" s="729" customFormat="1" ht="13.2" customHeight="1" x14ac:dyDescent="0.3">
      <c r="A381" s="732"/>
      <c r="B381" s="736"/>
      <c r="C381" s="736"/>
      <c r="D381" s="736"/>
      <c r="E381" s="736"/>
      <c r="F381" s="1150" t="s">
        <v>1164</v>
      </c>
      <c r="G381" s="1151"/>
      <c r="H381" s="1151"/>
      <c r="I381" s="1151"/>
      <c r="J381" s="1151"/>
      <c r="K381" s="1151"/>
      <c r="L381" s="1151"/>
      <c r="M381" s="1151"/>
      <c r="N381" s="1151"/>
    </row>
    <row r="382" spans="1:14" s="729" customFormat="1" x14ac:dyDescent="0.3">
      <c r="A382" s="732"/>
      <c r="B382" s="736"/>
      <c r="C382" s="736"/>
      <c r="D382" s="736"/>
      <c r="E382" s="736"/>
      <c r="F382" s="736"/>
      <c r="G382" s="1182" t="s">
        <v>745</v>
      </c>
      <c r="H382" s="1183"/>
      <c r="I382" s="1183"/>
      <c r="J382" s="1183"/>
      <c r="K382" s="1183"/>
      <c r="L382" s="1183"/>
      <c r="M382" s="1183"/>
      <c r="N382" s="1183"/>
    </row>
    <row r="383" spans="1:14" s="729" customFormat="1" ht="13.2" customHeight="1" x14ac:dyDescent="0.25">
      <c r="A383" s="732"/>
      <c r="B383" s="736"/>
      <c r="C383" s="736"/>
      <c r="D383" s="736"/>
      <c r="E383" s="736"/>
      <c r="F383" s="736"/>
      <c r="G383" s="736"/>
      <c r="H383" s="1180" t="s">
        <v>1166</v>
      </c>
      <c r="I383" s="1181"/>
      <c r="J383" s="1181"/>
      <c r="K383" s="1181"/>
      <c r="L383" s="1181"/>
      <c r="M383" s="1181"/>
      <c r="N383" s="1181"/>
    </row>
    <row r="384" spans="1:14" s="729" customFormat="1" x14ac:dyDescent="0.3">
      <c r="A384" s="732"/>
      <c r="B384" s="736"/>
      <c r="C384" s="736"/>
      <c r="D384" s="736"/>
      <c r="E384" s="736"/>
      <c r="F384" s="736"/>
      <c r="G384" s="736"/>
      <c r="H384" s="736"/>
      <c r="I384" s="760" t="s">
        <v>1167</v>
      </c>
      <c r="J384" s="809">
        <v>17</v>
      </c>
      <c r="K384" s="741">
        <v>15</v>
      </c>
      <c r="L384" s="741"/>
      <c r="M384" s="741"/>
      <c r="N384" s="741"/>
    </row>
    <row r="385" spans="1:14" s="729" customFormat="1" x14ac:dyDescent="0.25">
      <c r="A385" s="1162"/>
      <c r="B385" s="1163"/>
      <c r="C385" s="1163"/>
      <c r="D385" s="927" t="s">
        <v>472</v>
      </c>
      <c r="E385" s="1156" t="s">
        <v>1169</v>
      </c>
      <c r="F385" s="1157"/>
      <c r="G385" s="1157"/>
      <c r="H385" s="1157"/>
      <c r="I385" s="1158"/>
      <c r="J385" s="738">
        <f>'Հ3 Մաս1 DOC 1'!G66</f>
        <v>470483</v>
      </c>
      <c r="K385" s="738">
        <f>'Հ3 Մաս1 DOC 1'!H66</f>
        <v>494000</v>
      </c>
      <c r="L385" s="738">
        <f>'Հ3 Մաս1 DOC 1'!M66</f>
        <v>494000</v>
      </c>
      <c r="M385" s="738">
        <f>'Հ3 Մաս1 DOC 1'!N66</f>
        <v>494000</v>
      </c>
      <c r="N385" s="738">
        <f>'Հ3 Մաս1 DOC 1'!O66</f>
        <v>494000</v>
      </c>
    </row>
    <row r="386" spans="1:14" s="729" customFormat="1" ht="16.8" customHeight="1" x14ac:dyDescent="0.3">
      <c r="A386" s="732"/>
      <c r="B386" s="736"/>
      <c r="C386" s="736"/>
      <c r="D386" s="736"/>
      <c r="E386" s="736"/>
      <c r="F386" s="1155" t="s">
        <v>1170</v>
      </c>
      <c r="G386" s="1155"/>
      <c r="H386" s="1155"/>
      <c r="I386" s="1155"/>
      <c r="J386" s="1155"/>
      <c r="K386" s="1155"/>
      <c r="L386" s="1155"/>
      <c r="M386" s="1155"/>
      <c r="N386" s="1155"/>
    </row>
    <row r="387" spans="1:14" s="729" customFormat="1" x14ac:dyDescent="0.25">
      <c r="A387" s="732"/>
      <c r="B387" s="736"/>
      <c r="C387" s="736"/>
      <c r="D387" s="736"/>
      <c r="E387" s="736"/>
      <c r="F387" s="736"/>
      <c r="G387" s="1145" t="s">
        <v>745</v>
      </c>
      <c r="H387" s="1145"/>
      <c r="I387" s="1145"/>
      <c r="J387" s="1145"/>
      <c r="K387" s="1145"/>
      <c r="L387" s="1145"/>
      <c r="M387" s="1145"/>
      <c r="N387" s="1145"/>
    </row>
    <row r="388" spans="1:14" s="729" customFormat="1" ht="16.2" customHeight="1" x14ac:dyDescent="0.3">
      <c r="A388" s="732"/>
      <c r="B388" s="736"/>
      <c r="C388" s="736"/>
      <c r="D388" s="736"/>
      <c r="E388" s="736"/>
      <c r="F388" s="736"/>
      <c r="G388" s="736"/>
      <c r="H388" s="1155" t="s">
        <v>1171</v>
      </c>
      <c r="I388" s="1155"/>
      <c r="J388" s="1155"/>
      <c r="K388" s="1155"/>
      <c r="L388" s="1155"/>
      <c r="M388" s="1155"/>
      <c r="N388" s="1155"/>
    </row>
    <row r="389" spans="1:14" s="729" customFormat="1" ht="92.4" x14ac:dyDescent="0.3">
      <c r="A389" s="732"/>
      <c r="B389" s="736"/>
      <c r="C389" s="736"/>
      <c r="D389" s="736"/>
      <c r="E389" s="736"/>
      <c r="F389" s="736"/>
      <c r="G389" s="736"/>
      <c r="H389" s="736"/>
      <c r="I389" s="753" t="s">
        <v>1702</v>
      </c>
      <c r="J389" s="852">
        <v>33</v>
      </c>
      <c r="K389" s="852">
        <v>40</v>
      </c>
      <c r="L389" s="852">
        <v>38</v>
      </c>
      <c r="M389" s="852">
        <v>40</v>
      </c>
      <c r="N389" s="852">
        <v>40</v>
      </c>
    </row>
    <row r="390" spans="1:14" s="729" customFormat="1" ht="26.4" x14ac:dyDescent="0.3">
      <c r="A390" s="732"/>
      <c r="B390" s="736"/>
      <c r="C390" s="736"/>
      <c r="D390" s="736"/>
      <c r="E390" s="736"/>
      <c r="F390" s="736"/>
      <c r="G390" s="736"/>
      <c r="H390" s="736"/>
      <c r="I390" s="753" t="s">
        <v>1703</v>
      </c>
      <c r="J390" s="852">
        <v>2</v>
      </c>
      <c r="K390" s="852">
        <v>1</v>
      </c>
      <c r="L390" s="852">
        <v>0</v>
      </c>
      <c r="M390" s="852">
        <v>0</v>
      </c>
      <c r="N390" s="852">
        <v>0</v>
      </c>
    </row>
    <row r="391" spans="1:14" s="729" customFormat="1" x14ac:dyDescent="0.3">
      <c r="A391" s="732"/>
      <c r="B391" s="736"/>
      <c r="C391" s="736"/>
      <c r="D391" s="736"/>
      <c r="E391" s="736"/>
      <c r="F391" s="736"/>
      <c r="G391" s="736"/>
      <c r="H391" s="736"/>
      <c r="I391" s="753" t="s">
        <v>1704</v>
      </c>
      <c r="J391" s="852">
        <v>1</v>
      </c>
      <c r="K391" s="852">
        <v>1</v>
      </c>
      <c r="L391" s="852">
        <v>0</v>
      </c>
      <c r="M391" s="852">
        <v>0</v>
      </c>
      <c r="N391" s="852">
        <v>0</v>
      </c>
    </row>
    <row r="392" spans="1:14" s="729" customFormat="1" ht="26.4" x14ac:dyDescent="0.3">
      <c r="A392" s="732"/>
      <c r="B392" s="736"/>
      <c r="C392" s="736"/>
      <c r="D392" s="736"/>
      <c r="E392" s="736"/>
      <c r="F392" s="736"/>
      <c r="G392" s="736"/>
      <c r="H392" s="736"/>
      <c r="I392" s="753" t="s">
        <v>1705</v>
      </c>
      <c r="J392" s="852">
        <v>1</v>
      </c>
      <c r="K392" s="852"/>
      <c r="L392" s="852">
        <v>0</v>
      </c>
      <c r="M392" s="852">
        <v>0</v>
      </c>
      <c r="N392" s="852">
        <v>0</v>
      </c>
    </row>
    <row r="393" spans="1:14" s="729" customFormat="1" x14ac:dyDescent="0.3">
      <c r="A393" s="732"/>
      <c r="B393" s="736"/>
      <c r="C393" s="736"/>
      <c r="D393" s="736"/>
      <c r="E393" s="736"/>
      <c r="F393" s="736"/>
      <c r="G393" s="736"/>
      <c r="H393" s="736"/>
      <c r="I393" s="753" t="s">
        <v>1706</v>
      </c>
      <c r="J393" s="852">
        <v>1</v>
      </c>
      <c r="K393" s="852">
        <v>0</v>
      </c>
      <c r="L393" s="852">
        <v>0</v>
      </c>
      <c r="M393" s="852">
        <v>0</v>
      </c>
      <c r="N393" s="852">
        <v>0</v>
      </c>
    </row>
    <row r="394" spans="1:14" s="729" customFormat="1" ht="26.4" x14ac:dyDescent="0.3">
      <c r="A394" s="732"/>
      <c r="B394" s="736"/>
      <c r="C394" s="736"/>
      <c r="D394" s="736"/>
      <c r="E394" s="736"/>
      <c r="F394" s="736"/>
      <c r="G394" s="736"/>
      <c r="H394" s="736"/>
      <c r="I394" s="753" t="s">
        <v>1705</v>
      </c>
      <c r="J394" s="852">
        <v>4</v>
      </c>
      <c r="K394" s="852">
        <v>0</v>
      </c>
      <c r="L394" s="852">
        <v>0</v>
      </c>
      <c r="M394" s="852">
        <v>0</v>
      </c>
      <c r="N394" s="852">
        <v>0</v>
      </c>
    </row>
    <row r="395" spans="1:14" s="729" customFormat="1" ht="26.4" x14ac:dyDescent="0.3">
      <c r="A395" s="732"/>
      <c r="B395" s="736"/>
      <c r="C395" s="736"/>
      <c r="D395" s="736"/>
      <c r="E395" s="736"/>
      <c r="F395" s="736"/>
      <c r="G395" s="736"/>
      <c r="H395" s="736"/>
      <c r="I395" s="753" t="s">
        <v>1707</v>
      </c>
      <c r="J395" s="852">
        <v>31</v>
      </c>
      <c r="K395" s="852">
        <v>39</v>
      </c>
      <c r="L395" s="852">
        <v>38</v>
      </c>
      <c r="M395" s="852">
        <v>40</v>
      </c>
      <c r="N395" s="852">
        <v>40</v>
      </c>
    </row>
    <row r="396" spans="1:14" s="729" customFormat="1" ht="26.4" x14ac:dyDescent="0.3">
      <c r="A396" s="732"/>
      <c r="B396" s="736"/>
      <c r="C396" s="736"/>
      <c r="D396" s="736"/>
      <c r="E396" s="736"/>
      <c r="F396" s="736"/>
      <c r="G396" s="736"/>
      <c r="H396" s="736"/>
      <c r="I396" s="753" t="s">
        <v>1708</v>
      </c>
      <c r="J396" s="852">
        <v>0</v>
      </c>
      <c r="K396" s="852">
        <v>0</v>
      </c>
      <c r="L396" s="852">
        <v>0</v>
      </c>
      <c r="M396" s="852">
        <v>0</v>
      </c>
      <c r="N396" s="852">
        <v>0</v>
      </c>
    </row>
    <row r="397" spans="1:14" s="729" customFormat="1" x14ac:dyDescent="0.3">
      <c r="A397" s="732"/>
      <c r="B397" s="736"/>
      <c r="C397" s="736"/>
      <c r="D397" s="736"/>
      <c r="E397" s="736"/>
      <c r="F397" s="736"/>
      <c r="G397" s="736"/>
      <c r="H397" s="736"/>
      <c r="I397" s="753" t="s">
        <v>1709</v>
      </c>
      <c r="J397" s="852">
        <v>0</v>
      </c>
      <c r="K397" s="852">
        <v>0</v>
      </c>
      <c r="L397" s="852">
        <v>0</v>
      </c>
      <c r="M397" s="852">
        <v>0</v>
      </c>
      <c r="N397" s="852">
        <v>0</v>
      </c>
    </row>
    <row r="398" spans="1:14" s="729" customFormat="1" ht="26.4" x14ac:dyDescent="0.3">
      <c r="A398" s="732"/>
      <c r="B398" s="736"/>
      <c r="C398" s="736"/>
      <c r="D398" s="736"/>
      <c r="E398" s="736"/>
      <c r="F398" s="736"/>
      <c r="G398" s="736"/>
      <c r="H398" s="736"/>
      <c r="I398" s="753" t="s">
        <v>1710</v>
      </c>
      <c r="J398" s="852" t="s">
        <v>1664</v>
      </c>
      <c r="K398" s="852"/>
      <c r="L398" s="852">
        <v>0</v>
      </c>
      <c r="M398" s="852">
        <v>0</v>
      </c>
      <c r="N398" s="852">
        <v>0</v>
      </c>
    </row>
    <row r="399" spans="1:14" s="729" customFormat="1" x14ac:dyDescent="0.3">
      <c r="A399" s="732"/>
      <c r="B399" s="736"/>
      <c r="C399" s="736"/>
      <c r="D399" s="736"/>
      <c r="E399" s="736"/>
      <c r="F399" s="736"/>
      <c r="G399" s="736"/>
      <c r="H399" s="736"/>
      <c r="I399" s="753" t="s">
        <v>1711</v>
      </c>
      <c r="J399" s="852">
        <v>0</v>
      </c>
      <c r="K399" s="852">
        <v>0</v>
      </c>
      <c r="L399" s="852">
        <v>0</v>
      </c>
      <c r="M399" s="852">
        <v>0</v>
      </c>
      <c r="N399" s="852">
        <v>0</v>
      </c>
    </row>
    <row r="400" spans="1:14" s="729" customFormat="1" ht="26.4" x14ac:dyDescent="0.3">
      <c r="A400" s="732"/>
      <c r="B400" s="736"/>
      <c r="C400" s="736"/>
      <c r="D400" s="736"/>
      <c r="E400" s="736"/>
      <c r="F400" s="736"/>
      <c r="G400" s="736"/>
      <c r="H400" s="736"/>
      <c r="I400" s="753" t="s">
        <v>1712</v>
      </c>
      <c r="J400" s="852">
        <v>0</v>
      </c>
      <c r="K400" s="852"/>
      <c r="L400" s="852">
        <v>0</v>
      </c>
      <c r="M400" s="852">
        <v>0</v>
      </c>
      <c r="N400" s="852">
        <v>0</v>
      </c>
    </row>
    <row r="401" spans="1:14" s="729" customFormat="1" ht="26.4" x14ac:dyDescent="0.3">
      <c r="A401" s="732"/>
      <c r="B401" s="736"/>
      <c r="C401" s="736"/>
      <c r="D401" s="736"/>
      <c r="E401" s="736"/>
      <c r="F401" s="736"/>
      <c r="G401" s="736"/>
      <c r="H401" s="736"/>
      <c r="I401" s="753" t="s">
        <v>1713</v>
      </c>
      <c r="J401" s="852">
        <v>16</v>
      </c>
      <c r="K401" s="852">
        <v>22</v>
      </c>
      <c r="L401" s="852">
        <v>24</v>
      </c>
      <c r="M401" s="852">
        <v>24</v>
      </c>
      <c r="N401" s="852">
        <v>24</v>
      </c>
    </row>
    <row r="402" spans="1:14" s="729" customFormat="1" x14ac:dyDescent="0.3">
      <c r="A402" s="732"/>
      <c r="B402" s="736"/>
      <c r="C402" s="736"/>
      <c r="D402" s="736"/>
      <c r="E402" s="736"/>
      <c r="F402" s="736"/>
      <c r="G402" s="736"/>
      <c r="H402" s="736"/>
      <c r="I402" s="753" t="s">
        <v>1714</v>
      </c>
      <c r="J402" s="852">
        <v>5</v>
      </c>
      <c r="K402" s="852">
        <v>5</v>
      </c>
      <c r="L402" s="852">
        <v>5</v>
      </c>
      <c r="M402" s="852">
        <v>5</v>
      </c>
      <c r="N402" s="852">
        <v>5</v>
      </c>
    </row>
    <row r="403" spans="1:14" s="729" customFormat="1" ht="26.4" x14ac:dyDescent="0.3">
      <c r="A403" s="732"/>
      <c r="B403" s="736"/>
      <c r="C403" s="736"/>
      <c r="D403" s="736"/>
      <c r="E403" s="736"/>
      <c r="F403" s="736"/>
      <c r="G403" s="736"/>
      <c r="H403" s="736"/>
      <c r="I403" s="753" t="s">
        <v>1710</v>
      </c>
      <c r="J403" s="852">
        <v>5</v>
      </c>
      <c r="K403" s="852">
        <v>5</v>
      </c>
      <c r="L403" s="852">
        <v>5</v>
      </c>
      <c r="M403" s="852">
        <v>5</v>
      </c>
      <c r="N403" s="852">
        <v>5</v>
      </c>
    </row>
    <row r="404" spans="1:14" s="729" customFormat="1" x14ac:dyDescent="0.3">
      <c r="A404" s="732"/>
      <c r="B404" s="736"/>
      <c r="C404" s="736"/>
      <c r="D404" s="736"/>
      <c r="E404" s="736"/>
      <c r="F404" s="736"/>
      <c r="G404" s="736"/>
      <c r="H404" s="736"/>
      <c r="I404" s="753" t="s">
        <v>1172</v>
      </c>
      <c r="J404" s="852">
        <v>11</v>
      </c>
      <c r="K404" s="852">
        <v>17</v>
      </c>
      <c r="L404" s="852">
        <v>19</v>
      </c>
      <c r="M404" s="852">
        <v>19</v>
      </c>
      <c r="N404" s="852">
        <v>19</v>
      </c>
    </row>
    <row r="405" spans="1:14" s="729" customFormat="1" ht="26.4" x14ac:dyDescent="0.3">
      <c r="A405" s="732"/>
      <c r="B405" s="736"/>
      <c r="C405" s="736"/>
      <c r="D405" s="736"/>
      <c r="E405" s="736"/>
      <c r="F405" s="736"/>
      <c r="G405" s="736"/>
      <c r="H405" s="736"/>
      <c r="I405" s="753" t="s">
        <v>1710</v>
      </c>
      <c r="J405" s="852">
        <v>11</v>
      </c>
      <c r="K405" s="852">
        <v>17</v>
      </c>
      <c r="L405" s="852">
        <v>19</v>
      </c>
      <c r="M405" s="852">
        <v>19</v>
      </c>
      <c r="N405" s="852">
        <v>19</v>
      </c>
    </row>
    <row r="406" spans="1:14" s="729" customFormat="1" ht="26.4" x14ac:dyDescent="0.3">
      <c r="A406" s="732"/>
      <c r="B406" s="736"/>
      <c r="C406" s="736"/>
      <c r="D406" s="736"/>
      <c r="E406" s="736"/>
      <c r="F406" s="736"/>
      <c r="G406" s="736"/>
      <c r="H406" s="736"/>
      <c r="I406" s="753" t="s">
        <v>1715</v>
      </c>
      <c r="J406" s="852">
        <v>15</v>
      </c>
      <c r="K406" s="852">
        <v>17</v>
      </c>
      <c r="L406" s="852">
        <v>14</v>
      </c>
      <c r="M406" s="852">
        <v>16</v>
      </c>
      <c r="N406" s="852">
        <v>16</v>
      </c>
    </row>
    <row r="407" spans="1:14" s="729" customFormat="1" x14ac:dyDescent="0.3">
      <c r="A407" s="732"/>
      <c r="B407" s="736"/>
      <c r="C407" s="736"/>
      <c r="D407" s="736"/>
      <c r="E407" s="736"/>
      <c r="F407" s="736"/>
      <c r="G407" s="736"/>
      <c r="H407" s="736"/>
      <c r="I407" s="753" t="s">
        <v>1716</v>
      </c>
      <c r="J407" s="852">
        <v>4</v>
      </c>
      <c r="K407" s="852">
        <v>2</v>
      </c>
      <c r="L407" s="852">
        <v>4</v>
      </c>
      <c r="M407" s="852">
        <v>4</v>
      </c>
      <c r="N407" s="852">
        <v>4</v>
      </c>
    </row>
    <row r="408" spans="1:14" s="729" customFormat="1" ht="26.4" x14ac:dyDescent="0.3">
      <c r="A408" s="732"/>
      <c r="B408" s="736"/>
      <c r="C408" s="736"/>
      <c r="D408" s="736"/>
      <c r="E408" s="736"/>
      <c r="F408" s="736"/>
      <c r="G408" s="736"/>
      <c r="H408" s="736"/>
      <c r="I408" s="753" t="s">
        <v>1710</v>
      </c>
      <c r="J408" s="852">
        <v>4</v>
      </c>
      <c r="K408" s="852">
        <v>2</v>
      </c>
      <c r="L408" s="852">
        <v>4</v>
      </c>
      <c r="M408" s="852">
        <v>4</v>
      </c>
      <c r="N408" s="852">
        <v>4</v>
      </c>
    </row>
    <row r="409" spans="1:14" s="729" customFormat="1" x14ac:dyDescent="0.3">
      <c r="A409" s="732"/>
      <c r="B409" s="736"/>
      <c r="C409" s="736"/>
      <c r="D409" s="736"/>
      <c r="E409" s="736"/>
      <c r="F409" s="736"/>
      <c r="G409" s="736"/>
      <c r="H409" s="736"/>
      <c r="I409" s="753" t="s">
        <v>1173</v>
      </c>
      <c r="J409" s="852">
        <v>11</v>
      </c>
      <c r="K409" s="852">
        <v>15</v>
      </c>
      <c r="L409" s="852">
        <v>10</v>
      </c>
      <c r="M409" s="852">
        <v>12</v>
      </c>
      <c r="N409" s="852">
        <v>12</v>
      </c>
    </row>
    <row r="410" spans="1:14" s="729" customFormat="1" ht="26.4" x14ac:dyDescent="0.3">
      <c r="A410" s="732"/>
      <c r="B410" s="736"/>
      <c r="C410" s="736"/>
      <c r="D410" s="736"/>
      <c r="E410" s="736"/>
      <c r="F410" s="736"/>
      <c r="G410" s="736"/>
      <c r="H410" s="736"/>
      <c r="I410" s="753" t="s">
        <v>1710</v>
      </c>
      <c r="J410" s="852">
        <v>11</v>
      </c>
      <c r="K410" s="852">
        <v>15</v>
      </c>
      <c r="L410" s="852">
        <v>10</v>
      </c>
      <c r="M410" s="852">
        <v>12</v>
      </c>
      <c r="N410" s="852">
        <v>12</v>
      </c>
    </row>
    <row r="411" spans="1:14" s="729" customFormat="1" ht="39.6" x14ac:dyDescent="0.3">
      <c r="A411" s="732"/>
      <c r="B411" s="736"/>
      <c r="C411" s="736"/>
      <c r="D411" s="736"/>
      <c r="E411" s="736"/>
      <c r="F411" s="736"/>
      <c r="G411" s="736"/>
      <c r="H411" s="736"/>
      <c r="I411" s="753" t="s">
        <v>1717</v>
      </c>
      <c r="J411" s="852">
        <v>2.2999999999999998</v>
      </c>
      <c r="K411" s="852">
        <v>2.8</v>
      </c>
      <c r="L411" s="852">
        <v>2.7</v>
      </c>
      <c r="M411" s="852">
        <v>2.9</v>
      </c>
      <c r="N411" s="852">
        <v>2.9</v>
      </c>
    </row>
    <row r="412" spans="1:14" s="729" customFormat="1" x14ac:dyDescent="0.3">
      <c r="A412" s="732"/>
      <c r="B412" s="736"/>
      <c r="C412" s="736"/>
      <c r="D412" s="736"/>
      <c r="E412" s="736"/>
      <c r="F412" s="736"/>
      <c r="G412" s="736"/>
      <c r="H412" s="736"/>
      <c r="I412" s="753" t="s">
        <v>1174</v>
      </c>
      <c r="J412" s="852" t="s">
        <v>1174</v>
      </c>
      <c r="K412" s="744" t="s">
        <v>1174</v>
      </c>
      <c r="L412" s="744" t="s">
        <v>1174</v>
      </c>
      <c r="M412" s="744" t="s">
        <v>1174</v>
      </c>
      <c r="N412" s="744" t="s">
        <v>1174</v>
      </c>
    </row>
    <row r="413" spans="1:14" s="729" customFormat="1" x14ac:dyDescent="0.25">
      <c r="A413" s="1162"/>
      <c r="B413" s="1163"/>
      <c r="C413" s="1163"/>
      <c r="D413" s="927" t="s">
        <v>475</v>
      </c>
      <c r="E413" s="1191" t="s">
        <v>1614</v>
      </c>
      <c r="F413" s="1191"/>
      <c r="G413" s="1191"/>
      <c r="H413" s="1191"/>
      <c r="I413" s="1191"/>
      <c r="J413" s="738">
        <f>'Հ3 Մաս1 DOC 1'!G67</f>
        <v>918490</v>
      </c>
      <c r="K413" s="738">
        <f>'Հ3 Մաս1 DOC 1'!H67</f>
        <v>920994.5</v>
      </c>
      <c r="L413" s="738">
        <f>'Հ3 Մաս1 DOC 1'!M67</f>
        <v>920994.5</v>
      </c>
      <c r="M413" s="738">
        <f>'Հ3 Մաս1 DOC 1'!N67</f>
        <v>920994.5</v>
      </c>
      <c r="N413" s="738">
        <f>'Հ3 Մաս1 DOC 1'!O67</f>
        <v>920994.5</v>
      </c>
    </row>
    <row r="414" spans="1:14" s="729" customFormat="1" ht="13.2" customHeight="1" x14ac:dyDescent="0.3">
      <c r="A414" s="732"/>
      <c r="B414" s="736"/>
      <c r="C414" s="736"/>
      <c r="D414" s="736"/>
      <c r="E414" s="736"/>
      <c r="F414" s="1155" t="s">
        <v>1175</v>
      </c>
      <c r="G414" s="1155"/>
      <c r="H414" s="1155"/>
      <c r="I414" s="1155"/>
      <c r="J414" s="1155"/>
      <c r="K414" s="1155"/>
      <c r="L414" s="1155"/>
      <c r="M414" s="1155"/>
      <c r="N414" s="1155"/>
    </row>
    <row r="415" spans="1:14" s="729" customFormat="1" x14ac:dyDescent="0.3">
      <c r="A415" s="732"/>
      <c r="B415" s="736"/>
      <c r="C415" s="736"/>
      <c r="D415" s="736"/>
      <c r="E415" s="736"/>
      <c r="F415" s="736"/>
      <c r="G415" s="1192" t="s">
        <v>745</v>
      </c>
      <c r="H415" s="1192"/>
      <c r="I415" s="1192"/>
      <c r="J415" s="1192"/>
      <c r="K415" s="1192"/>
      <c r="L415" s="1192"/>
      <c r="M415" s="1192"/>
      <c r="N415" s="855"/>
    </row>
    <row r="416" spans="1:14" s="729" customFormat="1" x14ac:dyDescent="0.3">
      <c r="A416" s="732"/>
      <c r="B416" s="736"/>
      <c r="C416" s="736"/>
      <c r="D416" s="736"/>
      <c r="E416" s="736"/>
      <c r="F416" s="736"/>
      <c r="G416" s="736"/>
      <c r="H416" s="1155" t="s">
        <v>1176</v>
      </c>
      <c r="I416" s="1155"/>
      <c r="J416" s="1155"/>
      <c r="K416" s="1155"/>
      <c r="L416" s="1155"/>
      <c r="M416" s="1155"/>
      <c r="N416" s="854"/>
    </row>
    <row r="417" spans="1:14" s="729" customFormat="1" ht="66" x14ac:dyDescent="0.3">
      <c r="A417" s="732"/>
      <c r="B417" s="736"/>
      <c r="C417" s="736"/>
      <c r="D417" s="736"/>
      <c r="E417" s="736"/>
      <c r="F417" s="736"/>
      <c r="G417" s="736"/>
      <c r="H417" s="736"/>
      <c r="I417" s="753" t="s">
        <v>1177</v>
      </c>
      <c r="J417" s="852">
        <v>55</v>
      </c>
      <c r="K417" s="852">
        <v>67</v>
      </c>
      <c r="L417" s="852">
        <v>67</v>
      </c>
      <c r="M417" s="852">
        <v>67</v>
      </c>
      <c r="N417" s="852">
        <v>67</v>
      </c>
    </row>
    <row r="418" spans="1:14" s="729" customFormat="1" x14ac:dyDescent="0.3">
      <c r="A418" s="732"/>
      <c r="B418" s="736"/>
      <c r="C418" s="736"/>
      <c r="D418" s="736"/>
      <c r="E418" s="736"/>
      <c r="F418" s="736"/>
      <c r="G418" s="736"/>
      <c r="H418" s="736"/>
      <c r="I418" s="753" t="s">
        <v>1718</v>
      </c>
      <c r="J418" s="852">
        <v>55</v>
      </c>
      <c r="K418" s="852">
        <v>44</v>
      </c>
      <c r="L418" s="852">
        <v>44</v>
      </c>
      <c r="M418" s="852">
        <v>44</v>
      </c>
      <c r="N418" s="852">
        <v>44</v>
      </c>
    </row>
    <row r="419" spans="1:14" s="729" customFormat="1" x14ac:dyDescent="0.3">
      <c r="A419" s="732"/>
      <c r="B419" s="736"/>
      <c r="C419" s="736"/>
      <c r="D419" s="736"/>
      <c r="E419" s="736"/>
      <c r="F419" s="736"/>
      <c r="G419" s="736"/>
      <c r="H419" s="736"/>
      <c r="I419" s="753" t="s">
        <v>1719</v>
      </c>
      <c r="J419" s="852">
        <v>13</v>
      </c>
      <c r="K419" s="852">
        <v>15</v>
      </c>
      <c r="L419" s="852">
        <v>11</v>
      </c>
      <c r="M419" s="852">
        <v>15</v>
      </c>
      <c r="N419" s="852">
        <v>15</v>
      </c>
    </row>
    <row r="420" spans="1:14" s="729" customFormat="1" x14ac:dyDescent="0.3">
      <c r="A420" s="732"/>
      <c r="B420" s="736"/>
      <c r="C420" s="736"/>
      <c r="D420" s="736"/>
      <c r="E420" s="736"/>
      <c r="F420" s="736"/>
      <c r="G420" s="736"/>
      <c r="H420" s="736"/>
      <c r="I420" s="753" t="s">
        <v>1178</v>
      </c>
      <c r="J420" s="852">
        <v>42</v>
      </c>
      <c r="K420" s="852">
        <v>29</v>
      </c>
      <c r="L420" s="852">
        <v>33</v>
      </c>
      <c r="M420" s="852">
        <v>29</v>
      </c>
      <c r="N420" s="852">
        <v>29</v>
      </c>
    </row>
    <row r="421" spans="1:14" s="729" customFormat="1" x14ac:dyDescent="0.3">
      <c r="A421" s="732"/>
      <c r="B421" s="736"/>
      <c r="C421" s="736"/>
      <c r="D421" s="736"/>
      <c r="E421" s="736"/>
      <c r="F421" s="736"/>
      <c r="G421" s="736"/>
      <c r="H421" s="736"/>
      <c r="I421" s="753" t="s">
        <v>1179</v>
      </c>
      <c r="J421" s="852">
        <v>0</v>
      </c>
      <c r="K421" s="852">
        <v>23</v>
      </c>
      <c r="L421" s="852">
        <v>23</v>
      </c>
      <c r="M421" s="852">
        <v>23</v>
      </c>
      <c r="N421" s="852">
        <v>23</v>
      </c>
    </row>
    <row r="422" spans="1:14" s="729" customFormat="1" x14ac:dyDescent="0.3">
      <c r="A422" s="732"/>
      <c r="B422" s="736"/>
      <c r="C422" s="736"/>
      <c r="D422" s="736"/>
      <c r="E422" s="736"/>
      <c r="F422" s="736"/>
      <c r="G422" s="736"/>
      <c r="H422" s="736"/>
      <c r="I422" s="753" t="s">
        <v>1180</v>
      </c>
      <c r="J422" s="852">
        <v>0</v>
      </c>
      <c r="K422" s="852">
        <v>5</v>
      </c>
      <c r="L422" s="852">
        <v>4</v>
      </c>
      <c r="M422" s="852">
        <v>5</v>
      </c>
      <c r="N422" s="852">
        <v>5</v>
      </c>
    </row>
    <row r="423" spans="1:14" s="729" customFormat="1" x14ac:dyDescent="0.3">
      <c r="A423" s="732"/>
      <c r="B423" s="736"/>
      <c r="C423" s="736"/>
      <c r="D423" s="736"/>
      <c r="E423" s="736"/>
      <c r="F423" s="736"/>
      <c r="G423" s="736"/>
      <c r="H423" s="736"/>
      <c r="I423" s="753" t="s">
        <v>1720</v>
      </c>
      <c r="J423" s="852">
        <v>0</v>
      </c>
      <c r="K423" s="852">
        <v>18</v>
      </c>
      <c r="L423" s="852">
        <v>19</v>
      </c>
      <c r="M423" s="852">
        <v>18</v>
      </c>
      <c r="N423" s="852">
        <v>18</v>
      </c>
    </row>
    <row r="424" spans="1:14" s="729" customFormat="1" ht="39.6" x14ac:dyDescent="0.3">
      <c r="A424" s="732"/>
      <c r="B424" s="736"/>
      <c r="C424" s="736"/>
      <c r="D424" s="736"/>
      <c r="E424" s="736"/>
      <c r="F424" s="736"/>
      <c r="G424" s="736"/>
      <c r="H424" s="736"/>
      <c r="I424" s="753" t="s">
        <v>1181</v>
      </c>
      <c r="J424" s="852">
        <v>5.71</v>
      </c>
      <c r="K424" s="852">
        <v>4.8</v>
      </c>
      <c r="L424" s="852">
        <v>4.5999999999999996</v>
      </c>
      <c r="M424" s="852">
        <v>4.5999999999999996</v>
      </c>
      <c r="N424" s="852">
        <v>4.5999999999999996</v>
      </c>
    </row>
    <row r="425" spans="1:14" s="729" customFormat="1" x14ac:dyDescent="0.3">
      <c r="A425" s="732"/>
      <c r="B425" s="736"/>
      <c r="C425" s="736"/>
      <c r="D425" s="736"/>
      <c r="E425" s="736"/>
      <c r="F425" s="736"/>
      <c r="G425" s="736"/>
      <c r="H425" s="736"/>
      <c r="I425" s="753" t="s">
        <v>1182</v>
      </c>
      <c r="J425" s="744" t="s">
        <v>1174</v>
      </c>
      <c r="K425" s="744" t="s">
        <v>1174</v>
      </c>
      <c r="L425" s="744" t="s">
        <v>1174</v>
      </c>
      <c r="M425" s="744" t="s">
        <v>1174</v>
      </c>
      <c r="N425" s="744" t="s">
        <v>1174</v>
      </c>
    </row>
    <row r="426" spans="1:14" s="729" customFormat="1" ht="28.8" customHeight="1" x14ac:dyDescent="0.25">
      <c r="A426" s="1162"/>
      <c r="B426" s="1163"/>
      <c r="C426" s="1163"/>
      <c r="D426" s="927" t="s">
        <v>478</v>
      </c>
      <c r="E426" s="1170" t="s">
        <v>1617</v>
      </c>
      <c r="F426" s="1171"/>
      <c r="G426" s="1171"/>
      <c r="H426" s="1171"/>
      <c r="I426" s="1172"/>
      <c r="J426" s="738">
        <f>'Հ3 Մաս1 DOC 1'!G68</f>
        <v>5933216.6600000001</v>
      </c>
      <c r="K426" s="738">
        <f>'Հ3 Մաս1 DOC 1'!H68</f>
        <v>7686600</v>
      </c>
      <c r="L426" s="738">
        <f>'Հ3 Մաս1 DOC 1'!M68</f>
        <v>6400000</v>
      </c>
      <c r="M426" s="738">
        <f>'Հ3 Մաս1 DOC 1'!N68</f>
        <v>6400000</v>
      </c>
      <c r="N426" s="738">
        <f>'Հ3 Մաս1 DOC 1'!O68</f>
        <v>6400000</v>
      </c>
    </row>
    <row r="427" spans="1:14" s="729" customFormat="1" ht="28.2" customHeight="1" x14ac:dyDescent="0.3">
      <c r="A427" s="732"/>
      <c r="B427" s="736"/>
      <c r="C427" s="736"/>
      <c r="D427" s="736"/>
      <c r="E427" s="736"/>
      <c r="F427" s="1155" t="s">
        <v>1618</v>
      </c>
      <c r="G427" s="1155"/>
      <c r="H427" s="1155"/>
      <c r="I427" s="1155"/>
      <c r="J427" s="1155"/>
      <c r="K427" s="1155"/>
      <c r="L427" s="1155"/>
      <c r="M427" s="1155"/>
      <c r="N427" s="1155"/>
    </row>
    <row r="428" spans="1:14" s="729" customFormat="1" x14ac:dyDescent="0.3">
      <c r="A428" s="732"/>
      <c r="B428" s="736"/>
      <c r="C428" s="736"/>
      <c r="D428" s="736"/>
      <c r="E428" s="736"/>
      <c r="F428" s="736"/>
      <c r="G428" s="1147" t="s">
        <v>745</v>
      </c>
      <c r="H428" s="1147"/>
      <c r="I428" s="1147"/>
      <c r="J428" s="1147"/>
      <c r="K428" s="1147"/>
      <c r="L428" s="1147"/>
      <c r="M428" s="1147"/>
      <c r="N428" s="1147"/>
    </row>
    <row r="429" spans="1:14" s="729" customFormat="1" ht="13.2" customHeight="1" x14ac:dyDescent="0.25">
      <c r="A429" s="732"/>
      <c r="B429" s="736"/>
      <c r="C429" s="736"/>
      <c r="D429" s="736"/>
      <c r="E429" s="736"/>
      <c r="F429" s="736"/>
      <c r="G429" s="736"/>
      <c r="H429" s="1146" t="s">
        <v>1183</v>
      </c>
      <c r="I429" s="1146"/>
      <c r="J429" s="1146"/>
      <c r="K429" s="1146"/>
      <c r="L429" s="1146"/>
      <c r="M429" s="1146"/>
      <c r="N429" s="1146"/>
    </row>
    <row r="430" spans="1:14" s="729" customFormat="1" x14ac:dyDescent="0.3">
      <c r="A430" s="732"/>
      <c r="B430" s="736"/>
      <c r="C430" s="736"/>
      <c r="D430" s="736"/>
      <c r="E430" s="736"/>
      <c r="F430" s="736"/>
      <c r="G430" s="736"/>
      <c r="H430" s="736"/>
      <c r="I430" s="753" t="s">
        <v>1184</v>
      </c>
      <c r="J430" s="852">
        <v>3714</v>
      </c>
      <c r="K430" s="852">
        <v>3946</v>
      </c>
      <c r="L430" s="852">
        <v>3947</v>
      </c>
      <c r="M430" s="852">
        <v>3947</v>
      </c>
      <c r="N430" s="852">
        <v>3947</v>
      </c>
    </row>
    <row r="431" spans="1:14" s="729" customFormat="1" x14ac:dyDescent="0.25">
      <c r="A431" s="1162"/>
      <c r="B431" s="1163"/>
      <c r="C431" s="1163"/>
      <c r="D431" s="927" t="s">
        <v>479</v>
      </c>
      <c r="E431" s="1156" t="s">
        <v>1185</v>
      </c>
      <c r="F431" s="1157"/>
      <c r="G431" s="1157"/>
      <c r="H431" s="1157"/>
      <c r="I431" s="1158"/>
      <c r="J431" s="738">
        <f>'Հ3 Մաս1 DOC 1'!G69</f>
        <v>5161772.5599999996</v>
      </c>
      <c r="K431" s="738">
        <f>'Հ3 Մաս1 DOC 1'!H69</f>
        <v>6414240</v>
      </c>
      <c r="L431" s="738">
        <f>'Հ3 Մաս1 DOC 1'!M69</f>
        <v>9641547.5</v>
      </c>
      <c r="M431" s="738">
        <f>'Հ3 Մաս1 DOC 1'!N69</f>
        <v>9641547.5</v>
      </c>
      <c r="N431" s="738">
        <f>'Հ3 Մաս1 DOC 1'!O69</f>
        <v>9641547.5</v>
      </c>
    </row>
    <row r="432" spans="1:14" s="729" customFormat="1" ht="13.2" customHeight="1" x14ac:dyDescent="0.25">
      <c r="A432" s="732"/>
      <c r="B432" s="736"/>
      <c r="C432" s="736"/>
      <c r="D432" s="736"/>
      <c r="E432" s="736"/>
      <c r="F432" s="1146" t="s">
        <v>1186</v>
      </c>
      <c r="G432" s="1146"/>
      <c r="H432" s="1146"/>
      <c r="I432" s="1146"/>
      <c r="J432" s="1146"/>
      <c r="K432" s="1146"/>
      <c r="L432" s="1146"/>
      <c r="M432" s="1146"/>
      <c r="N432" s="1146"/>
    </row>
    <row r="433" spans="1:14" s="729" customFormat="1" x14ac:dyDescent="0.25">
      <c r="A433" s="732"/>
      <c r="B433" s="736"/>
      <c r="C433" s="736"/>
      <c r="D433" s="736"/>
      <c r="E433" s="736"/>
      <c r="F433" s="736"/>
      <c r="G433" s="1145" t="s">
        <v>745</v>
      </c>
      <c r="H433" s="1145"/>
      <c r="I433" s="1145"/>
      <c r="J433" s="1145"/>
      <c r="K433" s="1145"/>
      <c r="L433" s="1145"/>
      <c r="M433" s="1145"/>
      <c r="N433" s="1145"/>
    </row>
    <row r="434" spans="1:14" s="729" customFormat="1" ht="13.2" customHeight="1" x14ac:dyDescent="0.25">
      <c r="A434" s="732"/>
      <c r="B434" s="736"/>
      <c r="C434" s="736"/>
      <c r="D434" s="736"/>
      <c r="E434" s="736"/>
      <c r="F434" s="736"/>
      <c r="G434" s="736"/>
      <c r="H434" s="1146" t="s">
        <v>1187</v>
      </c>
      <c r="I434" s="1146"/>
      <c r="J434" s="1146"/>
      <c r="K434" s="1146"/>
      <c r="L434" s="1146"/>
      <c r="M434" s="1146"/>
      <c r="N434" s="1146"/>
    </row>
    <row r="435" spans="1:14" s="729" customFormat="1" ht="26.4" x14ac:dyDescent="0.3">
      <c r="A435" s="732"/>
      <c r="B435" s="736"/>
      <c r="C435" s="736"/>
      <c r="D435" s="736"/>
      <c r="E435" s="736"/>
      <c r="F435" s="736"/>
      <c r="G435" s="736"/>
      <c r="H435" s="736"/>
      <c r="I435" s="753" t="s">
        <v>1188</v>
      </c>
      <c r="J435" s="852">
        <v>2292</v>
      </c>
      <c r="K435" s="852">
        <v>2400</v>
      </c>
      <c r="L435" s="852">
        <v>3820</v>
      </c>
      <c r="M435" s="852">
        <v>3820</v>
      </c>
      <c r="N435" s="852">
        <v>3820</v>
      </c>
    </row>
    <row r="436" spans="1:14" s="729" customFormat="1" x14ac:dyDescent="0.25">
      <c r="A436" s="1162"/>
      <c r="B436" s="1163"/>
      <c r="C436" s="1163"/>
      <c r="D436" s="927" t="s">
        <v>482</v>
      </c>
      <c r="E436" s="1152" t="s">
        <v>1189</v>
      </c>
      <c r="F436" s="1153"/>
      <c r="G436" s="1153"/>
      <c r="H436" s="1153"/>
      <c r="I436" s="1154"/>
      <c r="J436" s="738">
        <f>'Հ3 Մաս1 DOC 1'!G70</f>
        <v>0</v>
      </c>
      <c r="K436" s="738">
        <f>'Հ3 Մաս1 DOC 1'!H70</f>
        <v>1800</v>
      </c>
      <c r="L436" s="738">
        <f>'Հ3 Մաս1 DOC 1'!M70</f>
        <v>36000</v>
      </c>
      <c r="M436" s="738">
        <f>'Հ3 Մաս1 DOC 1'!N70</f>
        <v>36000</v>
      </c>
      <c r="N436" s="738">
        <f>'Հ3 Մաս1 DOC 1'!O70</f>
        <v>36000</v>
      </c>
    </row>
    <row r="437" spans="1:14" s="729" customFormat="1" x14ac:dyDescent="0.3">
      <c r="A437" s="732"/>
      <c r="B437" s="736"/>
      <c r="C437" s="736"/>
      <c r="D437" s="736"/>
      <c r="E437" s="736"/>
      <c r="F437" s="1147" t="s">
        <v>1190</v>
      </c>
      <c r="G437" s="1147"/>
      <c r="H437" s="1147"/>
      <c r="I437" s="1147"/>
      <c r="J437" s="1147"/>
      <c r="K437" s="1147"/>
      <c r="L437" s="1147"/>
      <c r="M437" s="1147"/>
      <c r="N437" s="1147"/>
    </row>
    <row r="438" spans="1:14" s="729" customFormat="1" x14ac:dyDescent="0.3">
      <c r="A438" s="732"/>
      <c r="B438" s="736"/>
      <c r="C438" s="736"/>
      <c r="D438" s="736"/>
      <c r="E438" s="736"/>
      <c r="F438" s="736"/>
      <c r="G438" s="1147" t="s">
        <v>745</v>
      </c>
      <c r="H438" s="1147"/>
      <c r="I438" s="1147"/>
      <c r="J438" s="1147"/>
      <c r="K438" s="1147"/>
      <c r="L438" s="1147"/>
      <c r="M438" s="1147"/>
      <c r="N438" s="1147"/>
    </row>
    <row r="439" spans="1:14" s="729" customFormat="1" ht="13.2" customHeight="1" x14ac:dyDescent="0.3">
      <c r="A439" s="732"/>
      <c r="B439" s="736"/>
      <c r="C439" s="736"/>
      <c r="D439" s="736"/>
      <c r="E439" s="736"/>
      <c r="F439" s="736"/>
      <c r="G439" s="736"/>
      <c r="H439" s="1155" t="s">
        <v>1191</v>
      </c>
      <c r="I439" s="1155"/>
      <c r="J439" s="1155"/>
      <c r="K439" s="1155"/>
      <c r="L439" s="1155"/>
      <c r="M439" s="1155"/>
      <c r="N439" s="1155"/>
    </row>
    <row r="440" spans="1:14" s="729" customFormat="1" x14ac:dyDescent="0.25">
      <c r="A440" s="732"/>
      <c r="B440" s="736"/>
      <c r="C440" s="736"/>
      <c r="D440" s="736"/>
      <c r="E440" s="736"/>
      <c r="F440" s="736"/>
      <c r="G440" s="736"/>
      <c r="H440" s="736"/>
      <c r="I440" s="753" t="s">
        <v>1721</v>
      </c>
      <c r="J440" s="852">
        <v>0</v>
      </c>
      <c r="K440" s="852">
        <v>5</v>
      </c>
      <c r="L440" s="868">
        <v>100</v>
      </c>
      <c r="M440" s="868">
        <v>100</v>
      </c>
      <c r="N440" s="868">
        <v>100</v>
      </c>
    </row>
    <row r="441" spans="1:14" s="729" customFormat="1" x14ac:dyDescent="0.25">
      <c r="A441" s="1162"/>
      <c r="B441" s="1163"/>
      <c r="C441" s="1163"/>
      <c r="D441" s="817" t="s">
        <v>1764</v>
      </c>
      <c r="E441" s="1152" t="s">
        <v>1766</v>
      </c>
      <c r="F441" s="1153"/>
      <c r="G441" s="1153"/>
      <c r="H441" s="1153"/>
      <c r="I441" s="1154"/>
      <c r="J441" s="738">
        <f>'Հ3 Մաս1 DOC 1'!G71</f>
        <v>32863.9</v>
      </c>
      <c r="K441" s="738">
        <f>'Հ3 Մաս1 DOC 1'!H71</f>
        <v>0</v>
      </c>
      <c r="L441" s="738">
        <f>'Հ3 Մաս1 DOC 1'!I71</f>
        <v>0</v>
      </c>
      <c r="M441" s="738">
        <f>'Հ3 Մաս1 DOC 1'!J71</f>
        <v>0</v>
      </c>
      <c r="N441" s="738">
        <f>'Հ3 Մաս1 DOC 1'!K71</f>
        <v>0</v>
      </c>
    </row>
    <row r="442" spans="1:14" s="729" customFormat="1" ht="27" customHeight="1" x14ac:dyDescent="0.25">
      <c r="A442" s="732"/>
      <c r="B442" s="736"/>
      <c r="C442" s="736"/>
      <c r="D442" s="736"/>
      <c r="E442" s="736"/>
      <c r="F442" s="1177" t="s">
        <v>1818</v>
      </c>
      <c r="G442" s="1178"/>
      <c r="H442" s="1178"/>
      <c r="I442" s="1178"/>
      <c r="J442" s="1178"/>
      <c r="K442" s="1178"/>
      <c r="L442" s="1178"/>
      <c r="M442" s="1178"/>
      <c r="N442" s="1190"/>
    </row>
    <row r="443" spans="1:14" s="729" customFormat="1" x14ac:dyDescent="0.25">
      <c r="A443" s="732"/>
      <c r="B443" s="736"/>
      <c r="C443" s="736"/>
      <c r="D443" s="736"/>
      <c r="E443" s="736"/>
      <c r="F443" s="736"/>
      <c r="G443" s="1145" t="s">
        <v>745</v>
      </c>
      <c r="H443" s="1145"/>
      <c r="I443" s="1145"/>
      <c r="J443" s="1145"/>
      <c r="K443" s="1145"/>
      <c r="L443" s="1145"/>
      <c r="M443" s="1145"/>
      <c r="N443" s="1145"/>
    </row>
    <row r="444" spans="1:14" s="729" customFormat="1" x14ac:dyDescent="0.3">
      <c r="A444" s="732"/>
      <c r="B444" s="736"/>
      <c r="C444" s="736"/>
      <c r="D444" s="736"/>
      <c r="E444" s="736"/>
      <c r="F444" s="736"/>
      <c r="G444" s="736"/>
      <c r="H444" s="1148" t="s">
        <v>1819</v>
      </c>
      <c r="I444" s="1149"/>
      <c r="J444" s="1149"/>
      <c r="K444" s="1149"/>
      <c r="L444" s="1149"/>
      <c r="M444" s="1149"/>
      <c r="N444" s="1149"/>
    </row>
    <row r="445" spans="1:14" s="729" customFormat="1" x14ac:dyDescent="0.3">
      <c r="A445" s="732"/>
      <c r="B445" s="736"/>
      <c r="C445" s="736"/>
      <c r="D445" s="736"/>
      <c r="E445" s="736"/>
      <c r="F445" s="736"/>
      <c r="G445" s="736"/>
      <c r="H445" s="736"/>
      <c r="I445" s="839" t="s">
        <v>1824</v>
      </c>
      <c r="J445" s="852">
        <v>25</v>
      </c>
      <c r="K445" s="852"/>
      <c r="L445" s="852"/>
      <c r="M445" s="852"/>
      <c r="N445" s="852"/>
    </row>
    <row r="446" spans="1:14" s="729" customFormat="1" ht="13.2" customHeight="1" x14ac:dyDescent="0.3">
      <c r="A446" s="1162"/>
      <c r="B446" s="1163"/>
      <c r="C446" s="1163"/>
      <c r="D446" s="838" t="s">
        <v>1765</v>
      </c>
      <c r="E446" s="1152" t="s">
        <v>1820</v>
      </c>
      <c r="F446" s="1153"/>
      <c r="G446" s="1153"/>
      <c r="H446" s="1153"/>
      <c r="I446" s="1154"/>
      <c r="J446" s="738">
        <f>'Հ3 Մաս1 DOC 1'!G72</f>
        <v>233014.18</v>
      </c>
      <c r="K446" s="738">
        <f>'Հ3 Մաս1 DOC 1'!H72</f>
        <v>0</v>
      </c>
      <c r="L446" s="738">
        <f>'Հ3 Մաս1 DOC 1'!M72</f>
        <v>0</v>
      </c>
      <c r="M446" s="738">
        <f>'Հ3 Մաս1 DOC 1'!N72</f>
        <v>0</v>
      </c>
      <c r="N446" s="738">
        <f>'Հ3 Մաս1 DOC 1'!O72</f>
        <v>0</v>
      </c>
    </row>
    <row r="447" spans="1:14" s="729" customFormat="1" x14ac:dyDescent="0.25">
      <c r="A447" s="732"/>
      <c r="B447" s="736"/>
      <c r="C447" s="736"/>
      <c r="D447" s="736"/>
      <c r="E447" s="736"/>
      <c r="F447" s="1177" t="s">
        <v>1821</v>
      </c>
      <c r="G447" s="1178"/>
      <c r="H447" s="1178"/>
      <c r="I447" s="1178"/>
      <c r="J447" s="1178"/>
      <c r="K447" s="1178"/>
      <c r="L447" s="1178"/>
      <c r="M447" s="1178"/>
      <c r="N447" s="1190"/>
    </row>
    <row r="448" spans="1:14" s="729" customFormat="1" ht="15" customHeight="1" x14ac:dyDescent="0.25">
      <c r="A448" s="732"/>
      <c r="B448" s="736"/>
      <c r="C448" s="736"/>
      <c r="D448" s="736"/>
      <c r="E448" s="736"/>
      <c r="F448" s="736"/>
      <c r="G448" s="1145" t="s">
        <v>1822</v>
      </c>
      <c r="H448" s="1145"/>
      <c r="I448" s="1145"/>
      <c r="J448" s="1145"/>
      <c r="K448" s="1145"/>
      <c r="L448" s="1145"/>
      <c r="M448" s="1145"/>
      <c r="N448" s="1145"/>
    </row>
    <row r="449" spans="1:14" s="729" customFormat="1" ht="13.2" customHeight="1" x14ac:dyDescent="0.25">
      <c r="A449" s="732"/>
      <c r="B449" s="736"/>
      <c r="C449" s="736"/>
      <c r="D449" s="736"/>
      <c r="E449" s="736"/>
      <c r="F449" s="736"/>
      <c r="G449" s="736"/>
      <c r="H449" s="1145" t="s">
        <v>1823</v>
      </c>
      <c r="I449" s="1145"/>
      <c r="J449" s="1145"/>
      <c r="K449" s="1145"/>
      <c r="L449" s="1145"/>
      <c r="M449" s="1145"/>
      <c r="N449" s="1145"/>
    </row>
    <row r="450" spans="1:14" s="729" customFormat="1" x14ac:dyDescent="0.3">
      <c r="A450" s="732"/>
      <c r="B450" s="736"/>
      <c r="C450" s="736"/>
      <c r="D450" s="736"/>
      <c r="E450" s="736"/>
      <c r="F450" s="736"/>
      <c r="G450" s="736"/>
      <c r="H450" s="736"/>
      <c r="I450" s="839" t="s">
        <v>1825</v>
      </c>
      <c r="J450" s="852" t="s">
        <v>1521</v>
      </c>
      <c r="K450" s="852"/>
      <c r="L450" s="852"/>
      <c r="M450" s="852"/>
      <c r="N450" s="852"/>
    </row>
    <row r="451" spans="1:14" s="729" customFormat="1" x14ac:dyDescent="0.3">
      <c r="A451" s="732"/>
      <c r="B451" s="736"/>
      <c r="C451" s="736"/>
      <c r="D451" s="736"/>
      <c r="E451" s="736"/>
      <c r="F451" s="736"/>
      <c r="G451" s="736"/>
      <c r="H451" s="736"/>
      <c r="I451" s="839" t="s">
        <v>1826</v>
      </c>
      <c r="J451" s="852" t="s">
        <v>1830</v>
      </c>
      <c r="K451" s="852"/>
      <c r="L451" s="852"/>
      <c r="M451" s="852"/>
      <c r="N451" s="852"/>
    </row>
    <row r="452" spans="1:14" s="729" customFormat="1" ht="39.6" x14ac:dyDescent="0.3">
      <c r="A452" s="732"/>
      <c r="B452" s="736"/>
      <c r="C452" s="736"/>
      <c r="D452" s="736"/>
      <c r="E452" s="736"/>
      <c r="F452" s="736"/>
      <c r="G452" s="736"/>
      <c r="H452" s="736"/>
      <c r="I452" s="839" t="s">
        <v>1827</v>
      </c>
      <c r="J452" s="852" t="s">
        <v>1830</v>
      </c>
      <c r="K452" s="852"/>
      <c r="L452" s="852"/>
      <c r="M452" s="852"/>
      <c r="N452" s="852"/>
    </row>
    <row r="453" spans="1:14" s="729" customFormat="1" x14ac:dyDescent="0.3">
      <c r="A453" s="732"/>
      <c r="B453" s="736"/>
      <c r="C453" s="736"/>
      <c r="D453" s="736"/>
      <c r="E453" s="736"/>
      <c r="F453" s="736"/>
      <c r="G453" s="736"/>
      <c r="H453" s="736"/>
      <c r="I453" s="839" t="s">
        <v>1828</v>
      </c>
      <c r="J453" s="852" t="s">
        <v>1831</v>
      </c>
      <c r="K453" s="852"/>
      <c r="L453" s="852"/>
      <c r="M453" s="852"/>
      <c r="N453" s="852"/>
    </row>
    <row r="454" spans="1:14" s="729" customFormat="1" x14ac:dyDescent="0.3">
      <c r="A454" s="732"/>
      <c r="B454" s="736"/>
      <c r="C454" s="736"/>
      <c r="D454" s="736"/>
      <c r="E454" s="736"/>
      <c r="F454" s="736"/>
      <c r="G454" s="736"/>
      <c r="H454" s="736"/>
      <c r="I454" s="839" t="s">
        <v>1829</v>
      </c>
      <c r="J454" s="852" t="s">
        <v>1832</v>
      </c>
      <c r="K454" s="852"/>
      <c r="L454" s="852"/>
      <c r="M454" s="852"/>
      <c r="N454" s="852"/>
    </row>
    <row r="455" spans="1:14" s="729" customFormat="1" x14ac:dyDescent="0.25">
      <c r="A455" s="732"/>
      <c r="B455" s="761" t="s">
        <v>485</v>
      </c>
      <c r="C455" s="1167" t="s">
        <v>1192</v>
      </c>
      <c r="D455" s="1168"/>
      <c r="E455" s="1168"/>
      <c r="F455" s="1168"/>
      <c r="G455" s="1168"/>
      <c r="H455" s="1168"/>
      <c r="I455" s="1169"/>
      <c r="J455" s="733">
        <f>J456+J461+J466+J471+J476+J481+J486</f>
        <v>535899763.80999994</v>
      </c>
      <c r="K455" s="733">
        <f t="shared" ref="K455:N455" si="13">K456+K461+K466+K471+K476+K481+K486</f>
        <v>590765100</v>
      </c>
      <c r="L455" s="733">
        <f t="shared" si="13"/>
        <v>657362660</v>
      </c>
      <c r="M455" s="733">
        <f t="shared" si="13"/>
        <v>658381660</v>
      </c>
      <c r="N455" s="733">
        <f t="shared" si="13"/>
        <v>672273820</v>
      </c>
    </row>
    <row r="456" spans="1:14" s="729" customFormat="1" x14ac:dyDescent="0.25">
      <c r="A456" s="1162"/>
      <c r="B456" s="1163"/>
      <c r="C456" s="1163"/>
      <c r="D456" s="927" t="s">
        <v>489</v>
      </c>
      <c r="E456" s="1159" t="s">
        <v>1722</v>
      </c>
      <c r="F456" s="1160"/>
      <c r="G456" s="1160"/>
      <c r="H456" s="1160"/>
      <c r="I456" s="1161"/>
      <c r="J456" s="738">
        <f>'Հ3 Մաս1 DOC 1'!G74</f>
        <v>69360.899999999994</v>
      </c>
      <c r="K456" s="738">
        <f>'Հ3 Մաս1 DOC 1'!H74</f>
        <v>72400</v>
      </c>
      <c r="L456" s="738">
        <f>'Հ3 Մաս1 DOC 1'!M74</f>
        <v>72400</v>
      </c>
      <c r="M456" s="738">
        <f>'Հ3 Մաս1 DOC 1'!N74</f>
        <v>72400</v>
      </c>
      <c r="N456" s="738">
        <f>'Հ3 Մաս1 DOC 1'!O74</f>
        <v>72400</v>
      </c>
    </row>
    <row r="457" spans="1:14" s="729" customFormat="1" ht="13.2" customHeight="1" x14ac:dyDescent="0.3">
      <c r="A457" s="732"/>
      <c r="B457" s="736"/>
      <c r="C457" s="736"/>
      <c r="D457" s="736"/>
      <c r="E457" s="736"/>
      <c r="F457" s="1155" t="s">
        <v>1194</v>
      </c>
      <c r="G457" s="1155"/>
      <c r="H457" s="1155"/>
      <c r="I457" s="1155"/>
      <c r="J457" s="1155"/>
      <c r="K457" s="1155"/>
      <c r="L457" s="1155"/>
      <c r="M457" s="1155"/>
      <c r="N457" s="1155"/>
    </row>
    <row r="458" spans="1:14" s="729" customFormat="1" x14ac:dyDescent="0.3">
      <c r="A458" s="732"/>
      <c r="B458" s="736"/>
      <c r="C458" s="736"/>
      <c r="D458" s="736"/>
      <c r="E458" s="736"/>
      <c r="F458" s="736"/>
      <c r="G458" s="1147" t="s">
        <v>1195</v>
      </c>
      <c r="H458" s="1147"/>
      <c r="I458" s="1147"/>
      <c r="J458" s="1147"/>
      <c r="K458" s="1147"/>
      <c r="L458" s="1147"/>
      <c r="M458" s="1147"/>
      <c r="N458" s="1147"/>
    </row>
    <row r="459" spans="1:14" s="729" customFormat="1" ht="13.2" customHeight="1" x14ac:dyDescent="0.25">
      <c r="A459" s="732"/>
      <c r="B459" s="736"/>
      <c r="C459" s="736"/>
      <c r="D459" s="736"/>
      <c r="E459" s="736"/>
      <c r="F459" s="736"/>
      <c r="G459" s="736"/>
      <c r="H459" s="1146" t="s">
        <v>765</v>
      </c>
      <c r="I459" s="1146"/>
      <c r="J459" s="1146"/>
      <c r="K459" s="1146"/>
      <c r="L459" s="1146"/>
      <c r="M459" s="1146"/>
      <c r="N459" s="1146"/>
    </row>
    <row r="460" spans="1:14" s="729" customFormat="1" ht="76.8" customHeight="1" x14ac:dyDescent="0.3">
      <c r="A460" s="732"/>
      <c r="B460" s="736"/>
      <c r="C460" s="736"/>
      <c r="D460" s="736"/>
      <c r="E460" s="736"/>
      <c r="F460" s="736"/>
      <c r="G460" s="736"/>
      <c r="H460" s="736"/>
      <c r="I460" s="753" t="s">
        <v>1196</v>
      </c>
      <c r="J460" s="852">
        <v>3</v>
      </c>
      <c r="K460" s="852">
        <v>3</v>
      </c>
      <c r="L460" s="852">
        <v>3</v>
      </c>
      <c r="M460" s="852">
        <v>3</v>
      </c>
      <c r="N460" s="852">
        <v>3</v>
      </c>
    </row>
    <row r="461" spans="1:14" s="729" customFormat="1" x14ac:dyDescent="0.25">
      <c r="A461" s="1162"/>
      <c r="B461" s="1163"/>
      <c r="C461" s="1163"/>
      <c r="D461" s="927" t="s">
        <v>492</v>
      </c>
      <c r="E461" s="1156" t="s">
        <v>1197</v>
      </c>
      <c r="F461" s="1157"/>
      <c r="G461" s="1157"/>
      <c r="H461" s="1157"/>
      <c r="I461" s="1158"/>
      <c r="J461" s="738">
        <f>'Հ3 Մաս1 DOC 1'!G75</f>
        <v>604977.65</v>
      </c>
      <c r="K461" s="738">
        <f>'Հ3 Մաս1 DOC 1'!H75</f>
        <v>603300</v>
      </c>
      <c r="L461" s="738">
        <f>'Հ3 Մաս1 DOC 1'!M75</f>
        <v>10000</v>
      </c>
      <c r="M461" s="738">
        <f>'Հ3 Մաս1 DOC 1'!N75</f>
        <v>10000</v>
      </c>
      <c r="N461" s="738">
        <f>'Հ3 Մաս1 DOC 1'!O75</f>
        <v>10000</v>
      </c>
    </row>
    <row r="462" spans="1:14" s="729" customFormat="1" ht="13.2" customHeight="1" x14ac:dyDescent="0.3">
      <c r="A462" s="732"/>
      <c r="B462" s="736"/>
      <c r="C462" s="736"/>
      <c r="D462" s="736"/>
      <c r="E462" s="736"/>
      <c r="F462" s="1155" t="s">
        <v>1198</v>
      </c>
      <c r="G462" s="1155"/>
      <c r="H462" s="1155"/>
      <c r="I462" s="1155"/>
      <c r="J462" s="1155"/>
      <c r="K462" s="1155"/>
      <c r="L462" s="1155"/>
      <c r="M462" s="1155"/>
      <c r="N462" s="1155"/>
    </row>
    <row r="463" spans="1:14" s="729" customFormat="1" x14ac:dyDescent="0.25">
      <c r="A463" s="732"/>
      <c r="B463" s="736"/>
      <c r="C463" s="736"/>
      <c r="D463" s="736"/>
      <c r="E463" s="736"/>
      <c r="F463" s="736"/>
      <c r="G463" s="1145" t="s">
        <v>1195</v>
      </c>
      <c r="H463" s="1145"/>
      <c r="I463" s="1145"/>
      <c r="J463" s="1145"/>
      <c r="K463" s="1145"/>
      <c r="L463" s="1145"/>
      <c r="M463" s="1145"/>
      <c r="N463" s="1145"/>
    </row>
    <row r="464" spans="1:14" s="729" customFormat="1" ht="13.2" customHeight="1" x14ac:dyDescent="0.25">
      <c r="A464" s="732"/>
      <c r="B464" s="736"/>
      <c r="C464" s="736"/>
      <c r="D464" s="736"/>
      <c r="E464" s="736"/>
      <c r="F464" s="736"/>
      <c r="G464" s="736"/>
      <c r="H464" s="1146" t="s">
        <v>1199</v>
      </c>
      <c r="I464" s="1146"/>
      <c r="J464" s="1146"/>
      <c r="K464" s="1146"/>
      <c r="L464" s="1146"/>
      <c r="M464" s="1146"/>
      <c r="N464" s="1146"/>
    </row>
    <row r="465" spans="1:14" s="729" customFormat="1" ht="26.4" x14ac:dyDescent="0.3">
      <c r="A465" s="732"/>
      <c r="B465" s="736"/>
      <c r="C465" s="736"/>
      <c r="D465" s="736"/>
      <c r="E465" s="736"/>
      <c r="F465" s="736"/>
      <c r="G465" s="736"/>
      <c r="H465" s="736"/>
      <c r="I465" s="753" t="s">
        <v>1200</v>
      </c>
      <c r="J465" s="852">
        <v>10</v>
      </c>
      <c r="K465" s="852">
        <v>10</v>
      </c>
      <c r="L465" s="852"/>
      <c r="M465" s="852"/>
      <c r="N465" s="852"/>
    </row>
    <row r="466" spans="1:14" s="729" customFormat="1" x14ac:dyDescent="0.25">
      <c r="A466" s="1162"/>
      <c r="B466" s="1163"/>
      <c r="C466" s="1163"/>
      <c r="D466" s="927" t="s">
        <v>495</v>
      </c>
      <c r="E466" s="1152" t="s">
        <v>1206</v>
      </c>
      <c r="F466" s="1153"/>
      <c r="G466" s="1153"/>
      <c r="H466" s="1153"/>
      <c r="I466" s="1154"/>
      <c r="J466" s="738">
        <f>'Հ3 Մաս1 DOC 1'!G76</f>
        <v>44329468.340000004</v>
      </c>
      <c r="K466" s="738">
        <f>'Հ3 Մաս1 DOC 1'!H76</f>
        <v>45750000</v>
      </c>
      <c r="L466" s="738">
        <f>'Հ3 Մաս1 DOC 1'!M76</f>
        <v>50609000</v>
      </c>
      <c r="M466" s="738">
        <f>'Հ3 Մաս1 DOC 1'!N76</f>
        <v>51259200</v>
      </c>
      <c r="N466" s="738">
        <f>'Հ3 Մաս1 DOC 1'!O76</f>
        <v>53489700</v>
      </c>
    </row>
    <row r="467" spans="1:14" s="729" customFormat="1" ht="16.2" customHeight="1" x14ac:dyDescent="0.3">
      <c r="A467" s="732"/>
      <c r="B467" s="736"/>
      <c r="C467" s="736"/>
      <c r="D467" s="736"/>
      <c r="E467" s="736"/>
      <c r="F467" s="1155" t="s">
        <v>1207</v>
      </c>
      <c r="G467" s="1155"/>
      <c r="H467" s="1155"/>
      <c r="I467" s="1155"/>
      <c r="J467" s="1155"/>
      <c r="K467" s="1155"/>
      <c r="L467" s="1155"/>
      <c r="M467" s="1155"/>
      <c r="N467" s="1155"/>
    </row>
    <row r="468" spans="1:14" s="729" customFormat="1" ht="15" customHeight="1" x14ac:dyDescent="0.3">
      <c r="A468" s="732"/>
      <c r="B468" s="736"/>
      <c r="C468" s="736"/>
      <c r="D468" s="736"/>
      <c r="E468" s="736"/>
      <c r="F468" s="736"/>
      <c r="G468" s="1147" t="s">
        <v>1208</v>
      </c>
      <c r="H468" s="1147"/>
      <c r="I468" s="1147"/>
      <c r="J468" s="1147"/>
      <c r="K468" s="1147"/>
      <c r="L468" s="1147"/>
      <c r="M468" s="1147"/>
      <c r="N468" s="1147"/>
    </row>
    <row r="469" spans="1:14" s="729" customFormat="1" ht="13.2" customHeight="1" x14ac:dyDescent="0.3">
      <c r="A469" s="732"/>
      <c r="B469" s="736"/>
      <c r="C469" s="736"/>
      <c r="D469" s="736"/>
      <c r="E469" s="736"/>
      <c r="F469" s="736"/>
      <c r="G469" s="736"/>
      <c r="H469" s="1155" t="s">
        <v>1209</v>
      </c>
      <c r="I469" s="1155"/>
      <c r="J469" s="1155"/>
      <c r="K469" s="1155"/>
      <c r="L469" s="1155"/>
      <c r="M469" s="1155"/>
      <c r="N469" s="1155"/>
    </row>
    <row r="470" spans="1:14" s="729" customFormat="1" x14ac:dyDescent="0.25">
      <c r="A470" s="732"/>
      <c r="B470" s="736"/>
      <c r="C470" s="736"/>
      <c r="D470" s="736"/>
      <c r="E470" s="736"/>
      <c r="F470" s="736"/>
      <c r="G470" s="736"/>
      <c r="H470" s="736"/>
      <c r="I470" s="762" t="s">
        <v>1620</v>
      </c>
      <c r="J470" s="852">
        <v>37704</v>
      </c>
      <c r="K470" s="852">
        <v>39581</v>
      </c>
      <c r="L470" s="852">
        <v>39959</v>
      </c>
      <c r="M470" s="852">
        <v>40325</v>
      </c>
      <c r="N470" s="852">
        <v>40695</v>
      </c>
    </row>
    <row r="471" spans="1:14" s="729" customFormat="1" x14ac:dyDescent="0.25">
      <c r="A471" s="1162"/>
      <c r="B471" s="1163"/>
      <c r="C471" s="1163"/>
      <c r="D471" s="927" t="s">
        <v>498</v>
      </c>
      <c r="E471" s="1170" t="s">
        <v>1210</v>
      </c>
      <c r="F471" s="1171"/>
      <c r="G471" s="1171"/>
      <c r="H471" s="1171"/>
      <c r="I471" s="1172"/>
      <c r="J471" s="738">
        <f>'Հ3 Մաս1 DOC 1'!G77</f>
        <v>678311.13</v>
      </c>
      <c r="K471" s="738">
        <f>'Հ3 Մաս1 DOC 1'!H77</f>
        <v>687200</v>
      </c>
      <c r="L471" s="763">
        <f>'Հ3 Մաս1 DOC 1'!M77</f>
        <v>901760</v>
      </c>
      <c r="M471" s="763">
        <f>'Հ3 Մաս1 DOC 1'!N77</f>
        <v>895160</v>
      </c>
      <c r="N471" s="763">
        <f>'Հ3 Մաս1 DOC 1'!O77</f>
        <v>891720</v>
      </c>
    </row>
    <row r="472" spans="1:14" s="729" customFormat="1" ht="13.2" customHeight="1" x14ac:dyDescent="0.3">
      <c r="A472" s="732"/>
      <c r="B472" s="736"/>
      <c r="C472" s="736"/>
      <c r="D472" s="736"/>
      <c r="E472" s="736"/>
      <c r="F472" s="1155" t="s">
        <v>1211</v>
      </c>
      <c r="G472" s="1155"/>
      <c r="H472" s="1155"/>
      <c r="I472" s="1155"/>
      <c r="J472" s="1155"/>
      <c r="K472" s="1155"/>
      <c r="L472" s="1155"/>
      <c r="M472" s="1155"/>
      <c r="N472" s="1155"/>
    </row>
    <row r="473" spans="1:14" s="729" customFormat="1" x14ac:dyDescent="0.3">
      <c r="A473" s="732"/>
      <c r="B473" s="736"/>
      <c r="C473" s="736"/>
      <c r="D473" s="736"/>
      <c r="E473" s="736"/>
      <c r="F473" s="736"/>
      <c r="G473" s="1147" t="s">
        <v>1208</v>
      </c>
      <c r="H473" s="1147"/>
      <c r="I473" s="1147"/>
      <c r="J473" s="1147"/>
      <c r="K473" s="1147"/>
      <c r="L473" s="1147"/>
      <c r="M473" s="1147"/>
      <c r="N473" s="1147"/>
    </row>
    <row r="474" spans="1:14" s="729" customFormat="1" ht="13.2" customHeight="1" x14ac:dyDescent="0.25">
      <c r="A474" s="732"/>
      <c r="B474" s="736"/>
      <c r="C474" s="736"/>
      <c r="D474" s="736"/>
      <c r="E474" s="736"/>
      <c r="F474" s="736"/>
      <c r="G474" s="736"/>
      <c r="H474" s="1146" t="s">
        <v>1212</v>
      </c>
      <c r="I474" s="1146"/>
      <c r="J474" s="1146"/>
      <c r="K474" s="1146"/>
      <c r="L474" s="1146"/>
      <c r="M474" s="1146"/>
      <c r="N474" s="1146"/>
    </row>
    <row r="475" spans="1:14" s="729" customFormat="1" x14ac:dyDescent="0.3">
      <c r="A475" s="732"/>
      <c r="B475" s="736"/>
      <c r="C475" s="736"/>
      <c r="D475" s="736"/>
      <c r="E475" s="736"/>
      <c r="F475" s="736"/>
      <c r="G475" s="736"/>
      <c r="H475" s="736"/>
      <c r="I475" s="753" t="s">
        <v>1621</v>
      </c>
      <c r="J475" s="852">
        <v>1346</v>
      </c>
      <c r="K475" s="852">
        <v>1400</v>
      </c>
      <c r="L475" s="852">
        <v>1410</v>
      </c>
      <c r="M475" s="852">
        <v>1400</v>
      </c>
      <c r="N475" s="852">
        <v>1395</v>
      </c>
    </row>
    <row r="476" spans="1:14" s="729" customFormat="1" x14ac:dyDescent="0.25">
      <c r="A476" s="1162"/>
      <c r="B476" s="1163"/>
      <c r="C476" s="1163"/>
      <c r="D476" s="927" t="s">
        <v>501</v>
      </c>
      <c r="E476" s="1156" t="s">
        <v>1213</v>
      </c>
      <c r="F476" s="1157"/>
      <c r="G476" s="1157"/>
      <c r="H476" s="1157"/>
      <c r="I476" s="1158"/>
      <c r="J476" s="738">
        <f>'Հ3 Մաս1 DOC 1'!G78</f>
        <v>288410053.89999998</v>
      </c>
      <c r="K476" s="738">
        <f>'Հ3 Մաս1 DOC 1'!H78</f>
        <v>295438000</v>
      </c>
      <c r="L476" s="738">
        <f>'Հ3 Մաս1 DOC 1'!M78</f>
        <v>357323100</v>
      </c>
      <c r="M476" s="738">
        <f>'Հ3 Մաս1 DOC 1'!N78</f>
        <v>357466300</v>
      </c>
      <c r="N476" s="738">
        <f>'Հ3 Մաս1 DOC 1'!O78</f>
        <v>368899200</v>
      </c>
    </row>
    <row r="477" spans="1:14" s="729" customFormat="1" ht="13.2" customHeight="1" x14ac:dyDescent="0.3">
      <c r="A477" s="732"/>
      <c r="B477" s="736"/>
      <c r="C477" s="736"/>
      <c r="D477" s="736"/>
      <c r="E477" s="736"/>
      <c r="F477" s="1155" t="s">
        <v>1214</v>
      </c>
      <c r="G477" s="1155"/>
      <c r="H477" s="1155"/>
      <c r="I477" s="1155"/>
      <c r="J477" s="1155"/>
      <c r="K477" s="1155"/>
      <c r="L477" s="1155"/>
      <c r="M477" s="1155"/>
      <c r="N477" s="1155"/>
    </row>
    <row r="478" spans="1:14" s="729" customFormat="1" x14ac:dyDescent="0.25">
      <c r="A478" s="732"/>
      <c r="B478" s="736"/>
      <c r="C478" s="736"/>
      <c r="D478" s="736"/>
      <c r="E478" s="736"/>
      <c r="F478" s="736"/>
      <c r="G478" s="1145" t="s">
        <v>1208</v>
      </c>
      <c r="H478" s="1145"/>
      <c r="I478" s="1145"/>
      <c r="J478" s="1145"/>
      <c r="K478" s="1145"/>
      <c r="L478" s="1145"/>
      <c r="M478" s="1145"/>
      <c r="N478" s="1145"/>
    </row>
    <row r="479" spans="1:14" s="729" customFormat="1" ht="13.2" customHeight="1" x14ac:dyDescent="0.25">
      <c r="A479" s="732"/>
      <c r="B479" s="736"/>
      <c r="C479" s="736"/>
      <c r="D479" s="736"/>
      <c r="E479" s="736"/>
      <c r="F479" s="736"/>
      <c r="G479" s="736"/>
      <c r="H479" s="1146" t="s">
        <v>1215</v>
      </c>
      <c r="I479" s="1146"/>
      <c r="J479" s="1146"/>
      <c r="K479" s="1146"/>
      <c r="L479" s="1146"/>
      <c r="M479" s="1146"/>
      <c r="N479" s="1146"/>
    </row>
    <row r="480" spans="1:14" s="729" customFormat="1" x14ac:dyDescent="0.3">
      <c r="A480" s="732"/>
      <c r="B480" s="736"/>
      <c r="C480" s="736"/>
      <c r="D480" s="736"/>
      <c r="E480" s="736"/>
      <c r="F480" s="736"/>
      <c r="G480" s="736"/>
      <c r="H480" s="736"/>
      <c r="I480" s="753" t="s">
        <v>1622</v>
      </c>
      <c r="J480" s="852">
        <v>476813</v>
      </c>
      <c r="K480" s="852">
        <v>502058</v>
      </c>
      <c r="L480" s="852">
        <v>503164</v>
      </c>
      <c r="M480" s="852">
        <v>503377</v>
      </c>
      <c r="N480" s="852">
        <v>502788</v>
      </c>
    </row>
    <row r="481" spans="1:14" s="729" customFormat="1" x14ac:dyDescent="0.25">
      <c r="A481" s="1162"/>
      <c r="B481" s="1163"/>
      <c r="C481" s="1163"/>
      <c r="D481" s="927" t="s">
        <v>504</v>
      </c>
      <c r="E481" s="1152" t="s">
        <v>1216</v>
      </c>
      <c r="F481" s="1153"/>
      <c r="G481" s="1153"/>
      <c r="H481" s="1153"/>
      <c r="I481" s="1154"/>
      <c r="J481" s="738">
        <f>'Հ3 Մաս1 DOC 1'!G79</f>
        <v>3512850.96</v>
      </c>
      <c r="K481" s="738">
        <f>'Հ3 Մաս1 DOC 1'!H79</f>
        <v>4214200</v>
      </c>
      <c r="L481" s="738">
        <f>'Հ3 Մաս1 DOC 1'!M79</f>
        <v>4446400</v>
      </c>
      <c r="M481" s="738">
        <f>'Հ3 Մաս1 DOC 1'!N79</f>
        <v>4678600</v>
      </c>
      <c r="N481" s="738">
        <f>'Հ3 Մաս1 DOC 1'!O79</f>
        <v>4910800</v>
      </c>
    </row>
    <row r="482" spans="1:14" s="729" customFormat="1" x14ac:dyDescent="0.3">
      <c r="A482" s="732"/>
      <c r="B482" s="736"/>
      <c r="C482" s="736"/>
      <c r="D482" s="736"/>
      <c r="E482" s="736"/>
      <c r="F482" s="1147" t="s">
        <v>1217</v>
      </c>
      <c r="G482" s="1147"/>
      <c r="H482" s="1147"/>
      <c r="I482" s="1147"/>
      <c r="J482" s="1147"/>
      <c r="K482" s="1147"/>
      <c r="L482" s="1147"/>
      <c r="M482" s="1147"/>
      <c r="N482" s="1147"/>
    </row>
    <row r="483" spans="1:14" s="729" customFormat="1" x14ac:dyDescent="0.3">
      <c r="A483" s="732"/>
      <c r="B483" s="736"/>
      <c r="C483" s="736"/>
      <c r="D483" s="736"/>
      <c r="E483" s="736"/>
      <c r="F483" s="736"/>
      <c r="G483" s="1147" t="s">
        <v>1208</v>
      </c>
      <c r="H483" s="1147"/>
      <c r="I483" s="1147"/>
      <c r="J483" s="1147"/>
      <c r="K483" s="1147"/>
      <c r="L483" s="1147"/>
      <c r="M483" s="1147"/>
      <c r="N483" s="1147"/>
    </row>
    <row r="484" spans="1:14" s="729" customFormat="1" ht="13.2" customHeight="1" x14ac:dyDescent="0.3">
      <c r="A484" s="732"/>
      <c r="B484" s="736"/>
      <c r="C484" s="736"/>
      <c r="D484" s="736"/>
      <c r="E484" s="736"/>
      <c r="F484" s="736"/>
      <c r="G484" s="736"/>
      <c r="H484" s="1155" t="s">
        <v>1723</v>
      </c>
      <c r="I484" s="1155"/>
      <c r="J484" s="1155"/>
      <c r="K484" s="1155"/>
      <c r="L484" s="1155"/>
      <c r="M484" s="1155"/>
      <c r="N484" s="1155"/>
    </row>
    <row r="485" spans="1:14" s="729" customFormat="1" x14ac:dyDescent="0.3">
      <c r="A485" s="732"/>
      <c r="B485" s="736"/>
      <c r="C485" s="736"/>
      <c r="D485" s="736"/>
      <c r="E485" s="736"/>
      <c r="F485" s="736"/>
      <c r="G485" s="736"/>
      <c r="H485" s="736"/>
      <c r="I485" s="753" t="s">
        <v>1620</v>
      </c>
      <c r="J485" s="852">
        <v>821</v>
      </c>
      <c r="K485" s="852">
        <v>1004</v>
      </c>
      <c r="L485" s="852">
        <v>1090</v>
      </c>
      <c r="M485" s="852">
        <v>1145</v>
      </c>
      <c r="N485" s="852">
        <v>1210</v>
      </c>
    </row>
    <row r="486" spans="1:14" s="729" customFormat="1" x14ac:dyDescent="0.25">
      <c r="A486" s="1162"/>
      <c r="B486" s="1163"/>
      <c r="C486" s="1163"/>
      <c r="D486" s="927" t="s">
        <v>507</v>
      </c>
      <c r="E486" s="1152" t="s">
        <v>1218</v>
      </c>
      <c r="F486" s="1153"/>
      <c r="G486" s="1153"/>
      <c r="H486" s="1153"/>
      <c r="I486" s="1154"/>
      <c r="J486" s="738">
        <f>'Հ3 Մաս1 DOC 1'!G80</f>
        <v>198294740.93000001</v>
      </c>
      <c r="K486" s="738">
        <f>'Հ3 Մաս1 DOC 1'!H80</f>
        <v>244000000</v>
      </c>
      <c r="L486" s="738">
        <f>'Հ3 Մաս1 DOC 1'!M80</f>
        <v>244000000</v>
      </c>
      <c r="M486" s="738">
        <f>'Հ3 Մաս1 DOC 1'!N80</f>
        <v>244000000</v>
      </c>
      <c r="N486" s="738">
        <f>'Հ3 Մաս1 DOC 1'!O80</f>
        <v>244000000</v>
      </c>
    </row>
    <row r="487" spans="1:14" s="729" customFormat="1" x14ac:dyDescent="0.3">
      <c r="A487" s="732"/>
      <c r="B487" s="736"/>
      <c r="C487" s="736"/>
      <c r="D487" s="736"/>
      <c r="E487" s="736"/>
      <c r="F487" s="1147" t="s">
        <v>1219</v>
      </c>
      <c r="G487" s="1147"/>
      <c r="H487" s="1147"/>
      <c r="I487" s="1147"/>
      <c r="J487" s="1147"/>
      <c r="K487" s="1147"/>
      <c r="L487" s="1147"/>
      <c r="M487" s="1147"/>
      <c r="N487" s="1147"/>
    </row>
    <row r="488" spans="1:14" s="729" customFormat="1" x14ac:dyDescent="0.3">
      <c r="A488" s="732"/>
      <c r="B488" s="736"/>
      <c r="C488" s="736"/>
      <c r="D488" s="736"/>
      <c r="E488" s="736"/>
      <c r="F488" s="736"/>
      <c r="G488" s="1147" t="s">
        <v>1208</v>
      </c>
      <c r="H488" s="1147"/>
      <c r="I488" s="1147"/>
      <c r="J488" s="1147"/>
      <c r="K488" s="1147"/>
      <c r="L488" s="1147"/>
      <c r="M488" s="1147"/>
      <c r="N488" s="1147"/>
    </row>
    <row r="489" spans="1:14" s="729" customFormat="1" ht="13.2" customHeight="1" x14ac:dyDescent="0.3">
      <c r="A489" s="732"/>
      <c r="B489" s="736"/>
      <c r="C489" s="736"/>
      <c r="D489" s="736"/>
      <c r="E489" s="736"/>
      <c r="F489" s="736"/>
      <c r="G489" s="736"/>
      <c r="H489" s="1155" t="s">
        <v>1220</v>
      </c>
      <c r="I489" s="1155"/>
      <c r="J489" s="1155"/>
      <c r="K489" s="1155"/>
      <c r="L489" s="1155"/>
      <c r="M489" s="1155"/>
      <c r="N489" s="1155"/>
    </row>
    <row r="490" spans="1:14" s="729" customFormat="1" x14ac:dyDescent="0.3">
      <c r="A490" s="732"/>
      <c r="B490" s="736"/>
      <c r="C490" s="736"/>
      <c r="D490" s="736"/>
      <c r="E490" s="736"/>
      <c r="F490" s="736"/>
      <c r="G490" s="736"/>
      <c r="H490" s="736"/>
      <c r="I490" s="753" t="s">
        <v>1724</v>
      </c>
      <c r="J490" s="852">
        <v>595676</v>
      </c>
      <c r="K490" s="852">
        <v>498910</v>
      </c>
      <c r="L490" s="852">
        <v>498910</v>
      </c>
      <c r="M490" s="852">
        <v>498910</v>
      </c>
      <c r="N490" s="852">
        <v>498910</v>
      </c>
    </row>
    <row r="491" spans="1:14" s="729" customFormat="1" x14ac:dyDescent="0.25">
      <c r="A491" s="732"/>
      <c r="B491" s="761" t="s">
        <v>510</v>
      </c>
      <c r="C491" s="1164" t="s">
        <v>1223</v>
      </c>
      <c r="D491" s="1165"/>
      <c r="E491" s="1165"/>
      <c r="F491" s="1165"/>
      <c r="G491" s="1165"/>
      <c r="H491" s="1165"/>
      <c r="I491" s="1166"/>
      <c r="J491" s="733">
        <f>J492+J497+J502+J512+J529+J519+J524+J534+J539+J544</f>
        <v>8675770.8300000001</v>
      </c>
      <c r="K491" s="733">
        <f t="shared" ref="K491:N491" si="14">K492+K497+K502+K512+K529+K519+K524+K534+K539+K544</f>
        <v>8244198.9000000004</v>
      </c>
      <c r="L491" s="733">
        <f t="shared" si="14"/>
        <v>10016362.758796386</v>
      </c>
      <c r="M491" s="733">
        <f t="shared" si="14"/>
        <v>10047942.737027051</v>
      </c>
      <c r="N491" s="733">
        <f t="shared" si="14"/>
        <v>10114434.60273372</v>
      </c>
    </row>
    <row r="492" spans="1:14" s="729" customFormat="1" ht="27" customHeight="1" x14ac:dyDescent="0.25">
      <c r="A492" s="1162"/>
      <c r="B492" s="1163"/>
      <c r="C492" s="1163"/>
      <c r="D492" s="737" t="s">
        <v>514</v>
      </c>
      <c r="E492" s="1159" t="s">
        <v>1225</v>
      </c>
      <c r="F492" s="1160"/>
      <c r="G492" s="1160"/>
      <c r="H492" s="1160"/>
      <c r="I492" s="1161"/>
      <c r="J492" s="738">
        <f>'Հ3 Մաս1 DOC 1'!G82</f>
        <v>1254255.49</v>
      </c>
      <c r="K492" s="738">
        <f>'Հ3 Մաս1 DOC 1'!H82</f>
        <v>1102878.8999999999</v>
      </c>
      <c r="L492" s="738">
        <f>'Հ3 Մաս1 DOC 1'!M82</f>
        <v>1453082.083402667</v>
      </c>
      <c r="M492" s="738">
        <f>'Հ3 Մաս1 DOC 1'!N82</f>
        <v>1460335.9999999998</v>
      </c>
      <c r="N492" s="738">
        <f>'Հ3 Մաս1 DOC 1'!O82</f>
        <v>1469548.5999999999</v>
      </c>
    </row>
    <row r="493" spans="1:14" s="729" customFormat="1" ht="13.2" customHeight="1" x14ac:dyDescent="0.3">
      <c r="A493" s="732"/>
      <c r="B493" s="736"/>
      <c r="C493" s="736"/>
      <c r="D493" s="736"/>
      <c r="E493" s="736"/>
      <c r="F493" s="1155" t="s">
        <v>1226</v>
      </c>
      <c r="G493" s="1155"/>
      <c r="H493" s="1155"/>
      <c r="I493" s="1155"/>
      <c r="J493" s="1155"/>
      <c r="K493" s="1155"/>
      <c r="L493" s="1155"/>
      <c r="M493" s="1155"/>
      <c r="N493" s="1155"/>
    </row>
    <row r="494" spans="1:14" s="729" customFormat="1" x14ac:dyDescent="0.3">
      <c r="A494" s="732"/>
      <c r="B494" s="736"/>
      <c r="C494" s="736"/>
      <c r="D494" s="736"/>
      <c r="E494" s="736"/>
      <c r="F494" s="736"/>
      <c r="G494" s="1147" t="s">
        <v>787</v>
      </c>
      <c r="H494" s="1147"/>
      <c r="I494" s="1147"/>
      <c r="J494" s="1147"/>
      <c r="K494" s="1147"/>
      <c r="L494" s="1147"/>
      <c r="M494" s="1147"/>
      <c r="N494" s="1147"/>
    </row>
    <row r="495" spans="1:14" s="729" customFormat="1" ht="13.2" customHeight="1" x14ac:dyDescent="0.25">
      <c r="A495" s="732"/>
      <c r="B495" s="736"/>
      <c r="C495" s="736"/>
      <c r="D495" s="736"/>
      <c r="E495" s="736"/>
      <c r="F495" s="736"/>
      <c r="G495" s="736"/>
      <c r="H495" s="1146" t="s">
        <v>1230</v>
      </c>
      <c r="I495" s="1146"/>
      <c r="J495" s="1146"/>
      <c r="K495" s="1146"/>
      <c r="L495" s="1146"/>
      <c r="M495" s="1146"/>
      <c r="N495" s="1146"/>
    </row>
    <row r="496" spans="1:14" s="729" customFormat="1" ht="26.4" x14ac:dyDescent="0.3">
      <c r="A496" s="732"/>
      <c r="B496" s="736"/>
      <c r="C496" s="736"/>
      <c r="D496" s="736"/>
      <c r="E496" s="736"/>
      <c r="F496" s="736"/>
      <c r="G496" s="736"/>
      <c r="H496" s="736"/>
      <c r="I496" s="753" t="s">
        <v>1227</v>
      </c>
      <c r="J496" s="852">
        <v>96.5</v>
      </c>
      <c r="K496" s="852">
        <v>90</v>
      </c>
      <c r="L496" s="852"/>
      <c r="M496" s="852"/>
      <c r="N496" s="852"/>
    </row>
    <row r="497" spans="1:14" s="729" customFormat="1" x14ac:dyDescent="0.25">
      <c r="A497" s="1162"/>
      <c r="B497" s="1163"/>
      <c r="C497" s="1163"/>
      <c r="D497" s="927" t="s">
        <v>517</v>
      </c>
      <c r="E497" s="1156" t="s">
        <v>1228</v>
      </c>
      <c r="F497" s="1157"/>
      <c r="G497" s="1157"/>
      <c r="H497" s="1157"/>
      <c r="I497" s="1158"/>
      <c r="J497" s="738">
        <f>'Հ3 Մաս1 DOC 1'!G83</f>
        <v>6883362.1299999999</v>
      </c>
      <c r="K497" s="738">
        <f>'Հ3 Մաս1 DOC 1'!H83</f>
        <v>6808773.5</v>
      </c>
      <c r="L497" s="738">
        <f>'Հ3 Մաս1 DOC 1'!M83</f>
        <v>6993489.3753937194</v>
      </c>
      <c r="M497" s="738">
        <f>'Հ3 Մաս1 DOC 1'!N83</f>
        <v>7018815.4370270511</v>
      </c>
      <c r="N497" s="738">
        <f>'Հ3 Մաս1 DOC 1'!O83</f>
        <v>7076094.7027337188</v>
      </c>
    </row>
    <row r="498" spans="1:14" s="729" customFormat="1" ht="13.2" customHeight="1" x14ac:dyDescent="0.25">
      <c r="A498" s="732"/>
      <c r="B498" s="736"/>
      <c r="C498" s="736"/>
      <c r="D498" s="736"/>
      <c r="E498" s="736"/>
      <c r="F498" s="1146" t="s">
        <v>1229</v>
      </c>
      <c r="G498" s="1146"/>
      <c r="H498" s="1146"/>
      <c r="I498" s="1146"/>
      <c r="J498" s="1146"/>
      <c r="K498" s="1146"/>
      <c r="L498" s="1146"/>
      <c r="M498" s="1146"/>
      <c r="N498" s="1146"/>
    </row>
    <row r="499" spans="1:14" s="729" customFormat="1" x14ac:dyDescent="0.25">
      <c r="A499" s="732"/>
      <c r="B499" s="736"/>
      <c r="C499" s="736"/>
      <c r="D499" s="736"/>
      <c r="E499" s="736"/>
      <c r="F499" s="736"/>
      <c r="G499" s="1145" t="s">
        <v>787</v>
      </c>
      <c r="H499" s="1145"/>
      <c r="I499" s="1145"/>
      <c r="J499" s="1145"/>
      <c r="K499" s="1145"/>
      <c r="L499" s="1145"/>
      <c r="M499" s="1145"/>
      <c r="N499" s="1145"/>
    </row>
    <row r="500" spans="1:14" s="729" customFormat="1" ht="13.2" customHeight="1" x14ac:dyDescent="0.25">
      <c r="A500" s="732"/>
      <c r="B500" s="736"/>
      <c r="C500" s="736"/>
      <c r="D500" s="736"/>
      <c r="E500" s="736"/>
      <c r="F500" s="736"/>
      <c r="G500" s="736"/>
      <c r="H500" s="1146" t="s">
        <v>882</v>
      </c>
      <c r="I500" s="1146"/>
      <c r="J500" s="1146"/>
      <c r="K500" s="1146"/>
      <c r="L500" s="1146"/>
      <c r="M500" s="1146"/>
      <c r="N500" s="1146"/>
    </row>
    <row r="501" spans="1:14" s="729" customFormat="1" x14ac:dyDescent="0.3">
      <c r="A501" s="732"/>
      <c r="B501" s="736"/>
      <c r="C501" s="736"/>
      <c r="D501" s="736"/>
      <c r="E501" s="736"/>
      <c r="F501" s="736"/>
      <c r="G501" s="736"/>
      <c r="H501" s="736"/>
      <c r="I501" s="753"/>
      <c r="J501" s="852"/>
      <c r="K501" s="852"/>
      <c r="L501" s="852"/>
      <c r="M501" s="852"/>
      <c r="N501" s="852"/>
    </row>
    <row r="502" spans="1:14" s="729" customFormat="1" x14ac:dyDescent="0.25">
      <c r="A502" s="1162"/>
      <c r="B502" s="1163"/>
      <c r="C502" s="1163"/>
      <c r="D502" s="927" t="s">
        <v>520</v>
      </c>
      <c r="E502" s="1152" t="s">
        <v>1231</v>
      </c>
      <c r="F502" s="1153"/>
      <c r="G502" s="1153"/>
      <c r="H502" s="1153"/>
      <c r="I502" s="1154"/>
      <c r="J502" s="738">
        <f>'Հ3 Մաս1 DOC 1'!G84</f>
        <v>18535.669999999998</v>
      </c>
      <c r="K502" s="738">
        <f>'Հ3 Մաս1 DOC 1'!H84</f>
        <v>21327</v>
      </c>
      <c r="L502" s="738">
        <f>'Հ3 Մաս1 DOC 1'!M84</f>
        <v>22707.4</v>
      </c>
      <c r="M502" s="738">
        <f>'Հ3 Մաս1 DOC 1'!N84</f>
        <v>22707.4</v>
      </c>
      <c r="N502" s="738">
        <f>'Հ3 Մաս1 DOC 1'!O84</f>
        <v>22707.4</v>
      </c>
    </row>
    <row r="503" spans="1:14" s="729" customFormat="1" x14ac:dyDescent="0.3">
      <c r="A503" s="732"/>
      <c r="B503" s="736"/>
      <c r="C503" s="736"/>
      <c r="D503" s="736"/>
      <c r="E503" s="736"/>
      <c r="F503" s="1147" t="s">
        <v>1232</v>
      </c>
      <c r="G503" s="1147"/>
      <c r="H503" s="1147"/>
      <c r="I503" s="1147"/>
      <c r="J503" s="1147"/>
      <c r="K503" s="1147"/>
      <c r="L503" s="1147"/>
      <c r="M503" s="1147"/>
      <c r="N503" s="1147"/>
    </row>
    <row r="504" spans="1:14" s="729" customFormat="1" x14ac:dyDescent="0.3">
      <c r="A504" s="732"/>
      <c r="B504" s="736"/>
      <c r="C504" s="736"/>
      <c r="D504" s="736"/>
      <c r="E504" s="736"/>
      <c r="F504" s="736"/>
      <c r="G504" s="1147" t="s">
        <v>787</v>
      </c>
      <c r="H504" s="1147"/>
      <c r="I504" s="1147"/>
      <c r="J504" s="1147"/>
      <c r="K504" s="1147"/>
      <c r="L504" s="1147"/>
      <c r="M504" s="1147"/>
      <c r="N504" s="1147"/>
    </row>
    <row r="505" spans="1:14" s="729" customFormat="1" ht="13.2" customHeight="1" x14ac:dyDescent="0.3">
      <c r="A505" s="732"/>
      <c r="B505" s="736"/>
      <c r="C505" s="736"/>
      <c r="D505" s="736"/>
      <c r="E505" s="736"/>
      <c r="F505" s="736"/>
      <c r="G505" s="736"/>
      <c r="H505" s="1155" t="s">
        <v>771</v>
      </c>
      <c r="I505" s="1155"/>
      <c r="J505" s="1155"/>
      <c r="K505" s="1155"/>
      <c r="L505" s="1155"/>
      <c r="M505" s="1155"/>
      <c r="N505" s="1155"/>
    </row>
    <row r="506" spans="1:14" s="729" customFormat="1" x14ac:dyDescent="0.3">
      <c r="A506" s="732"/>
      <c r="B506" s="736"/>
      <c r="C506" s="736"/>
      <c r="D506" s="736"/>
      <c r="E506" s="736"/>
      <c r="F506" s="736"/>
      <c r="G506" s="736"/>
      <c r="H506" s="736"/>
      <c r="I506" s="813" t="s">
        <v>1799</v>
      </c>
      <c r="J506" s="852">
        <v>250</v>
      </c>
      <c r="K506" s="852">
        <v>250</v>
      </c>
      <c r="L506" s="852">
        <v>0</v>
      </c>
      <c r="M506" s="852">
        <v>0</v>
      </c>
      <c r="N506" s="852">
        <v>0</v>
      </c>
    </row>
    <row r="507" spans="1:14" s="729" customFormat="1" x14ac:dyDescent="0.3">
      <c r="A507" s="732"/>
      <c r="B507" s="736"/>
      <c r="C507" s="736"/>
      <c r="D507" s="736"/>
      <c r="E507" s="736"/>
      <c r="F507" s="736"/>
      <c r="G507" s="736"/>
      <c r="H507" s="736"/>
      <c r="I507" s="813" t="s">
        <v>1800</v>
      </c>
      <c r="J507" s="852"/>
      <c r="K507" s="852">
        <v>0</v>
      </c>
      <c r="L507" s="852">
        <v>70</v>
      </c>
      <c r="M507" s="852">
        <v>70</v>
      </c>
      <c r="N507" s="852">
        <v>70</v>
      </c>
    </row>
    <row r="508" spans="1:14" s="729" customFormat="1" ht="26.4" x14ac:dyDescent="0.3">
      <c r="A508" s="732"/>
      <c r="B508" s="736"/>
      <c r="C508" s="736"/>
      <c r="D508" s="736"/>
      <c r="E508" s="736"/>
      <c r="F508" s="736"/>
      <c r="G508" s="736"/>
      <c r="H508" s="736"/>
      <c r="I508" s="813" t="s">
        <v>1234</v>
      </c>
      <c r="J508" s="852">
        <v>2</v>
      </c>
      <c r="K508" s="852">
        <v>2</v>
      </c>
      <c r="L508" s="852">
        <v>0</v>
      </c>
      <c r="M508" s="852">
        <v>0</v>
      </c>
      <c r="N508" s="852">
        <v>0</v>
      </c>
    </row>
    <row r="509" spans="1:14" s="729" customFormat="1" ht="39.6" x14ac:dyDescent="0.3">
      <c r="A509" s="732"/>
      <c r="B509" s="736"/>
      <c r="C509" s="736"/>
      <c r="D509" s="736"/>
      <c r="E509" s="736"/>
      <c r="F509" s="736"/>
      <c r="G509" s="736"/>
      <c r="H509" s="736"/>
      <c r="I509" s="813" t="s">
        <v>1235</v>
      </c>
      <c r="J509" s="852">
        <v>100</v>
      </c>
      <c r="K509" s="852">
        <v>100</v>
      </c>
      <c r="L509" s="852">
        <v>100</v>
      </c>
      <c r="M509" s="852">
        <v>100</v>
      </c>
      <c r="N509" s="852">
        <v>100</v>
      </c>
    </row>
    <row r="510" spans="1:14" s="729" customFormat="1" x14ac:dyDescent="0.3">
      <c r="A510" s="732"/>
      <c r="B510" s="736"/>
      <c r="C510" s="736"/>
      <c r="D510" s="736"/>
      <c r="E510" s="736"/>
      <c r="F510" s="736"/>
      <c r="G510" s="736"/>
      <c r="H510" s="736"/>
      <c r="I510" s="813" t="s">
        <v>1236</v>
      </c>
      <c r="J510" s="852">
        <v>25900</v>
      </c>
      <c r="K510" s="852">
        <v>25900</v>
      </c>
      <c r="L510" s="852">
        <v>32457</v>
      </c>
      <c r="M510" s="852">
        <v>32457</v>
      </c>
      <c r="N510" s="852">
        <v>32457</v>
      </c>
    </row>
    <row r="511" spans="1:14" s="729" customFormat="1" x14ac:dyDescent="0.3">
      <c r="A511" s="732"/>
      <c r="B511" s="736"/>
      <c r="C511" s="736"/>
      <c r="D511" s="736"/>
      <c r="E511" s="736"/>
      <c r="F511" s="736"/>
      <c r="G511" s="736"/>
      <c r="H511" s="736"/>
      <c r="I511" s="813" t="s">
        <v>1237</v>
      </c>
      <c r="J511" s="852">
        <v>947</v>
      </c>
      <c r="K511" s="852">
        <v>1400</v>
      </c>
      <c r="L511" s="852">
        <v>2000</v>
      </c>
      <c r="M511" s="852">
        <v>2000</v>
      </c>
      <c r="N511" s="852">
        <v>2000</v>
      </c>
    </row>
    <row r="512" spans="1:14" s="729" customFormat="1" x14ac:dyDescent="0.25">
      <c r="A512" s="1162"/>
      <c r="B512" s="1163"/>
      <c r="C512" s="1163"/>
      <c r="D512" s="927" t="s">
        <v>523</v>
      </c>
      <c r="E512" s="1159" t="s">
        <v>1238</v>
      </c>
      <c r="F512" s="1160"/>
      <c r="G512" s="1160"/>
      <c r="H512" s="1160"/>
      <c r="I512" s="1161"/>
      <c r="J512" s="738">
        <f>'Հ3 Մաս1 DOC 1'!G85</f>
        <v>421749.3</v>
      </c>
      <c r="K512" s="738">
        <f>'Հ3 Մաս1 DOC 1'!H85</f>
        <v>311219.5</v>
      </c>
      <c r="L512" s="738">
        <f>'Հ3 Մաս1 DOC 1'!M85</f>
        <v>1545143.9</v>
      </c>
      <c r="M512" s="738">
        <f>'Հ3 Մաս1 DOC 1'!N85</f>
        <v>1545143.9</v>
      </c>
      <c r="N512" s="738">
        <f>'Հ3 Մաս1 DOC 1'!O85</f>
        <v>1545143.9</v>
      </c>
    </row>
    <row r="513" spans="1:14" s="729" customFormat="1" x14ac:dyDescent="0.3">
      <c r="A513" s="732"/>
      <c r="B513" s="736"/>
      <c r="C513" s="736"/>
      <c r="D513" s="736"/>
      <c r="E513" s="736"/>
      <c r="F513" s="1155" t="s">
        <v>1239</v>
      </c>
      <c r="G513" s="1155"/>
      <c r="H513" s="1155"/>
      <c r="I513" s="1155"/>
      <c r="J513" s="1155"/>
      <c r="K513" s="1155"/>
      <c r="L513" s="1155"/>
      <c r="M513" s="1155"/>
      <c r="N513" s="854"/>
    </row>
    <row r="514" spans="1:14" s="729" customFormat="1" x14ac:dyDescent="0.3">
      <c r="A514" s="732"/>
      <c r="B514" s="736"/>
      <c r="C514" s="736"/>
      <c r="D514" s="736"/>
      <c r="E514" s="736"/>
      <c r="F514" s="736"/>
      <c r="G514" s="1147" t="s">
        <v>787</v>
      </c>
      <c r="H514" s="1147"/>
      <c r="I514" s="1147"/>
      <c r="J514" s="1147"/>
      <c r="K514" s="1147"/>
      <c r="L514" s="1147"/>
      <c r="M514" s="1147"/>
      <c r="N514" s="855"/>
    </row>
    <row r="515" spans="1:14" s="729" customFormat="1" x14ac:dyDescent="0.25">
      <c r="A515" s="732"/>
      <c r="B515" s="736"/>
      <c r="C515" s="736"/>
      <c r="D515" s="736"/>
      <c r="E515" s="736"/>
      <c r="F515" s="736"/>
      <c r="G515" s="736"/>
      <c r="H515" s="1146" t="s">
        <v>783</v>
      </c>
      <c r="I515" s="1146"/>
      <c r="J515" s="1146"/>
      <c r="K515" s="1146"/>
      <c r="L515" s="1146"/>
      <c r="M515" s="1146"/>
      <c r="N515" s="854"/>
    </row>
    <row r="516" spans="1:14" s="729" customFormat="1" x14ac:dyDescent="0.3">
      <c r="A516" s="732"/>
      <c r="B516" s="736"/>
      <c r="C516" s="736"/>
      <c r="D516" s="736"/>
      <c r="E516" s="736"/>
      <c r="F516" s="736"/>
      <c r="G516" s="736"/>
      <c r="H516" s="736"/>
      <c r="I516" s="753" t="s">
        <v>1240</v>
      </c>
      <c r="J516" s="852">
        <v>32</v>
      </c>
      <c r="K516" s="852">
        <v>33</v>
      </c>
      <c r="L516" s="852">
        <v>49</v>
      </c>
      <c r="M516" s="852">
        <v>49</v>
      </c>
      <c r="N516" s="852">
        <v>49</v>
      </c>
    </row>
    <row r="517" spans="1:14" s="729" customFormat="1" x14ac:dyDescent="0.3">
      <c r="A517" s="732"/>
      <c r="B517" s="736"/>
      <c r="C517" s="736"/>
      <c r="D517" s="736"/>
      <c r="E517" s="736"/>
      <c r="F517" s="736"/>
      <c r="G517" s="736"/>
      <c r="H517" s="736"/>
      <c r="I517" s="753" t="s">
        <v>1241</v>
      </c>
      <c r="J517" s="852">
        <v>7</v>
      </c>
      <c r="K517" s="852">
        <v>6</v>
      </c>
      <c r="L517" s="852">
        <v>6</v>
      </c>
      <c r="M517" s="852">
        <v>6</v>
      </c>
      <c r="N517" s="852">
        <v>6</v>
      </c>
    </row>
    <row r="518" spans="1:14" s="729" customFormat="1" ht="26.4" x14ac:dyDescent="0.3">
      <c r="A518" s="732"/>
      <c r="B518" s="736"/>
      <c r="C518" s="736"/>
      <c r="D518" s="736"/>
      <c r="E518" s="736"/>
      <c r="F518" s="736"/>
      <c r="G518" s="736"/>
      <c r="H518" s="736"/>
      <c r="I518" s="753" t="s">
        <v>1242</v>
      </c>
      <c r="J518" s="852">
        <v>14181</v>
      </c>
      <c r="K518" s="852">
        <v>14181</v>
      </c>
      <c r="L518" s="852">
        <v>14181</v>
      </c>
      <c r="M518" s="852">
        <v>14181</v>
      </c>
      <c r="N518" s="852">
        <v>14181</v>
      </c>
    </row>
    <row r="519" spans="1:14" s="729" customFormat="1" ht="31.2" customHeight="1" x14ac:dyDescent="0.25">
      <c r="A519" s="1162"/>
      <c r="B519" s="1163"/>
      <c r="C519" s="1163"/>
      <c r="D519" s="818" t="s">
        <v>1801</v>
      </c>
      <c r="E519" s="1159" t="s">
        <v>1769</v>
      </c>
      <c r="F519" s="1160"/>
      <c r="G519" s="1160"/>
      <c r="H519" s="1160"/>
      <c r="I519" s="1161"/>
      <c r="J519" s="738">
        <f>'Հ3 Մաս1 DOC 1'!G86</f>
        <v>762.99</v>
      </c>
      <c r="K519" s="738">
        <f>'Հ3 Մաս1 DOC 1'!H86</f>
        <v>0</v>
      </c>
      <c r="L519" s="738">
        <f>'Հ3 Մաս1 DOC 1'!M86</f>
        <v>0</v>
      </c>
      <c r="M519" s="738">
        <f>'Հ3 Մաս1 DOC 1'!N86</f>
        <v>0</v>
      </c>
      <c r="N519" s="738">
        <f>'Հ3 Մաս1 DOC 1'!O86</f>
        <v>0</v>
      </c>
    </row>
    <row r="520" spans="1:14" s="729" customFormat="1" ht="13.2" customHeight="1" x14ac:dyDescent="0.3">
      <c r="A520" s="732"/>
      <c r="B520" s="736"/>
      <c r="C520" s="736"/>
      <c r="D520" s="736"/>
      <c r="E520" s="736"/>
      <c r="F520" s="1155" t="s">
        <v>1872</v>
      </c>
      <c r="G520" s="1155"/>
      <c r="H520" s="1155"/>
      <c r="I520" s="1155"/>
      <c r="J520" s="1155"/>
      <c r="K520" s="1155"/>
      <c r="L520" s="1155"/>
      <c r="M520" s="1155"/>
      <c r="N520" s="854"/>
    </row>
    <row r="521" spans="1:14" s="729" customFormat="1" x14ac:dyDescent="0.3">
      <c r="A521" s="732"/>
      <c r="B521" s="736"/>
      <c r="C521" s="736"/>
      <c r="D521" s="736"/>
      <c r="E521" s="736"/>
      <c r="F521" s="736"/>
      <c r="G521" s="1147" t="s">
        <v>787</v>
      </c>
      <c r="H521" s="1147"/>
      <c r="I521" s="1147"/>
      <c r="J521" s="1147"/>
      <c r="K521" s="1147"/>
      <c r="L521" s="1147"/>
      <c r="M521" s="1147"/>
      <c r="N521" s="855"/>
    </row>
    <row r="522" spans="1:14" s="729" customFormat="1" ht="13.2" customHeight="1" x14ac:dyDescent="0.3">
      <c r="A522" s="732"/>
      <c r="B522" s="736"/>
      <c r="C522" s="736"/>
      <c r="D522" s="736"/>
      <c r="E522" s="736"/>
      <c r="F522" s="736"/>
      <c r="G522" s="736"/>
      <c r="H522" s="1155" t="s">
        <v>1873</v>
      </c>
      <c r="I522" s="1155"/>
      <c r="J522" s="1155"/>
      <c r="K522" s="1155"/>
      <c r="L522" s="1155"/>
      <c r="M522" s="1155"/>
      <c r="N522" s="854"/>
    </row>
    <row r="523" spans="1:14" s="729" customFormat="1" x14ac:dyDescent="0.3">
      <c r="A523" s="732"/>
      <c r="B523" s="736"/>
      <c r="C523" s="736"/>
      <c r="D523" s="736"/>
      <c r="E523" s="736"/>
      <c r="F523" s="736"/>
      <c r="G523" s="736"/>
      <c r="H523" s="736"/>
      <c r="I523" s="819"/>
      <c r="J523" s="852"/>
      <c r="K523" s="852"/>
      <c r="L523" s="852"/>
      <c r="M523" s="852"/>
      <c r="N523" s="852"/>
    </row>
    <row r="524" spans="1:14" s="729" customFormat="1" ht="27" customHeight="1" x14ac:dyDescent="0.25">
      <c r="A524" s="1162"/>
      <c r="B524" s="1163"/>
      <c r="C524" s="1163"/>
      <c r="D524" s="818" t="s">
        <v>1802</v>
      </c>
      <c r="E524" s="1159" t="s">
        <v>1769</v>
      </c>
      <c r="F524" s="1160"/>
      <c r="G524" s="1160"/>
      <c r="H524" s="1160"/>
      <c r="I524" s="1161"/>
      <c r="J524" s="738">
        <f>'Հ3 Մաս1 DOC 1'!G87</f>
        <v>9398.51</v>
      </c>
      <c r="K524" s="738">
        <f>'Հ3 Մաս1 DOC 1'!H87</f>
        <v>0</v>
      </c>
      <c r="L524" s="738">
        <f>'Հ3 Մաս1 DOC 1'!M87</f>
        <v>0</v>
      </c>
      <c r="M524" s="738">
        <f>'Հ3 Մաս1 DOC 1'!N87</f>
        <v>0</v>
      </c>
      <c r="N524" s="738">
        <f>'Հ3 Մաս1 DOC 1'!O87</f>
        <v>0</v>
      </c>
    </row>
    <row r="525" spans="1:14" s="729" customFormat="1" ht="13.2" customHeight="1" x14ac:dyDescent="0.3">
      <c r="A525" s="732"/>
      <c r="B525" s="736"/>
      <c r="C525" s="736"/>
      <c r="D525" s="736"/>
      <c r="E525" s="736"/>
      <c r="F525" s="1155" t="s">
        <v>1872</v>
      </c>
      <c r="G525" s="1155"/>
      <c r="H525" s="1155"/>
      <c r="I525" s="1155"/>
      <c r="J525" s="1155"/>
      <c r="K525" s="1155"/>
      <c r="L525" s="1155"/>
      <c r="M525" s="1155"/>
      <c r="N525" s="1155"/>
    </row>
    <row r="526" spans="1:14" s="729" customFormat="1" x14ac:dyDescent="0.3">
      <c r="A526" s="732"/>
      <c r="B526" s="736"/>
      <c r="C526" s="736"/>
      <c r="D526" s="736"/>
      <c r="E526" s="736"/>
      <c r="F526" s="736"/>
      <c r="G526" s="1147" t="s">
        <v>787</v>
      </c>
      <c r="H526" s="1147"/>
      <c r="I526" s="1147"/>
      <c r="J526" s="1147"/>
      <c r="K526" s="1147"/>
      <c r="L526" s="1147"/>
      <c r="M526" s="1147"/>
      <c r="N526" s="1147"/>
    </row>
    <row r="527" spans="1:14" s="729" customFormat="1" ht="13.2" customHeight="1" x14ac:dyDescent="0.3">
      <c r="A527" s="732"/>
      <c r="B527" s="736"/>
      <c r="C527" s="736"/>
      <c r="D527" s="736"/>
      <c r="E527" s="736"/>
      <c r="F527" s="736"/>
      <c r="G527" s="736"/>
      <c r="H527" s="1155" t="s">
        <v>1873</v>
      </c>
      <c r="I527" s="1155"/>
      <c r="J527" s="1155"/>
      <c r="K527" s="1155"/>
      <c r="L527" s="1155"/>
      <c r="M527" s="1155"/>
      <c r="N527" s="854"/>
    </row>
    <row r="528" spans="1:14" s="729" customFormat="1" x14ac:dyDescent="0.3">
      <c r="A528" s="732"/>
      <c r="B528" s="736"/>
      <c r="C528" s="736"/>
      <c r="D528" s="736"/>
      <c r="E528" s="736"/>
      <c r="F528" s="736"/>
      <c r="G528" s="736"/>
      <c r="H528" s="736"/>
      <c r="I528" s="819"/>
      <c r="J528" s="852"/>
      <c r="K528" s="852"/>
      <c r="L528" s="852">
        <v>0</v>
      </c>
      <c r="M528" s="852">
        <v>0</v>
      </c>
      <c r="N528" s="852">
        <v>0</v>
      </c>
    </row>
    <row r="529" spans="1:14" s="729" customFormat="1" x14ac:dyDescent="0.25">
      <c r="A529" s="1162"/>
      <c r="B529" s="1163"/>
      <c r="C529" s="1163"/>
      <c r="D529" s="927" t="s">
        <v>1755</v>
      </c>
      <c r="E529" s="1156" t="s">
        <v>1243</v>
      </c>
      <c r="F529" s="1157"/>
      <c r="G529" s="1157"/>
      <c r="H529" s="1157"/>
      <c r="I529" s="1158"/>
      <c r="J529" s="738">
        <f>'Հ3 Մաս1 DOC 1'!G88</f>
        <v>6592.17</v>
      </c>
      <c r="K529" s="738">
        <f>'Հ3 Մաս1 DOC 1'!H88</f>
        <v>0</v>
      </c>
      <c r="L529" s="738">
        <f>'Հ3 Մաս1 DOC 1'!M88</f>
        <v>1940</v>
      </c>
      <c r="M529" s="738">
        <f>'Հ3 Մաս1 DOC 1'!N88</f>
        <v>940</v>
      </c>
      <c r="N529" s="738">
        <f>'Հ3 Մաս1 DOC 1'!O88</f>
        <v>940</v>
      </c>
    </row>
    <row r="530" spans="1:14" s="729" customFormat="1" ht="13.2" customHeight="1" x14ac:dyDescent="0.3">
      <c r="A530" s="732"/>
      <c r="B530" s="736"/>
      <c r="C530" s="736"/>
      <c r="D530" s="736"/>
      <c r="E530" s="736"/>
      <c r="F530" s="1155" t="s">
        <v>1244</v>
      </c>
      <c r="G530" s="1155"/>
      <c r="H530" s="1155"/>
      <c r="I530" s="1155"/>
      <c r="J530" s="1155"/>
      <c r="K530" s="1155"/>
      <c r="L530" s="1155"/>
      <c r="M530" s="1155"/>
      <c r="N530" s="1155"/>
    </row>
    <row r="531" spans="1:14" s="729" customFormat="1" x14ac:dyDescent="0.25">
      <c r="A531" s="732"/>
      <c r="B531" s="736"/>
      <c r="C531" s="736"/>
      <c r="D531" s="736"/>
      <c r="E531" s="736"/>
      <c r="F531" s="736"/>
      <c r="G531" s="1145" t="s">
        <v>846</v>
      </c>
      <c r="H531" s="1145"/>
      <c r="I531" s="1145"/>
      <c r="J531" s="1145"/>
      <c r="K531" s="1145"/>
      <c r="L531" s="1145"/>
      <c r="M531" s="1145"/>
      <c r="N531" s="1145"/>
    </row>
    <row r="532" spans="1:14" s="729" customFormat="1" ht="13.2" customHeight="1" x14ac:dyDescent="0.25">
      <c r="A532" s="732"/>
      <c r="B532" s="736"/>
      <c r="C532" s="736"/>
      <c r="D532" s="736"/>
      <c r="E532" s="736"/>
      <c r="F532" s="736"/>
      <c r="G532" s="736"/>
      <c r="H532" s="1146" t="s">
        <v>882</v>
      </c>
      <c r="I532" s="1146"/>
      <c r="J532" s="1146"/>
      <c r="K532" s="1146"/>
      <c r="L532" s="1146"/>
      <c r="M532" s="1146"/>
      <c r="N532" s="1146"/>
    </row>
    <row r="533" spans="1:14" s="729" customFormat="1" x14ac:dyDescent="0.3">
      <c r="A533" s="732"/>
      <c r="B533" s="736"/>
      <c r="C533" s="736"/>
      <c r="D533" s="736"/>
      <c r="E533" s="736"/>
      <c r="F533" s="736"/>
      <c r="G533" s="736"/>
      <c r="H533" s="736"/>
      <c r="I533" s="753"/>
      <c r="J533" s="852"/>
      <c r="K533" s="852"/>
      <c r="L533" s="852"/>
      <c r="M533" s="852"/>
      <c r="N533" s="852"/>
    </row>
    <row r="534" spans="1:14" s="729" customFormat="1" ht="13.2" customHeight="1" x14ac:dyDescent="0.25">
      <c r="A534" s="1162"/>
      <c r="B534" s="1163"/>
      <c r="C534" s="1163"/>
      <c r="D534" s="818" t="s">
        <v>1803</v>
      </c>
      <c r="E534" s="1156" t="s">
        <v>1774</v>
      </c>
      <c r="F534" s="1157"/>
      <c r="G534" s="1157"/>
      <c r="H534" s="1157"/>
      <c r="I534" s="1158"/>
      <c r="J534" s="738">
        <f>'Հ3 Մաս1 DOC 1'!G89</f>
        <v>894.86</v>
      </c>
      <c r="K534" s="738">
        <f>'Հ3 Մաս1 DOC 1'!H89</f>
        <v>0</v>
      </c>
      <c r="L534" s="738">
        <f>'Հ3 Մաս1 DOC 1'!M89</f>
        <v>0</v>
      </c>
      <c r="M534" s="738">
        <f>'Հ3 Մաս1 DOC 1'!N89</f>
        <v>0</v>
      </c>
      <c r="N534" s="738">
        <f>'Հ3 Մաս1 DOC 1'!O89</f>
        <v>0</v>
      </c>
    </row>
    <row r="535" spans="1:14" s="729" customFormat="1" x14ac:dyDescent="0.3">
      <c r="A535" s="732"/>
      <c r="B535" s="736"/>
      <c r="C535" s="736"/>
      <c r="D535" s="736"/>
      <c r="E535" s="736"/>
      <c r="F535" s="1148" t="s">
        <v>1874</v>
      </c>
      <c r="G535" s="1149"/>
      <c r="H535" s="1149"/>
      <c r="I535" s="1149"/>
      <c r="J535" s="1149"/>
      <c r="K535" s="1149"/>
      <c r="L535" s="1149"/>
      <c r="M535" s="1149"/>
      <c r="N535" s="855"/>
    </row>
    <row r="536" spans="1:14" s="729" customFormat="1" x14ac:dyDescent="0.25">
      <c r="A536" s="732"/>
      <c r="B536" s="736"/>
      <c r="C536" s="736"/>
      <c r="D536" s="736"/>
      <c r="E536" s="736"/>
      <c r="F536" s="736"/>
      <c r="G536" s="1145" t="s">
        <v>846</v>
      </c>
      <c r="H536" s="1145"/>
      <c r="I536" s="1145"/>
      <c r="J536" s="1145"/>
      <c r="K536" s="1145"/>
      <c r="L536" s="1145"/>
      <c r="M536" s="1145"/>
      <c r="N536" s="855"/>
    </row>
    <row r="537" spans="1:14" s="729" customFormat="1" ht="13.2" customHeight="1" x14ac:dyDescent="0.25">
      <c r="A537" s="732"/>
      <c r="B537" s="736"/>
      <c r="C537" s="736"/>
      <c r="D537" s="736"/>
      <c r="E537" s="736"/>
      <c r="F537" s="736"/>
      <c r="G537" s="736"/>
      <c r="H537" s="1146" t="s">
        <v>771</v>
      </c>
      <c r="I537" s="1146"/>
      <c r="J537" s="1146"/>
      <c r="K537" s="1146"/>
      <c r="L537" s="1146"/>
      <c r="M537" s="1146"/>
      <c r="N537" s="854"/>
    </row>
    <row r="538" spans="1:14" s="729" customFormat="1" x14ac:dyDescent="0.3">
      <c r="A538" s="732"/>
      <c r="B538" s="736"/>
      <c r="C538" s="736"/>
      <c r="D538" s="736"/>
      <c r="E538" s="736"/>
      <c r="F538" s="736"/>
      <c r="G538" s="736"/>
      <c r="H538" s="736"/>
      <c r="I538" s="850" t="s">
        <v>1875</v>
      </c>
      <c r="J538" s="852">
        <v>1</v>
      </c>
      <c r="K538" s="852">
        <v>0</v>
      </c>
      <c r="L538" s="852">
        <v>0</v>
      </c>
      <c r="M538" s="852">
        <v>0</v>
      </c>
      <c r="N538" s="852">
        <v>0</v>
      </c>
    </row>
    <row r="539" spans="1:14" s="729" customFormat="1" ht="13.2" customHeight="1" x14ac:dyDescent="0.25">
      <c r="A539" s="1162"/>
      <c r="B539" s="1163"/>
      <c r="C539" s="1163"/>
      <c r="D539" s="818" t="s">
        <v>1804</v>
      </c>
      <c r="E539" s="1156" t="s">
        <v>1876</v>
      </c>
      <c r="F539" s="1157"/>
      <c r="G539" s="1157"/>
      <c r="H539" s="1157"/>
      <c r="I539" s="1158"/>
      <c r="J539" s="738">
        <f>'Հ3 Մաս1 DOC 1'!G90</f>
        <v>5010.5</v>
      </c>
      <c r="K539" s="738">
        <f>'Հ3 Մաս1 DOC 1'!H90</f>
        <v>0</v>
      </c>
      <c r="L539" s="738">
        <f>'Հ3 Մաս1 DOC 1'!M90</f>
        <v>0</v>
      </c>
      <c r="M539" s="738">
        <f>'Հ3 Մաս1 DOC 1'!N90</f>
        <v>0</v>
      </c>
      <c r="N539" s="738">
        <f>'Հ3 Մաս1 DOC 1'!O90</f>
        <v>0</v>
      </c>
    </row>
    <row r="540" spans="1:14" s="729" customFormat="1" ht="13.2" customHeight="1" x14ac:dyDescent="0.3">
      <c r="A540" s="732"/>
      <c r="B540" s="736"/>
      <c r="C540" s="736"/>
      <c r="D540" s="736"/>
      <c r="E540" s="736"/>
      <c r="F540" s="1148" t="s">
        <v>1877</v>
      </c>
      <c r="G540" s="1149"/>
      <c r="H540" s="1149"/>
      <c r="I540" s="1149"/>
      <c r="J540" s="1149"/>
      <c r="K540" s="1149"/>
      <c r="L540" s="1149"/>
      <c r="M540" s="1149"/>
      <c r="N540" s="854"/>
    </row>
    <row r="541" spans="1:14" s="729" customFormat="1" x14ac:dyDescent="0.25">
      <c r="A541" s="732"/>
      <c r="B541" s="736"/>
      <c r="C541" s="736"/>
      <c r="D541" s="736"/>
      <c r="E541" s="736"/>
      <c r="F541" s="736"/>
      <c r="G541" s="1145" t="s">
        <v>846</v>
      </c>
      <c r="H541" s="1145"/>
      <c r="I541" s="1145"/>
      <c r="J541" s="1145"/>
      <c r="K541" s="1145"/>
      <c r="L541" s="1145"/>
      <c r="M541" s="1145"/>
      <c r="N541" s="855"/>
    </row>
    <row r="542" spans="1:14" s="729" customFormat="1" ht="13.2" customHeight="1" x14ac:dyDescent="0.25">
      <c r="A542" s="732"/>
      <c r="B542" s="736"/>
      <c r="C542" s="736"/>
      <c r="D542" s="736"/>
      <c r="E542" s="736"/>
      <c r="F542" s="736"/>
      <c r="G542" s="736"/>
      <c r="H542" s="1146" t="s">
        <v>771</v>
      </c>
      <c r="I542" s="1146"/>
      <c r="J542" s="1146"/>
      <c r="K542" s="1146"/>
      <c r="L542" s="1146"/>
      <c r="M542" s="1146"/>
      <c r="N542" s="854"/>
    </row>
    <row r="543" spans="1:14" s="729" customFormat="1" ht="15.6" customHeight="1" x14ac:dyDescent="0.3">
      <c r="A543" s="732"/>
      <c r="B543" s="736"/>
      <c r="C543" s="736"/>
      <c r="D543" s="736"/>
      <c r="E543" s="736"/>
      <c r="F543" s="736"/>
      <c r="G543" s="736"/>
      <c r="H543" s="736"/>
      <c r="I543" s="819" t="s">
        <v>1878</v>
      </c>
      <c r="J543" s="852">
        <v>20</v>
      </c>
      <c r="K543" s="852"/>
      <c r="L543" s="852"/>
      <c r="M543" s="852"/>
      <c r="N543" s="852"/>
    </row>
    <row r="544" spans="1:14" s="729" customFormat="1" ht="13.2" customHeight="1" x14ac:dyDescent="0.25">
      <c r="A544" s="1162"/>
      <c r="B544" s="1163"/>
      <c r="C544" s="1163"/>
      <c r="D544" s="818" t="s">
        <v>1805</v>
      </c>
      <c r="E544" s="1156" t="s">
        <v>1879</v>
      </c>
      <c r="F544" s="1157"/>
      <c r="G544" s="1157"/>
      <c r="H544" s="1157"/>
      <c r="I544" s="1158"/>
      <c r="J544" s="738">
        <f>'Հ3 Մաս1 DOC 1'!G91</f>
        <v>75209.210000000006</v>
      </c>
      <c r="K544" s="738">
        <f>'Հ3 Մաս1 DOC 1'!H91</f>
        <v>0</v>
      </c>
      <c r="L544" s="738">
        <f>'Հ3 Մաս1 DOC 1'!M91</f>
        <v>0</v>
      </c>
      <c r="M544" s="738">
        <f>'Հ3 Մաս1 DOC 1'!N91</f>
        <v>0</v>
      </c>
      <c r="N544" s="738">
        <f>'Հ3 Մաս1 DOC 1'!O91</f>
        <v>0</v>
      </c>
    </row>
    <row r="545" spans="1:14" s="729" customFormat="1" ht="13.2" customHeight="1" x14ac:dyDescent="0.3">
      <c r="A545" s="732"/>
      <c r="B545" s="736"/>
      <c r="C545" s="736"/>
      <c r="D545" s="736"/>
      <c r="E545" s="736"/>
      <c r="F545" s="1150" t="s">
        <v>1880</v>
      </c>
      <c r="G545" s="1151"/>
      <c r="H545" s="1151"/>
      <c r="I545" s="1151"/>
      <c r="J545" s="1151"/>
      <c r="K545" s="1151"/>
      <c r="L545" s="1151"/>
      <c r="M545" s="1151"/>
      <c r="N545" s="1151"/>
    </row>
    <row r="546" spans="1:14" s="729" customFormat="1" x14ac:dyDescent="0.25">
      <c r="A546" s="732"/>
      <c r="B546" s="736"/>
      <c r="C546" s="736"/>
      <c r="D546" s="736"/>
      <c r="E546" s="736"/>
      <c r="F546" s="736"/>
      <c r="G546" s="1145" t="s">
        <v>846</v>
      </c>
      <c r="H546" s="1145"/>
      <c r="I546" s="1145"/>
      <c r="J546" s="1145"/>
      <c r="K546" s="1145"/>
      <c r="L546" s="1145"/>
      <c r="M546" s="1145"/>
      <c r="N546" s="855"/>
    </row>
    <row r="547" spans="1:14" s="729" customFormat="1" x14ac:dyDescent="0.25">
      <c r="A547" s="732"/>
      <c r="B547" s="736"/>
      <c r="C547" s="736"/>
      <c r="D547" s="736"/>
      <c r="E547" s="736"/>
      <c r="F547" s="736"/>
      <c r="G547" s="736"/>
      <c r="H547" s="1146" t="s">
        <v>1881</v>
      </c>
      <c r="I547" s="1146"/>
      <c r="J547" s="1146"/>
      <c r="K547" s="1146"/>
      <c r="L547" s="1146"/>
      <c r="M547" s="1146"/>
      <c r="N547" s="854"/>
    </row>
    <row r="548" spans="1:14" s="729" customFormat="1" x14ac:dyDescent="0.3">
      <c r="A548" s="732"/>
      <c r="B548" s="736"/>
      <c r="C548" s="736"/>
      <c r="D548" s="736"/>
      <c r="E548" s="736"/>
      <c r="F548" s="736"/>
      <c r="G548" s="736"/>
      <c r="H548" s="736"/>
      <c r="I548" s="819" t="s">
        <v>1882</v>
      </c>
      <c r="J548" s="852">
        <v>4</v>
      </c>
      <c r="K548" s="852"/>
      <c r="L548" s="852"/>
      <c r="M548" s="852"/>
      <c r="N548" s="852"/>
    </row>
    <row r="549" spans="1:14" s="729" customFormat="1" x14ac:dyDescent="0.25">
      <c r="A549" s="732"/>
      <c r="B549" s="761">
        <v>1141</v>
      </c>
      <c r="C549" s="1167" t="s">
        <v>1245</v>
      </c>
      <c r="D549" s="1168"/>
      <c r="E549" s="1168"/>
      <c r="F549" s="1168"/>
      <c r="G549" s="1168"/>
      <c r="H549" s="1168"/>
      <c r="I549" s="1169"/>
      <c r="J549" s="733">
        <f>J550+J561+J577+J593+J608+J629+J640+J655+J614</f>
        <v>4612567.4300000006</v>
      </c>
      <c r="K549" s="733">
        <f t="shared" ref="K549:N549" si="15">K550+K561+K577+K593+K608+K629+K640+K655+K614</f>
        <v>5864173.7000000002</v>
      </c>
      <c r="L549" s="733">
        <f t="shared" si="15"/>
        <v>7416589.7000000002</v>
      </c>
      <c r="M549" s="733">
        <f t="shared" si="15"/>
        <v>7700679.2000000011</v>
      </c>
      <c r="N549" s="733">
        <f t="shared" si="15"/>
        <v>7786826.8000000007</v>
      </c>
    </row>
    <row r="550" spans="1:14" s="729" customFormat="1" x14ac:dyDescent="0.25">
      <c r="A550" s="1162"/>
      <c r="B550" s="1163"/>
      <c r="C550" s="1163"/>
      <c r="D550" s="927" t="s">
        <v>531</v>
      </c>
      <c r="E550" s="1170" t="s">
        <v>1246</v>
      </c>
      <c r="F550" s="1171"/>
      <c r="G550" s="1171"/>
      <c r="H550" s="1171"/>
      <c r="I550" s="1172"/>
      <c r="J550" s="738">
        <f>'Հ3 Մաս1 DOC 1'!G93</f>
        <v>2389222.6</v>
      </c>
      <c r="K550" s="738">
        <f>'Հ3 Մաս1 DOC 1'!H93</f>
        <v>2651256.7000000002</v>
      </c>
      <c r="L550" s="738" t="str">
        <f>'Հ3 Մաս1 DOC 1'!M93</f>
        <v>3,094,975.9</v>
      </c>
      <c r="M550" s="738" t="str">
        <f>'Հ3 Մաս1 DOC 1'!N93</f>
        <v>3,094,975.9</v>
      </c>
      <c r="N550" s="738" t="str">
        <f>'Հ3 Մաս1 DOC 1'!O93</f>
        <v>3,094,975.9</v>
      </c>
    </row>
    <row r="551" spans="1:14" s="729" customFormat="1" ht="13.2" customHeight="1" x14ac:dyDescent="0.3">
      <c r="A551" s="732"/>
      <c r="B551" s="736"/>
      <c r="C551" s="736"/>
      <c r="D551" s="736"/>
      <c r="E551" s="736"/>
      <c r="F551" s="1155" t="s">
        <v>1247</v>
      </c>
      <c r="G551" s="1155"/>
      <c r="H551" s="1155"/>
      <c r="I551" s="1155"/>
      <c r="J551" s="1155"/>
      <c r="K551" s="1155"/>
      <c r="L551" s="1155"/>
      <c r="M551" s="1155"/>
      <c r="N551" s="1155"/>
    </row>
    <row r="552" spans="1:14" s="729" customFormat="1" x14ac:dyDescent="0.3">
      <c r="A552" s="732"/>
      <c r="B552" s="736"/>
      <c r="C552" s="736"/>
      <c r="D552" s="736"/>
      <c r="E552" s="736"/>
      <c r="F552" s="736"/>
      <c r="G552" s="1147" t="s">
        <v>787</v>
      </c>
      <c r="H552" s="1147"/>
      <c r="I552" s="1147"/>
      <c r="J552" s="1147"/>
      <c r="K552" s="1147"/>
      <c r="L552" s="1147"/>
      <c r="M552" s="1147"/>
      <c r="N552" s="1147"/>
    </row>
    <row r="553" spans="1:14" s="729" customFormat="1" ht="13.2" customHeight="1" x14ac:dyDescent="0.25">
      <c r="A553" s="732"/>
      <c r="B553" s="736"/>
      <c r="C553" s="736"/>
      <c r="D553" s="736"/>
      <c r="E553" s="736"/>
      <c r="F553" s="736"/>
      <c r="G553" s="736"/>
      <c r="H553" s="1146" t="s">
        <v>1248</v>
      </c>
      <c r="I553" s="1146"/>
      <c r="J553" s="1146"/>
      <c r="K553" s="1146"/>
      <c r="L553" s="1146"/>
      <c r="M553" s="1146"/>
      <c r="N553" s="1146"/>
    </row>
    <row r="554" spans="1:14" s="729" customFormat="1" ht="26.4" x14ac:dyDescent="0.25">
      <c r="A554" s="732"/>
      <c r="B554" s="736"/>
      <c r="C554" s="736"/>
      <c r="D554" s="736"/>
      <c r="E554" s="736"/>
      <c r="F554" s="736"/>
      <c r="G554" s="736"/>
      <c r="H554" s="736"/>
      <c r="I554" s="753" t="s">
        <v>1249</v>
      </c>
      <c r="J554" s="852">
        <v>4</v>
      </c>
      <c r="K554" s="852">
        <v>4</v>
      </c>
      <c r="L554" s="868">
        <v>4</v>
      </c>
      <c r="M554" s="868">
        <v>4</v>
      </c>
      <c r="N554" s="868">
        <v>4</v>
      </c>
    </row>
    <row r="555" spans="1:14" s="729" customFormat="1" ht="39.6" x14ac:dyDescent="0.25">
      <c r="A555" s="732"/>
      <c r="B555" s="736"/>
      <c r="C555" s="736"/>
      <c r="D555" s="736"/>
      <c r="E555" s="736"/>
      <c r="F555" s="736"/>
      <c r="G555" s="736"/>
      <c r="H555" s="736"/>
      <c r="I555" s="753" t="s">
        <v>1250</v>
      </c>
      <c r="J555" s="852">
        <v>537</v>
      </c>
      <c r="K555" s="852">
        <v>560</v>
      </c>
      <c r="L555" s="868">
        <v>560</v>
      </c>
      <c r="M555" s="868">
        <v>560</v>
      </c>
      <c r="N555" s="868">
        <v>560</v>
      </c>
    </row>
    <row r="556" spans="1:14" s="729" customFormat="1" ht="39.6" x14ac:dyDescent="0.25">
      <c r="A556" s="732"/>
      <c r="B556" s="736"/>
      <c r="C556" s="736"/>
      <c r="D556" s="736"/>
      <c r="E556" s="736"/>
      <c r="F556" s="736"/>
      <c r="G556" s="736"/>
      <c r="H556" s="736"/>
      <c r="I556" s="753" t="s">
        <v>1251</v>
      </c>
      <c r="J556" s="852">
        <v>536</v>
      </c>
      <c r="K556" s="852">
        <v>540</v>
      </c>
      <c r="L556" s="868">
        <v>540</v>
      </c>
      <c r="M556" s="868">
        <v>540</v>
      </c>
      <c r="N556" s="868">
        <v>540</v>
      </c>
    </row>
    <row r="557" spans="1:14" s="729" customFormat="1" ht="39.6" x14ac:dyDescent="0.25">
      <c r="A557" s="732"/>
      <c r="B557" s="736"/>
      <c r="C557" s="736"/>
      <c r="D557" s="736"/>
      <c r="E557" s="736"/>
      <c r="F557" s="736"/>
      <c r="G557" s="736"/>
      <c r="H557" s="736"/>
      <c r="I557" s="753" t="s">
        <v>1725</v>
      </c>
      <c r="J557" s="852">
        <v>1</v>
      </c>
      <c r="K557" s="852">
        <v>20</v>
      </c>
      <c r="L557" s="868">
        <v>20</v>
      </c>
      <c r="M557" s="868">
        <v>20</v>
      </c>
      <c r="N557" s="868">
        <v>20</v>
      </c>
    </row>
    <row r="558" spans="1:14" s="729" customFormat="1" ht="26.4" x14ac:dyDescent="0.25">
      <c r="A558" s="732"/>
      <c r="B558" s="736"/>
      <c r="C558" s="736"/>
      <c r="D558" s="736"/>
      <c r="E558" s="736"/>
      <c r="F558" s="736"/>
      <c r="G558" s="736"/>
      <c r="H558" s="736"/>
      <c r="I558" s="753" t="s">
        <v>1252</v>
      </c>
      <c r="J558" s="852">
        <v>100</v>
      </c>
      <c r="K558" s="852">
        <v>100</v>
      </c>
      <c r="L558" s="868">
        <v>100</v>
      </c>
      <c r="M558" s="868">
        <v>100</v>
      </c>
      <c r="N558" s="868">
        <v>100</v>
      </c>
    </row>
    <row r="559" spans="1:14" s="729" customFormat="1" ht="52.8" x14ac:dyDescent="0.25">
      <c r="A559" s="732"/>
      <c r="B559" s="736"/>
      <c r="C559" s="736"/>
      <c r="D559" s="736"/>
      <c r="E559" s="736"/>
      <c r="F559" s="736"/>
      <c r="G559" s="736"/>
      <c r="H559" s="736"/>
      <c r="I559" s="753" t="s">
        <v>1253</v>
      </c>
      <c r="J559" s="852">
        <v>30</v>
      </c>
      <c r="K559" s="852">
        <v>30</v>
      </c>
      <c r="L559" s="868">
        <v>30</v>
      </c>
      <c r="M559" s="868">
        <v>30</v>
      </c>
      <c r="N559" s="868">
        <v>30</v>
      </c>
    </row>
    <row r="560" spans="1:14" s="729" customFormat="1" x14ac:dyDescent="0.25">
      <c r="A560" s="732"/>
      <c r="B560" s="736"/>
      <c r="C560" s="736"/>
      <c r="D560" s="736"/>
      <c r="E560" s="736"/>
      <c r="F560" s="736"/>
      <c r="G560" s="736"/>
      <c r="H560" s="736"/>
      <c r="I560" s="753" t="s">
        <v>1254</v>
      </c>
      <c r="J560" s="852">
        <v>12</v>
      </c>
      <c r="K560" s="852">
        <v>12</v>
      </c>
      <c r="L560" s="868">
        <v>12</v>
      </c>
      <c r="M560" s="868">
        <v>12</v>
      </c>
      <c r="N560" s="868">
        <v>12</v>
      </c>
    </row>
    <row r="561" spans="1:14" s="729" customFormat="1" x14ac:dyDescent="0.25">
      <c r="A561" s="1162"/>
      <c r="B561" s="1163"/>
      <c r="C561" s="1163"/>
      <c r="D561" s="927" t="s">
        <v>534</v>
      </c>
      <c r="E561" s="1170" t="s">
        <v>1274</v>
      </c>
      <c r="F561" s="1171"/>
      <c r="G561" s="1171"/>
      <c r="H561" s="1171"/>
      <c r="I561" s="1172"/>
      <c r="J561" s="764">
        <f>'Հ3 Մաս1 DOC 1'!G94</f>
        <v>599050.30000000005</v>
      </c>
      <c r="K561" s="738">
        <f>'Հ3 Մաս1 DOC 1'!H94</f>
        <v>1043732.4</v>
      </c>
      <c r="L561" s="764" t="str">
        <f>'Հ3 Մաս1 DOC 1'!M94</f>
        <v>1,164,731.5</v>
      </c>
      <c r="M561" s="764" t="str">
        <f>'Հ3 Մաս1 DOC 1'!N94</f>
        <v>1,164,731.5</v>
      </c>
      <c r="N561" s="764" t="str">
        <f>'Հ3 Մաս1 DOC 1'!O94</f>
        <v>1,164,731.5</v>
      </c>
    </row>
    <row r="562" spans="1:14" s="729" customFormat="1" ht="13.2" customHeight="1" x14ac:dyDescent="0.3">
      <c r="A562" s="732"/>
      <c r="B562" s="736"/>
      <c r="C562" s="736"/>
      <c r="D562" s="736"/>
      <c r="E562" s="736"/>
      <c r="F562" s="1155" t="s">
        <v>1275</v>
      </c>
      <c r="G562" s="1155"/>
      <c r="H562" s="1155"/>
      <c r="I562" s="1155"/>
      <c r="J562" s="1155"/>
      <c r="K562" s="1155"/>
      <c r="L562" s="1155"/>
      <c r="M562" s="1155"/>
      <c r="N562" s="1155"/>
    </row>
    <row r="563" spans="1:14" s="729" customFormat="1" x14ac:dyDescent="0.25">
      <c r="A563" s="732"/>
      <c r="B563" s="736"/>
      <c r="C563" s="736"/>
      <c r="D563" s="736"/>
      <c r="E563" s="736"/>
      <c r="F563" s="736"/>
      <c r="G563" s="1145" t="s">
        <v>787</v>
      </c>
      <c r="H563" s="1145"/>
      <c r="I563" s="1145"/>
      <c r="J563" s="1145"/>
      <c r="K563" s="1145"/>
      <c r="L563" s="1145"/>
      <c r="M563" s="1145"/>
      <c r="N563" s="1145"/>
    </row>
    <row r="564" spans="1:14" s="729" customFormat="1" ht="13.2" customHeight="1" x14ac:dyDescent="0.25">
      <c r="A564" s="732"/>
      <c r="B564" s="736"/>
      <c r="C564" s="736"/>
      <c r="D564" s="736"/>
      <c r="E564" s="736"/>
      <c r="F564" s="736"/>
      <c r="G564" s="736"/>
      <c r="H564" s="1146" t="s">
        <v>1557</v>
      </c>
      <c r="I564" s="1146"/>
      <c r="J564" s="1146"/>
      <c r="K564" s="1146"/>
      <c r="L564" s="1146"/>
      <c r="M564" s="1146"/>
      <c r="N564" s="1146"/>
    </row>
    <row r="565" spans="1:14" s="729" customFormat="1" x14ac:dyDescent="0.3">
      <c r="A565" s="732"/>
      <c r="B565" s="736"/>
      <c r="C565" s="736"/>
      <c r="D565" s="736"/>
      <c r="E565" s="736"/>
      <c r="F565" s="736"/>
      <c r="G565" s="736"/>
      <c r="H565" s="736"/>
      <c r="I565" s="753" t="s">
        <v>1276</v>
      </c>
      <c r="J565" s="852">
        <v>3</v>
      </c>
      <c r="K565" s="852">
        <v>3</v>
      </c>
      <c r="L565" s="852">
        <v>3</v>
      </c>
      <c r="M565" s="852">
        <v>3</v>
      </c>
      <c r="N565" s="852">
        <v>3</v>
      </c>
    </row>
    <row r="566" spans="1:14" s="729" customFormat="1" ht="26.4" x14ac:dyDescent="0.3">
      <c r="A566" s="732"/>
      <c r="B566" s="736"/>
      <c r="C566" s="736"/>
      <c r="D566" s="736"/>
      <c r="E566" s="736"/>
      <c r="F566" s="736"/>
      <c r="G566" s="736"/>
      <c r="H566" s="736"/>
      <c r="I566" s="753" t="s">
        <v>1277</v>
      </c>
      <c r="J566" s="852">
        <v>126</v>
      </c>
      <c r="K566" s="852">
        <v>150</v>
      </c>
      <c r="L566" s="852">
        <v>150</v>
      </c>
      <c r="M566" s="852">
        <v>150</v>
      </c>
      <c r="N566" s="852">
        <v>150</v>
      </c>
    </row>
    <row r="567" spans="1:14" s="729" customFormat="1" x14ac:dyDescent="0.3">
      <c r="A567" s="732"/>
      <c r="B567" s="736"/>
      <c r="C567" s="736"/>
      <c r="D567" s="736"/>
      <c r="E567" s="736"/>
      <c r="F567" s="736"/>
      <c r="G567" s="736"/>
      <c r="H567" s="736"/>
      <c r="I567" s="753" t="s">
        <v>1261</v>
      </c>
      <c r="J567" s="852">
        <v>58</v>
      </c>
      <c r="K567" s="852">
        <v>75</v>
      </c>
      <c r="L567" s="852">
        <v>75</v>
      </c>
      <c r="M567" s="852">
        <v>75</v>
      </c>
      <c r="N567" s="852">
        <v>75</v>
      </c>
    </row>
    <row r="568" spans="1:14" s="729" customFormat="1" x14ac:dyDescent="0.3">
      <c r="A568" s="732"/>
      <c r="B568" s="736"/>
      <c r="C568" s="736"/>
      <c r="D568" s="736"/>
      <c r="E568" s="736"/>
      <c r="F568" s="736"/>
      <c r="G568" s="736"/>
      <c r="H568" s="736"/>
      <c r="I568" s="753" t="s">
        <v>1262</v>
      </c>
      <c r="J568" s="852">
        <v>68</v>
      </c>
      <c r="K568" s="852">
        <v>75</v>
      </c>
      <c r="L568" s="852">
        <v>75</v>
      </c>
      <c r="M568" s="852">
        <v>75</v>
      </c>
      <c r="N568" s="852">
        <v>75</v>
      </c>
    </row>
    <row r="569" spans="1:14" s="729" customFormat="1" x14ac:dyDescent="0.3">
      <c r="A569" s="732"/>
      <c r="B569" s="736"/>
      <c r="C569" s="736"/>
      <c r="D569" s="736"/>
      <c r="E569" s="736"/>
      <c r="F569" s="736"/>
      <c r="G569" s="736"/>
      <c r="H569" s="736"/>
      <c r="I569" s="753" t="s">
        <v>1278</v>
      </c>
      <c r="J569" s="852">
        <v>243</v>
      </c>
      <c r="K569" s="852">
        <v>300</v>
      </c>
      <c r="L569" s="852">
        <v>300</v>
      </c>
      <c r="M569" s="852">
        <v>300</v>
      </c>
      <c r="N569" s="852">
        <v>300</v>
      </c>
    </row>
    <row r="570" spans="1:14" s="729" customFormat="1" x14ac:dyDescent="0.3">
      <c r="A570" s="732"/>
      <c r="B570" s="736"/>
      <c r="C570" s="736"/>
      <c r="D570" s="736"/>
      <c r="E570" s="736"/>
      <c r="F570" s="736"/>
      <c r="G570" s="736"/>
      <c r="H570" s="736"/>
      <c r="I570" s="753" t="s">
        <v>1261</v>
      </c>
      <c r="J570" s="852">
        <v>123</v>
      </c>
      <c r="K570" s="852">
        <v>140</v>
      </c>
      <c r="L570" s="852">
        <v>140</v>
      </c>
      <c r="M570" s="852">
        <v>140</v>
      </c>
      <c r="N570" s="852">
        <v>140</v>
      </c>
    </row>
    <row r="571" spans="1:14" s="729" customFormat="1" x14ac:dyDescent="0.3">
      <c r="A571" s="732"/>
      <c r="B571" s="736"/>
      <c r="C571" s="736"/>
      <c r="D571" s="736"/>
      <c r="E571" s="736"/>
      <c r="F571" s="736"/>
      <c r="G571" s="736"/>
      <c r="H571" s="736"/>
      <c r="I571" s="753" t="s">
        <v>1262</v>
      </c>
      <c r="J571" s="852">
        <v>120</v>
      </c>
      <c r="K571" s="852">
        <v>160</v>
      </c>
      <c r="L571" s="852">
        <v>160</v>
      </c>
      <c r="M571" s="852">
        <v>160</v>
      </c>
      <c r="N571" s="852">
        <v>160</v>
      </c>
    </row>
    <row r="572" spans="1:14" s="729" customFormat="1" ht="26.4" x14ac:dyDescent="0.3">
      <c r="A572" s="732"/>
      <c r="B572" s="736"/>
      <c r="C572" s="736"/>
      <c r="D572" s="736"/>
      <c r="E572" s="736"/>
      <c r="F572" s="736"/>
      <c r="G572" s="736"/>
      <c r="H572" s="736"/>
      <c r="I572" s="753" t="s">
        <v>1279</v>
      </c>
      <c r="J572" s="852">
        <v>0</v>
      </c>
      <c r="K572" s="852">
        <v>30</v>
      </c>
      <c r="L572" s="852">
        <v>30</v>
      </c>
      <c r="M572" s="852">
        <v>30</v>
      </c>
      <c r="N572" s="852">
        <v>30</v>
      </c>
    </row>
    <row r="573" spans="1:14" s="729" customFormat="1" x14ac:dyDescent="0.3">
      <c r="A573" s="732"/>
      <c r="B573" s="736"/>
      <c r="C573" s="736"/>
      <c r="D573" s="736"/>
      <c r="E573" s="736"/>
      <c r="F573" s="736"/>
      <c r="G573" s="736"/>
      <c r="H573" s="736"/>
      <c r="I573" s="753" t="s">
        <v>1261</v>
      </c>
      <c r="J573" s="852">
        <v>0</v>
      </c>
      <c r="K573" s="852">
        <v>20</v>
      </c>
      <c r="L573" s="852">
        <v>20</v>
      </c>
      <c r="M573" s="852">
        <v>20</v>
      </c>
      <c r="N573" s="852">
        <v>20</v>
      </c>
    </row>
    <row r="574" spans="1:14" s="729" customFormat="1" x14ac:dyDescent="0.3">
      <c r="A574" s="732"/>
      <c r="B574" s="736"/>
      <c r="C574" s="736"/>
      <c r="D574" s="736"/>
      <c r="E574" s="736"/>
      <c r="F574" s="736"/>
      <c r="G574" s="736"/>
      <c r="H574" s="736"/>
      <c r="I574" s="753" t="s">
        <v>1262</v>
      </c>
      <c r="J574" s="852">
        <v>0</v>
      </c>
      <c r="K574" s="852">
        <v>10</v>
      </c>
      <c r="L574" s="852">
        <v>10</v>
      </c>
      <c r="M574" s="852">
        <v>10</v>
      </c>
      <c r="N574" s="852">
        <v>10</v>
      </c>
    </row>
    <row r="575" spans="1:14" s="729" customFormat="1" ht="39.6" x14ac:dyDescent="0.3">
      <c r="A575" s="732"/>
      <c r="B575" s="736"/>
      <c r="C575" s="736"/>
      <c r="D575" s="736"/>
      <c r="E575" s="736"/>
      <c r="F575" s="736"/>
      <c r="G575" s="736"/>
      <c r="H575" s="736"/>
      <c r="I575" s="753" t="s">
        <v>1280</v>
      </c>
      <c r="J575" s="852">
        <v>100</v>
      </c>
      <c r="K575" s="852">
        <v>100</v>
      </c>
      <c r="L575" s="852">
        <v>100</v>
      </c>
      <c r="M575" s="852">
        <v>100</v>
      </c>
      <c r="N575" s="852">
        <v>100</v>
      </c>
    </row>
    <row r="576" spans="1:14" s="729" customFormat="1" x14ac:dyDescent="0.3">
      <c r="A576" s="732"/>
      <c r="B576" s="736"/>
      <c r="C576" s="736"/>
      <c r="D576" s="736"/>
      <c r="E576" s="736"/>
      <c r="F576" s="736"/>
      <c r="G576" s="736"/>
      <c r="H576" s="736"/>
      <c r="I576" s="753" t="s">
        <v>1281</v>
      </c>
      <c r="J576" s="852">
        <v>6</v>
      </c>
      <c r="K576" s="852">
        <v>6</v>
      </c>
      <c r="L576" s="852">
        <v>6</v>
      </c>
      <c r="M576" s="852">
        <v>6</v>
      </c>
      <c r="N576" s="852">
        <v>6</v>
      </c>
    </row>
    <row r="577" spans="1:14" s="729" customFormat="1" x14ac:dyDescent="0.25">
      <c r="A577" s="1162"/>
      <c r="B577" s="1163"/>
      <c r="C577" s="1163"/>
      <c r="D577" s="927" t="s">
        <v>537</v>
      </c>
      <c r="E577" s="1152" t="s">
        <v>1282</v>
      </c>
      <c r="F577" s="1153"/>
      <c r="G577" s="1153"/>
      <c r="H577" s="1153"/>
      <c r="I577" s="1154"/>
      <c r="J577" s="738">
        <f>'Հ3 Մաս1 DOC 1'!G95</f>
        <v>289214.3</v>
      </c>
      <c r="K577" s="738">
        <f>'Հ3 Մաս1 DOC 1'!H95</f>
        <v>453194.3</v>
      </c>
      <c r="L577" s="738" t="str">
        <f>'Հ3 Մաս1 DOC 1'!M95</f>
        <v>559,356.7</v>
      </c>
      <c r="M577" s="738" t="str">
        <f>'Հ3 Մաս1 DOC 1'!N95</f>
        <v>559,356.7</v>
      </c>
      <c r="N577" s="738" t="str">
        <f>'Հ3 Մաս1 DOC 1'!O95</f>
        <v>559,356.7</v>
      </c>
    </row>
    <row r="578" spans="1:14" s="729" customFormat="1" x14ac:dyDescent="0.3">
      <c r="A578" s="732"/>
      <c r="B578" s="736"/>
      <c r="C578" s="736"/>
      <c r="D578" s="736"/>
      <c r="E578" s="736"/>
      <c r="F578" s="1147" t="s">
        <v>1283</v>
      </c>
      <c r="G578" s="1147"/>
      <c r="H578" s="1147"/>
      <c r="I578" s="1147"/>
      <c r="J578" s="1147"/>
      <c r="K578" s="1147"/>
      <c r="L578" s="1147"/>
      <c r="M578" s="1147"/>
      <c r="N578" s="855"/>
    </row>
    <row r="579" spans="1:14" s="729" customFormat="1" x14ac:dyDescent="0.3">
      <c r="A579" s="732"/>
      <c r="B579" s="736"/>
      <c r="C579" s="736"/>
      <c r="D579" s="736"/>
      <c r="E579" s="736"/>
      <c r="F579" s="736"/>
      <c r="G579" s="1147" t="s">
        <v>787</v>
      </c>
      <c r="H579" s="1147"/>
      <c r="I579" s="1147"/>
      <c r="J579" s="1147"/>
      <c r="K579" s="1147"/>
      <c r="L579" s="1147"/>
      <c r="M579" s="1147"/>
      <c r="N579" s="855"/>
    </row>
    <row r="580" spans="1:14" s="729" customFormat="1" x14ac:dyDescent="0.3">
      <c r="A580" s="732"/>
      <c r="B580" s="736"/>
      <c r="C580" s="736"/>
      <c r="D580" s="736"/>
      <c r="E580" s="736"/>
      <c r="F580" s="736"/>
      <c r="G580" s="736"/>
      <c r="H580" s="1155" t="s">
        <v>1285</v>
      </c>
      <c r="I580" s="1155"/>
      <c r="J580" s="1155"/>
      <c r="K580" s="1155"/>
      <c r="L580" s="1155"/>
      <c r="M580" s="1155"/>
      <c r="N580" s="854"/>
    </row>
    <row r="581" spans="1:14" s="729" customFormat="1" x14ac:dyDescent="0.25">
      <c r="A581" s="732"/>
      <c r="B581" s="736"/>
      <c r="C581" s="736"/>
      <c r="D581" s="736"/>
      <c r="E581" s="736"/>
      <c r="F581" s="736"/>
      <c r="G581" s="736"/>
      <c r="H581" s="736"/>
      <c r="I581" s="753" t="s">
        <v>1286</v>
      </c>
      <c r="J581" s="852">
        <v>3</v>
      </c>
      <c r="K581" s="852">
        <v>3</v>
      </c>
      <c r="L581" s="868">
        <v>3</v>
      </c>
      <c r="M581" s="868">
        <v>3</v>
      </c>
      <c r="N581" s="868">
        <v>3</v>
      </c>
    </row>
    <row r="582" spans="1:14" s="729" customFormat="1" ht="26.4" x14ac:dyDescent="0.25">
      <c r="A582" s="732"/>
      <c r="B582" s="736"/>
      <c r="C582" s="736"/>
      <c r="D582" s="736"/>
      <c r="E582" s="736"/>
      <c r="F582" s="736"/>
      <c r="G582" s="736"/>
      <c r="H582" s="736"/>
      <c r="I582" s="753" t="s">
        <v>1287</v>
      </c>
      <c r="J582" s="852">
        <v>291</v>
      </c>
      <c r="K582" s="852">
        <v>300</v>
      </c>
      <c r="L582" s="868">
        <v>300</v>
      </c>
      <c r="M582" s="868">
        <v>300</v>
      </c>
      <c r="N582" s="868">
        <v>300</v>
      </c>
    </row>
    <row r="583" spans="1:14" s="729" customFormat="1" x14ac:dyDescent="0.25">
      <c r="A583" s="732"/>
      <c r="B583" s="736"/>
      <c r="C583" s="736"/>
      <c r="D583" s="736"/>
      <c r="E583" s="736"/>
      <c r="F583" s="736"/>
      <c r="G583" s="736"/>
      <c r="H583" s="736"/>
      <c r="I583" s="753" t="s">
        <v>1261</v>
      </c>
      <c r="J583" s="852">
        <v>138</v>
      </c>
      <c r="K583" s="852">
        <v>140</v>
      </c>
      <c r="L583" s="868">
        <v>140</v>
      </c>
      <c r="M583" s="868">
        <v>140</v>
      </c>
      <c r="N583" s="868">
        <v>140</v>
      </c>
    </row>
    <row r="584" spans="1:14" s="729" customFormat="1" x14ac:dyDescent="0.25">
      <c r="A584" s="732"/>
      <c r="B584" s="736"/>
      <c r="C584" s="736"/>
      <c r="D584" s="736"/>
      <c r="E584" s="736"/>
      <c r="F584" s="736"/>
      <c r="G584" s="736"/>
      <c r="H584" s="736"/>
      <c r="I584" s="753" t="s">
        <v>1262</v>
      </c>
      <c r="J584" s="852">
        <v>153</v>
      </c>
      <c r="K584" s="852">
        <v>160</v>
      </c>
      <c r="L584" s="868">
        <v>160</v>
      </c>
      <c r="M584" s="868">
        <v>160</v>
      </c>
      <c r="N584" s="868">
        <v>160</v>
      </c>
    </row>
    <row r="585" spans="1:14" s="729" customFormat="1" ht="26.4" x14ac:dyDescent="0.25">
      <c r="A585" s="732"/>
      <c r="B585" s="736"/>
      <c r="C585" s="736"/>
      <c r="D585" s="736"/>
      <c r="E585" s="736"/>
      <c r="F585" s="736"/>
      <c r="G585" s="736"/>
      <c r="H585" s="736"/>
      <c r="I585" s="753" t="s">
        <v>1279</v>
      </c>
      <c r="J585" s="852">
        <v>0</v>
      </c>
      <c r="K585" s="852">
        <v>30</v>
      </c>
      <c r="L585" s="868">
        <v>30</v>
      </c>
      <c r="M585" s="868">
        <v>30</v>
      </c>
      <c r="N585" s="868">
        <v>30</v>
      </c>
    </row>
    <row r="586" spans="1:14" s="729" customFormat="1" x14ac:dyDescent="0.25">
      <c r="A586" s="732"/>
      <c r="B586" s="736"/>
      <c r="C586" s="736"/>
      <c r="D586" s="736"/>
      <c r="E586" s="736"/>
      <c r="F586" s="736"/>
      <c r="G586" s="736"/>
      <c r="H586" s="736"/>
      <c r="I586" s="753" t="s">
        <v>1261</v>
      </c>
      <c r="J586" s="852">
        <v>0</v>
      </c>
      <c r="K586" s="852">
        <v>20</v>
      </c>
      <c r="L586" s="868">
        <v>20</v>
      </c>
      <c r="M586" s="868">
        <v>20</v>
      </c>
      <c r="N586" s="868">
        <v>20</v>
      </c>
    </row>
    <row r="587" spans="1:14" s="729" customFormat="1" x14ac:dyDescent="0.25">
      <c r="A587" s="732"/>
      <c r="B587" s="736"/>
      <c r="C587" s="736"/>
      <c r="D587" s="736"/>
      <c r="E587" s="736"/>
      <c r="F587" s="736"/>
      <c r="G587" s="736"/>
      <c r="H587" s="736"/>
      <c r="I587" s="753" t="s">
        <v>1262</v>
      </c>
      <c r="J587" s="852">
        <v>0</v>
      </c>
      <c r="K587" s="852">
        <v>10</v>
      </c>
      <c r="L587" s="868">
        <v>10</v>
      </c>
      <c r="M587" s="868">
        <v>10</v>
      </c>
      <c r="N587" s="868">
        <v>10</v>
      </c>
    </row>
    <row r="588" spans="1:14" s="729" customFormat="1" ht="39.6" x14ac:dyDescent="0.25">
      <c r="A588" s="732"/>
      <c r="B588" s="736"/>
      <c r="C588" s="736"/>
      <c r="D588" s="736"/>
      <c r="E588" s="736"/>
      <c r="F588" s="736"/>
      <c r="G588" s="736"/>
      <c r="H588" s="736"/>
      <c r="I588" s="753" t="s">
        <v>1288</v>
      </c>
      <c r="J588" s="852">
        <v>100</v>
      </c>
      <c r="K588" s="852">
        <v>100</v>
      </c>
      <c r="L588" s="868">
        <v>100</v>
      </c>
      <c r="M588" s="868">
        <v>100</v>
      </c>
      <c r="N588" s="868">
        <v>100</v>
      </c>
    </row>
    <row r="589" spans="1:14" s="729" customFormat="1" x14ac:dyDescent="0.25">
      <c r="A589" s="732"/>
      <c r="B589" s="736"/>
      <c r="C589" s="736"/>
      <c r="D589" s="736"/>
      <c r="E589" s="736"/>
      <c r="F589" s="736"/>
      <c r="G589" s="736"/>
      <c r="H589" s="736"/>
      <c r="I589" s="753" t="s">
        <v>1261</v>
      </c>
      <c r="J589" s="852">
        <v>60</v>
      </c>
      <c r="K589" s="852">
        <v>60</v>
      </c>
      <c r="L589" s="868">
        <v>60</v>
      </c>
      <c r="M589" s="868">
        <v>60</v>
      </c>
      <c r="N589" s="868">
        <v>60</v>
      </c>
    </row>
    <row r="590" spans="1:14" s="729" customFormat="1" x14ac:dyDescent="0.25">
      <c r="A590" s="732"/>
      <c r="B590" s="736"/>
      <c r="C590" s="736"/>
      <c r="D590" s="736"/>
      <c r="E590" s="736"/>
      <c r="F590" s="736"/>
      <c r="G590" s="736"/>
      <c r="H590" s="736"/>
      <c r="I590" s="753" t="s">
        <v>1262</v>
      </c>
      <c r="J590" s="852">
        <v>40</v>
      </c>
      <c r="K590" s="852">
        <v>40</v>
      </c>
      <c r="L590" s="868">
        <v>40</v>
      </c>
      <c r="M590" s="868">
        <v>40</v>
      </c>
      <c r="N590" s="868">
        <v>40</v>
      </c>
    </row>
    <row r="591" spans="1:14" s="729" customFormat="1" ht="26.4" x14ac:dyDescent="0.25">
      <c r="A591" s="732"/>
      <c r="B591" s="736"/>
      <c r="C591" s="736"/>
      <c r="D591" s="736"/>
      <c r="E591" s="736"/>
      <c r="F591" s="736"/>
      <c r="G591" s="736"/>
      <c r="H591" s="736"/>
      <c r="I591" s="753" t="s">
        <v>1289</v>
      </c>
      <c r="J591" s="852">
        <v>100</v>
      </c>
      <c r="K591" s="852">
        <v>100</v>
      </c>
      <c r="L591" s="868">
        <v>100</v>
      </c>
      <c r="M591" s="868">
        <v>100</v>
      </c>
      <c r="N591" s="868">
        <v>100</v>
      </c>
    </row>
    <row r="592" spans="1:14" s="729" customFormat="1" x14ac:dyDescent="0.25">
      <c r="A592" s="732"/>
      <c r="B592" s="736"/>
      <c r="C592" s="736"/>
      <c r="D592" s="736"/>
      <c r="E592" s="736"/>
      <c r="F592" s="736"/>
      <c r="G592" s="736"/>
      <c r="H592" s="736"/>
      <c r="I592" s="753" t="s">
        <v>1281</v>
      </c>
      <c r="J592" s="852">
        <v>12</v>
      </c>
      <c r="K592" s="852">
        <v>12</v>
      </c>
      <c r="L592" s="868">
        <v>12</v>
      </c>
      <c r="M592" s="868">
        <v>12</v>
      </c>
      <c r="N592" s="868">
        <v>12</v>
      </c>
    </row>
    <row r="593" spans="1:14" s="729" customFormat="1" x14ac:dyDescent="0.25">
      <c r="A593" s="1162"/>
      <c r="B593" s="1163"/>
      <c r="C593" s="1163"/>
      <c r="D593" s="927" t="s">
        <v>540</v>
      </c>
      <c r="E593" s="1159" t="s">
        <v>1290</v>
      </c>
      <c r="F593" s="1160"/>
      <c r="G593" s="1160"/>
      <c r="H593" s="1160"/>
      <c r="I593" s="1161"/>
      <c r="J593" s="738">
        <f>'Հ3 Մաս1 DOC 1'!G96</f>
        <v>469188.77</v>
      </c>
      <c r="K593" s="738">
        <f>'Հ3 Մաս1 DOC 1'!H96</f>
        <v>593561.30000000005</v>
      </c>
      <c r="L593" s="738">
        <f>'Հ3 Մաս1 DOC 1'!M96</f>
        <v>836921.3</v>
      </c>
      <c r="M593" s="738" t="str">
        <f>'Հ3 Մաս1 DOC 1'!N96</f>
        <v>1,035,600.0</v>
      </c>
      <c r="N593" s="738" t="str">
        <f>'Հ3 Մաս1 DOC 1'!O96</f>
        <v>1,035,600.0</v>
      </c>
    </row>
    <row r="594" spans="1:14" s="729" customFormat="1" ht="13.2" customHeight="1" x14ac:dyDescent="0.3">
      <c r="A594" s="732"/>
      <c r="B594" s="736"/>
      <c r="C594" s="736"/>
      <c r="D594" s="736"/>
      <c r="E594" s="736"/>
      <c r="F594" s="1155" t="s">
        <v>1291</v>
      </c>
      <c r="G594" s="1155"/>
      <c r="H594" s="1155"/>
      <c r="I594" s="1155"/>
      <c r="J594" s="1155"/>
      <c r="K594" s="1155"/>
      <c r="L594" s="1155"/>
      <c r="M594" s="1155"/>
      <c r="N594" s="1155"/>
    </row>
    <row r="595" spans="1:14" s="729" customFormat="1" x14ac:dyDescent="0.3">
      <c r="A595" s="732"/>
      <c r="B595" s="736"/>
      <c r="C595" s="736"/>
      <c r="D595" s="736"/>
      <c r="E595" s="736"/>
      <c r="F595" s="736"/>
      <c r="G595" s="1147" t="s">
        <v>787</v>
      </c>
      <c r="H595" s="1147"/>
      <c r="I595" s="1147"/>
      <c r="J595" s="1147"/>
      <c r="K595" s="1147"/>
      <c r="L595" s="1147"/>
      <c r="M595" s="1147"/>
      <c r="N595" s="1147"/>
    </row>
    <row r="596" spans="1:14" s="729" customFormat="1" ht="13.2" customHeight="1" x14ac:dyDescent="0.25">
      <c r="A596" s="732"/>
      <c r="B596" s="736"/>
      <c r="C596" s="736"/>
      <c r="D596" s="736"/>
      <c r="E596" s="736"/>
      <c r="F596" s="736"/>
      <c r="G596" s="736"/>
      <c r="H596" s="1146" t="s">
        <v>1292</v>
      </c>
      <c r="I596" s="1146"/>
      <c r="J596" s="1146"/>
      <c r="K596" s="1146"/>
      <c r="L596" s="1146"/>
      <c r="M596" s="1146"/>
      <c r="N596" s="1146"/>
    </row>
    <row r="597" spans="1:14" s="729" customFormat="1" x14ac:dyDescent="0.25">
      <c r="A597" s="732"/>
      <c r="B597" s="736"/>
      <c r="C597" s="736"/>
      <c r="D597" s="736"/>
      <c r="E597" s="736"/>
      <c r="F597" s="736"/>
      <c r="G597" s="736"/>
      <c r="H597" s="736"/>
      <c r="I597" s="753" t="s">
        <v>1293</v>
      </c>
      <c r="J597" s="852">
        <v>3300</v>
      </c>
      <c r="K597" s="852">
        <v>4000</v>
      </c>
      <c r="L597" s="868">
        <v>4000</v>
      </c>
      <c r="M597" s="868">
        <v>4000</v>
      </c>
      <c r="N597" s="868">
        <v>4000</v>
      </c>
    </row>
    <row r="598" spans="1:14" s="729" customFormat="1" x14ac:dyDescent="0.25">
      <c r="A598" s="732"/>
      <c r="B598" s="736"/>
      <c r="C598" s="736"/>
      <c r="D598" s="736"/>
      <c r="E598" s="736"/>
      <c r="F598" s="736"/>
      <c r="G598" s="736"/>
      <c r="H598" s="736"/>
      <c r="I598" s="753" t="s">
        <v>1294</v>
      </c>
      <c r="J598" s="852">
        <v>2800</v>
      </c>
      <c r="K598" s="852">
        <v>3000</v>
      </c>
      <c r="L598" s="868">
        <v>3000</v>
      </c>
      <c r="M598" s="868">
        <v>3000</v>
      </c>
      <c r="N598" s="868">
        <v>3000</v>
      </c>
    </row>
    <row r="599" spans="1:14" s="729" customFormat="1" x14ac:dyDescent="0.25">
      <c r="A599" s="732"/>
      <c r="B599" s="736"/>
      <c r="C599" s="736"/>
      <c r="D599" s="736"/>
      <c r="E599" s="736"/>
      <c r="F599" s="736"/>
      <c r="G599" s="736"/>
      <c r="H599" s="736"/>
      <c r="I599" s="753" t="s">
        <v>1261</v>
      </c>
      <c r="J599" s="852">
        <v>1300</v>
      </c>
      <c r="K599" s="852">
        <v>1500</v>
      </c>
      <c r="L599" s="868">
        <v>1500</v>
      </c>
      <c r="M599" s="868">
        <v>1500</v>
      </c>
      <c r="N599" s="868">
        <v>1500</v>
      </c>
    </row>
    <row r="600" spans="1:14" s="729" customFormat="1" x14ac:dyDescent="0.25">
      <c r="A600" s="732"/>
      <c r="B600" s="736"/>
      <c r="C600" s="736"/>
      <c r="D600" s="736"/>
      <c r="E600" s="736"/>
      <c r="F600" s="736"/>
      <c r="G600" s="736"/>
      <c r="H600" s="736"/>
      <c r="I600" s="753" t="s">
        <v>1262</v>
      </c>
      <c r="J600" s="852">
        <v>1500</v>
      </c>
      <c r="K600" s="852">
        <v>1500</v>
      </c>
      <c r="L600" s="868">
        <v>1500</v>
      </c>
      <c r="M600" s="868">
        <v>1500</v>
      </c>
      <c r="N600" s="868">
        <v>1500</v>
      </c>
    </row>
    <row r="601" spans="1:14" s="729" customFormat="1" x14ac:dyDescent="0.25">
      <c r="A601" s="732"/>
      <c r="B601" s="736"/>
      <c r="C601" s="736"/>
      <c r="D601" s="736"/>
      <c r="E601" s="736"/>
      <c r="F601" s="736"/>
      <c r="G601" s="736"/>
      <c r="H601" s="736"/>
      <c r="I601" s="753" t="s">
        <v>1726</v>
      </c>
      <c r="J601" s="852">
        <v>500</v>
      </c>
      <c r="K601" s="852">
        <v>1000</v>
      </c>
      <c r="L601" s="868">
        <v>1000</v>
      </c>
      <c r="M601" s="868">
        <v>1000</v>
      </c>
      <c r="N601" s="868">
        <v>1000</v>
      </c>
    </row>
    <row r="602" spans="1:14" s="729" customFormat="1" x14ac:dyDescent="0.25">
      <c r="A602" s="732"/>
      <c r="B602" s="736"/>
      <c r="C602" s="736"/>
      <c r="D602" s="736"/>
      <c r="E602" s="736"/>
      <c r="F602" s="736"/>
      <c r="G602" s="736"/>
      <c r="H602" s="736"/>
      <c r="I602" s="753" t="s">
        <v>1261</v>
      </c>
      <c r="J602" s="852">
        <v>250</v>
      </c>
      <c r="K602" s="852">
        <v>500</v>
      </c>
      <c r="L602" s="868">
        <v>500</v>
      </c>
      <c r="M602" s="868">
        <v>500</v>
      </c>
      <c r="N602" s="868">
        <v>500</v>
      </c>
    </row>
    <row r="603" spans="1:14" s="729" customFormat="1" x14ac:dyDescent="0.25">
      <c r="A603" s="732"/>
      <c r="B603" s="736"/>
      <c r="C603" s="736"/>
      <c r="D603" s="736"/>
      <c r="E603" s="736"/>
      <c r="F603" s="736"/>
      <c r="G603" s="736"/>
      <c r="H603" s="736"/>
      <c r="I603" s="753" t="s">
        <v>1262</v>
      </c>
      <c r="J603" s="852">
        <v>250</v>
      </c>
      <c r="K603" s="852">
        <v>500</v>
      </c>
      <c r="L603" s="868">
        <v>500</v>
      </c>
      <c r="M603" s="868">
        <v>500</v>
      </c>
      <c r="N603" s="868">
        <v>500</v>
      </c>
    </row>
    <row r="604" spans="1:14" s="729" customFormat="1" ht="26.4" x14ac:dyDescent="0.25">
      <c r="A604" s="732"/>
      <c r="B604" s="736"/>
      <c r="C604" s="736"/>
      <c r="D604" s="736"/>
      <c r="E604" s="736"/>
      <c r="F604" s="736"/>
      <c r="G604" s="736"/>
      <c r="H604" s="736"/>
      <c r="I604" s="753" t="s">
        <v>1295</v>
      </c>
      <c r="J604" s="852">
        <v>100</v>
      </c>
      <c r="K604" s="852">
        <v>100</v>
      </c>
      <c r="L604" s="868">
        <v>100</v>
      </c>
      <c r="M604" s="868">
        <v>100</v>
      </c>
      <c r="N604" s="868">
        <v>100</v>
      </c>
    </row>
    <row r="605" spans="1:14" s="729" customFormat="1" ht="26.4" x14ac:dyDescent="0.25">
      <c r="A605" s="732"/>
      <c r="B605" s="736"/>
      <c r="C605" s="736"/>
      <c r="D605" s="736"/>
      <c r="E605" s="736"/>
      <c r="F605" s="736"/>
      <c r="G605" s="736"/>
      <c r="H605" s="736"/>
      <c r="I605" s="753" t="s">
        <v>1296</v>
      </c>
      <c r="J605" s="852">
        <v>30</v>
      </c>
      <c r="K605" s="852">
        <v>31</v>
      </c>
      <c r="L605" s="868">
        <v>34</v>
      </c>
      <c r="M605" s="868">
        <v>34</v>
      </c>
      <c r="N605" s="868">
        <v>35</v>
      </c>
    </row>
    <row r="606" spans="1:14" s="729" customFormat="1" ht="26.4" x14ac:dyDescent="0.25">
      <c r="A606" s="732"/>
      <c r="B606" s="736"/>
      <c r="C606" s="736"/>
      <c r="D606" s="736"/>
      <c r="E606" s="736"/>
      <c r="F606" s="736"/>
      <c r="G606" s="736"/>
      <c r="H606" s="736"/>
      <c r="I606" s="753" t="s">
        <v>1297</v>
      </c>
      <c r="J606" s="852">
        <v>100</v>
      </c>
      <c r="K606" s="852">
        <v>100</v>
      </c>
      <c r="L606" s="868">
        <v>100</v>
      </c>
      <c r="M606" s="868">
        <v>100</v>
      </c>
      <c r="N606" s="868">
        <v>100</v>
      </c>
    </row>
    <row r="607" spans="1:14" s="729" customFormat="1" ht="39.6" x14ac:dyDescent="0.25">
      <c r="A607" s="732"/>
      <c r="B607" s="736"/>
      <c r="C607" s="736"/>
      <c r="D607" s="736"/>
      <c r="E607" s="736"/>
      <c r="F607" s="736"/>
      <c r="G607" s="736"/>
      <c r="H607" s="736"/>
      <c r="I607" s="753" t="s">
        <v>1298</v>
      </c>
      <c r="J607" s="852">
        <v>100</v>
      </c>
      <c r="K607" s="852">
        <v>100</v>
      </c>
      <c r="L607" s="868">
        <v>100</v>
      </c>
      <c r="M607" s="868">
        <v>100</v>
      </c>
      <c r="N607" s="868">
        <v>100</v>
      </c>
    </row>
    <row r="608" spans="1:14" s="729" customFormat="1" ht="60" customHeight="1" x14ac:dyDescent="0.25">
      <c r="A608" s="1162"/>
      <c r="B608" s="1163"/>
      <c r="C608" s="1163"/>
      <c r="D608" s="926" t="s">
        <v>1987</v>
      </c>
      <c r="E608" s="1156" t="s">
        <v>1299</v>
      </c>
      <c r="F608" s="1157"/>
      <c r="G608" s="1157"/>
      <c r="H608" s="1157"/>
      <c r="I608" s="1158"/>
      <c r="J608" s="738">
        <f>'Հ3 Մաս1 DOC 1'!G97</f>
        <v>100534.6</v>
      </c>
      <c r="K608" s="738">
        <f>'Հ3 Մաս1 DOC 1'!H97</f>
        <v>100534.59999999999</v>
      </c>
      <c r="L608" s="738">
        <f>'Հ3 Մաս1 DOC 1'!M97</f>
        <v>0</v>
      </c>
      <c r="M608" s="738">
        <f>'Հ3 Մաս1 DOC 1'!N97</f>
        <v>0</v>
      </c>
      <c r="N608" s="738">
        <f>'Հ3 Մաս1 DOC 1'!O97</f>
        <v>0</v>
      </c>
    </row>
    <row r="609" spans="1:14" s="729" customFormat="1" ht="13.2" customHeight="1" x14ac:dyDescent="0.3">
      <c r="A609" s="732"/>
      <c r="B609" s="736"/>
      <c r="C609" s="736"/>
      <c r="D609" s="736"/>
      <c r="E609" s="736"/>
      <c r="F609" s="1155" t="s">
        <v>1300</v>
      </c>
      <c r="G609" s="1155"/>
      <c r="H609" s="1155"/>
      <c r="I609" s="1155"/>
      <c r="J609" s="1155"/>
      <c r="K609" s="1155"/>
      <c r="L609" s="1155"/>
      <c r="M609" s="1155"/>
      <c r="N609" s="1155"/>
    </row>
    <row r="610" spans="1:14" s="729" customFormat="1" x14ac:dyDescent="0.25">
      <c r="A610" s="732"/>
      <c r="B610" s="736"/>
      <c r="C610" s="736"/>
      <c r="D610" s="736"/>
      <c r="E610" s="736"/>
      <c r="F610" s="736"/>
      <c r="G610" s="1145" t="s">
        <v>787</v>
      </c>
      <c r="H610" s="1145"/>
      <c r="I610" s="1145"/>
      <c r="J610" s="1145"/>
      <c r="K610" s="1145"/>
      <c r="L610" s="1145"/>
      <c r="M610" s="1145"/>
      <c r="N610" s="1145"/>
    </row>
    <row r="611" spans="1:14" s="729" customFormat="1" ht="13.2" customHeight="1" x14ac:dyDescent="0.25">
      <c r="A611" s="732"/>
      <c r="B611" s="736"/>
      <c r="C611" s="736"/>
      <c r="D611" s="736"/>
      <c r="E611" s="736"/>
      <c r="F611" s="736"/>
      <c r="G611" s="736"/>
      <c r="H611" s="1146" t="s">
        <v>1301</v>
      </c>
      <c r="I611" s="1146"/>
      <c r="J611" s="1146"/>
      <c r="K611" s="1146"/>
      <c r="L611" s="1146"/>
      <c r="M611" s="1146"/>
      <c r="N611" s="1146"/>
    </row>
    <row r="612" spans="1:14" s="729" customFormat="1" x14ac:dyDescent="0.3">
      <c r="A612" s="732"/>
      <c r="B612" s="736"/>
      <c r="C612" s="736"/>
      <c r="D612" s="736"/>
      <c r="E612" s="736"/>
      <c r="F612" s="736"/>
      <c r="G612" s="736"/>
      <c r="H612" s="736"/>
      <c r="I612" s="753" t="s">
        <v>1302</v>
      </c>
      <c r="J612" s="852">
        <v>141</v>
      </c>
      <c r="K612" s="852">
        <v>170</v>
      </c>
      <c r="L612" s="852"/>
      <c r="M612" s="852"/>
      <c r="N612" s="852"/>
    </row>
    <row r="613" spans="1:14" s="729" customFormat="1" x14ac:dyDescent="0.3">
      <c r="A613" s="732"/>
      <c r="B613" s="736"/>
      <c r="C613" s="736"/>
      <c r="D613" s="736"/>
      <c r="E613" s="736"/>
      <c r="F613" s="736"/>
      <c r="G613" s="736"/>
      <c r="H613" s="736"/>
      <c r="I613" s="753" t="s">
        <v>1727</v>
      </c>
      <c r="J613" s="852">
        <v>41</v>
      </c>
      <c r="K613" s="852">
        <v>80.599999999999994</v>
      </c>
      <c r="L613" s="852"/>
      <c r="M613" s="852"/>
      <c r="N613" s="852"/>
    </row>
    <row r="614" spans="1:14" s="729" customFormat="1" ht="25.2" customHeight="1" x14ac:dyDescent="0.25">
      <c r="A614" s="1162"/>
      <c r="B614" s="1163"/>
      <c r="C614" s="1163"/>
      <c r="D614" s="927" t="s">
        <v>1750</v>
      </c>
      <c r="E614" s="1170" t="s">
        <v>1558</v>
      </c>
      <c r="F614" s="1171"/>
      <c r="G614" s="1171"/>
      <c r="H614" s="1171"/>
      <c r="I614" s="1172"/>
      <c r="J614" s="738">
        <f>'Հ3 Մաս1 DOC 1'!G98</f>
        <v>207733.29</v>
      </c>
      <c r="K614" s="738">
        <f>'Հ3 Մաս1 DOC 1'!H98</f>
        <v>417192</v>
      </c>
      <c r="L614" s="738">
        <f>'Հ3 Մաս1 DOC 1'!M98</f>
        <v>417192</v>
      </c>
      <c r="M614" s="738">
        <f>'Հ3 Մաս1 DOC 1'!N98</f>
        <v>417192</v>
      </c>
      <c r="N614" s="738">
        <f>'Հ3 Մաս1 DOC 1'!O98</f>
        <v>417192</v>
      </c>
    </row>
    <row r="615" spans="1:14" s="729" customFormat="1" ht="13.2" customHeight="1" x14ac:dyDescent="0.3">
      <c r="A615" s="732"/>
      <c r="B615" s="736"/>
      <c r="C615" s="736"/>
      <c r="D615" s="736"/>
      <c r="E615" s="736"/>
      <c r="F615" s="1155" t="s">
        <v>1559</v>
      </c>
      <c r="G615" s="1155"/>
      <c r="H615" s="1155"/>
      <c r="I615" s="1155"/>
      <c r="J615" s="1155"/>
      <c r="K615" s="1155"/>
      <c r="L615" s="1155"/>
      <c r="M615" s="1155"/>
      <c r="N615" s="1155"/>
    </row>
    <row r="616" spans="1:14" s="729" customFormat="1" x14ac:dyDescent="0.3">
      <c r="A616" s="732"/>
      <c r="B616" s="736"/>
      <c r="C616" s="736"/>
      <c r="D616" s="736"/>
      <c r="E616" s="736"/>
      <c r="F616" s="736"/>
      <c r="G616" s="1147" t="s">
        <v>787</v>
      </c>
      <c r="H616" s="1147"/>
      <c r="I616" s="1147"/>
      <c r="J616" s="1147"/>
      <c r="K616" s="1147"/>
      <c r="L616" s="1147"/>
      <c r="M616" s="1147"/>
      <c r="N616" s="1147"/>
    </row>
    <row r="617" spans="1:14" s="729" customFormat="1" ht="13.2" customHeight="1" x14ac:dyDescent="0.25">
      <c r="A617" s="732"/>
      <c r="B617" s="736"/>
      <c r="C617" s="736"/>
      <c r="D617" s="736"/>
      <c r="E617" s="736"/>
      <c r="F617" s="736"/>
      <c r="G617" s="736"/>
      <c r="H617" s="1146" t="s">
        <v>1560</v>
      </c>
      <c r="I617" s="1146"/>
      <c r="J617" s="1146"/>
      <c r="K617" s="1146"/>
      <c r="L617" s="1146"/>
      <c r="M617" s="1146"/>
      <c r="N617" s="1146"/>
    </row>
    <row r="618" spans="1:14" s="729" customFormat="1" x14ac:dyDescent="0.25">
      <c r="A618" s="732"/>
      <c r="B618" s="736"/>
      <c r="C618" s="736"/>
      <c r="D618" s="736"/>
      <c r="E618" s="736"/>
      <c r="F618" s="736"/>
      <c r="G618" s="736"/>
      <c r="H618" s="736"/>
      <c r="I618" s="753" t="s">
        <v>1293</v>
      </c>
      <c r="J618" s="852">
        <v>63</v>
      </c>
      <c r="K618" s="852">
        <v>80</v>
      </c>
      <c r="L618" s="868">
        <v>80</v>
      </c>
      <c r="M618" s="868">
        <v>80</v>
      </c>
      <c r="N618" s="868">
        <v>80</v>
      </c>
    </row>
    <row r="619" spans="1:14" s="729" customFormat="1" x14ac:dyDescent="0.25">
      <c r="A619" s="732"/>
      <c r="B619" s="736"/>
      <c r="C619" s="736"/>
      <c r="D619" s="736"/>
      <c r="E619" s="736"/>
      <c r="F619" s="736"/>
      <c r="G619" s="736"/>
      <c r="H619" s="736"/>
      <c r="I619" s="753" t="s">
        <v>1294</v>
      </c>
      <c r="J619" s="852"/>
      <c r="K619" s="852">
        <v>75</v>
      </c>
      <c r="L619" s="868">
        <v>75</v>
      </c>
      <c r="M619" s="868">
        <v>75</v>
      </c>
      <c r="N619" s="868">
        <v>75</v>
      </c>
    </row>
    <row r="620" spans="1:14" s="729" customFormat="1" x14ac:dyDescent="0.25">
      <c r="A620" s="732"/>
      <c r="B620" s="736"/>
      <c r="C620" s="736"/>
      <c r="D620" s="736"/>
      <c r="E620" s="736"/>
      <c r="F620" s="736"/>
      <c r="G620" s="736"/>
      <c r="H620" s="736"/>
      <c r="I620" s="753" t="s">
        <v>1261</v>
      </c>
      <c r="J620" s="852"/>
      <c r="K620" s="852">
        <v>45</v>
      </c>
      <c r="L620" s="868">
        <v>45</v>
      </c>
      <c r="M620" s="868">
        <v>45</v>
      </c>
      <c r="N620" s="868">
        <v>45</v>
      </c>
    </row>
    <row r="621" spans="1:14" s="729" customFormat="1" x14ac:dyDescent="0.25">
      <c r="A621" s="732"/>
      <c r="B621" s="736"/>
      <c r="C621" s="736"/>
      <c r="D621" s="736"/>
      <c r="E621" s="736"/>
      <c r="F621" s="736"/>
      <c r="G621" s="736"/>
      <c r="H621" s="736"/>
      <c r="I621" s="753" t="s">
        <v>1262</v>
      </c>
      <c r="J621" s="852"/>
      <c r="K621" s="852">
        <v>30</v>
      </c>
      <c r="L621" s="868">
        <v>30</v>
      </c>
      <c r="M621" s="868">
        <v>30</v>
      </c>
      <c r="N621" s="868">
        <v>30</v>
      </c>
    </row>
    <row r="622" spans="1:14" s="729" customFormat="1" x14ac:dyDescent="0.25">
      <c r="A622" s="732"/>
      <c r="B622" s="736"/>
      <c r="C622" s="736"/>
      <c r="D622" s="736"/>
      <c r="E622" s="736"/>
      <c r="F622" s="736"/>
      <c r="G622" s="736"/>
      <c r="H622" s="736"/>
      <c r="I622" s="753" t="s">
        <v>1726</v>
      </c>
      <c r="J622" s="852"/>
      <c r="K622" s="852">
        <v>5</v>
      </c>
      <c r="L622" s="868">
        <v>5</v>
      </c>
      <c r="M622" s="868">
        <v>5</v>
      </c>
      <c r="N622" s="868">
        <v>5</v>
      </c>
    </row>
    <row r="623" spans="1:14" s="729" customFormat="1" x14ac:dyDescent="0.25">
      <c r="A623" s="732"/>
      <c r="B623" s="736"/>
      <c r="C623" s="736"/>
      <c r="D623" s="736"/>
      <c r="E623" s="736"/>
      <c r="F623" s="736"/>
      <c r="G623" s="736"/>
      <c r="H623" s="736"/>
      <c r="I623" s="753" t="s">
        <v>1261</v>
      </c>
      <c r="J623" s="852"/>
      <c r="K623" s="852">
        <v>2</v>
      </c>
      <c r="L623" s="868">
        <v>2</v>
      </c>
      <c r="M623" s="868">
        <v>2</v>
      </c>
      <c r="N623" s="868">
        <v>2</v>
      </c>
    </row>
    <row r="624" spans="1:14" s="729" customFormat="1" x14ac:dyDescent="0.25">
      <c r="A624" s="732"/>
      <c r="B624" s="736"/>
      <c r="C624" s="736"/>
      <c r="D624" s="736"/>
      <c r="E624" s="736"/>
      <c r="F624" s="736"/>
      <c r="G624" s="736"/>
      <c r="H624" s="736"/>
      <c r="I624" s="753" t="s">
        <v>1262</v>
      </c>
      <c r="J624" s="852"/>
      <c r="K624" s="852">
        <v>3</v>
      </c>
      <c r="L624" s="868">
        <v>3</v>
      </c>
      <c r="M624" s="868">
        <v>3</v>
      </c>
      <c r="N624" s="868">
        <v>3</v>
      </c>
    </row>
    <row r="625" spans="1:14" s="729" customFormat="1" ht="26.4" x14ac:dyDescent="0.25">
      <c r="A625" s="732"/>
      <c r="B625" s="736"/>
      <c r="C625" s="736"/>
      <c r="D625" s="736"/>
      <c r="E625" s="736"/>
      <c r="F625" s="736"/>
      <c r="G625" s="736"/>
      <c r="H625" s="736"/>
      <c r="I625" s="753" t="s">
        <v>1561</v>
      </c>
      <c r="J625" s="852"/>
      <c r="K625" s="852">
        <v>5</v>
      </c>
      <c r="L625" s="868">
        <v>5</v>
      </c>
      <c r="M625" s="868">
        <v>5</v>
      </c>
      <c r="N625" s="868">
        <v>5</v>
      </c>
    </row>
    <row r="626" spans="1:14" s="729" customFormat="1" ht="26.4" x14ac:dyDescent="0.25">
      <c r="A626" s="732"/>
      <c r="B626" s="736"/>
      <c r="C626" s="736"/>
      <c r="D626" s="736"/>
      <c r="E626" s="736"/>
      <c r="F626" s="736"/>
      <c r="G626" s="736"/>
      <c r="H626" s="736"/>
      <c r="I626" s="753" t="s">
        <v>1297</v>
      </c>
      <c r="J626" s="852"/>
      <c r="K626" s="852">
        <v>100</v>
      </c>
      <c r="L626" s="868">
        <v>100</v>
      </c>
      <c r="M626" s="868">
        <v>100</v>
      </c>
      <c r="N626" s="868">
        <v>100</v>
      </c>
    </row>
    <row r="627" spans="1:14" s="729" customFormat="1" ht="39.6" x14ac:dyDescent="0.25">
      <c r="A627" s="732"/>
      <c r="B627" s="736"/>
      <c r="C627" s="736"/>
      <c r="D627" s="736"/>
      <c r="E627" s="736"/>
      <c r="F627" s="736"/>
      <c r="G627" s="736"/>
      <c r="H627" s="736"/>
      <c r="I627" s="753" t="s">
        <v>1562</v>
      </c>
      <c r="J627" s="852"/>
      <c r="K627" s="852">
        <v>100</v>
      </c>
      <c r="L627" s="868">
        <v>100</v>
      </c>
      <c r="M627" s="868">
        <v>100</v>
      </c>
      <c r="N627" s="868">
        <v>100</v>
      </c>
    </row>
    <row r="628" spans="1:14" s="729" customFormat="1" x14ac:dyDescent="0.25">
      <c r="A628" s="732"/>
      <c r="B628" s="736"/>
      <c r="C628" s="736"/>
      <c r="D628" s="736"/>
      <c r="E628" s="736"/>
      <c r="F628" s="736"/>
      <c r="G628" s="736"/>
      <c r="H628" s="736"/>
      <c r="I628" s="753" t="s">
        <v>1254</v>
      </c>
      <c r="J628" s="852"/>
      <c r="K628" s="852">
        <v>12</v>
      </c>
      <c r="L628" s="868">
        <v>12</v>
      </c>
      <c r="M628" s="868">
        <v>12</v>
      </c>
      <c r="N628" s="868">
        <v>12</v>
      </c>
    </row>
    <row r="629" spans="1:14" s="729" customFormat="1" ht="25.8" customHeight="1" x14ac:dyDescent="0.25">
      <c r="A629" s="1162"/>
      <c r="B629" s="1163"/>
      <c r="C629" s="1163"/>
      <c r="D629" s="927" t="s">
        <v>548</v>
      </c>
      <c r="E629" s="1170" t="s">
        <v>1303</v>
      </c>
      <c r="F629" s="1171"/>
      <c r="G629" s="1171"/>
      <c r="H629" s="1171"/>
      <c r="I629" s="1172"/>
      <c r="J629" s="738">
        <f>'Հ3 Մաս1 DOC 1'!G99</f>
        <v>22319.52</v>
      </c>
      <c r="K629" s="738">
        <f>'Հ3 Մաս1 DOC 1'!H99</f>
        <v>31392</v>
      </c>
      <c r="L629" s="738">
        <f>'Հ3 Մաս1 DOC 1'!M99</f>
        <v>31392</v>
      </c>
      <c r="M629" s="738">
        <f>'Հ3 Մաս1 DOC 1'!N99</f>
        <v>31392</v>
      </c>
      <c r="N629" s="738">
        <f>'Հ3 Մաս1 DOC 1'!O99</f>
        <v>31392</v>
      </c>
    </row>
    <row r="630" spans="1:14" s="729" customFormat="1" x14ac:dyDescent="0.3">
      <c r="A630" s="732"/>
      <c r="B630" s="736"/>
      <c r="C630" s="736"/>
      <c r="D630" s="736"/>
      <c r="E630" s="736"/>
      <c r="F630" s="1147" t="s">
        <v>1304</v>
      </c>
      <c r="G630" s="1147"/>
      <c r="H630" s="1147"/>
      <c r="I630" s="1147"/>
      <c r="J630" s="1147"/>
      <c r="K630" s="1147"/>
      <c r="L630" s="1147"/>
      <c r="M630" s="1147"/>
      <c r="N630" s="1147"/>
    </row>
    <row r="631" spans="1:14" s="729" customFormat="1" x14ac:dyDescent="0.3">
      <c r="A631" s="732"/>
      <c r="B631" s="736"/>
      <c r="C631" s="736"/>
      <c r="D631" s="736"/>
      <c r="E631" s="736"/>
      <c r="F631" s="736"/>
      <c r="G631" s="1147" t="s">
        <v>1208</v>
      </c>
      <c r="H631" s="1147"/>
      <c r="I631" s="1147"/>
      <c r="J631" s="1147"/>
      <c r="K631" s="1147"/>
      <c r="L631" s="1147"/>
      <c r="M631" s="1147"/>
      <c r="N631" s="1147"/>
    </row>
    <row r="632" spans="1:14" s="729" customFormat="1" ht="13.2" customHeight="1" x14ac:dyDescent="0.3">
      <c r="A632" s="732"/>
      <c r="B632" s="736"/>
      <c r="C632" s="736"/>
      <c r="D632" s="736"/>
      <c r="E632" s="736"/>
      <c r="F632" s="736"/>
      <c r="G632" s="736"/>
      <c r="H632" s="1155" t="s">
        <v>1305</v>
      </c>
      <c r="I632" s="1155"/>
      <c r="J632" s="1155"/>
      <c r="K632" s="1155"/>
      <c r="L632" s="1155"/>
      <c r="M632" s="1155"/>
      <c r="N632" s="1155"/>
    </row>
    <row r="633" spans="1:14" s="729" customFormat="1" ht="39.6" x14ac:dyDescent="0.3">
      <c r="A633" s="732"/>
      <c r="B633" s="736"/>
      <c r="C633" s="736"/>
      <c r="D633" s="736"/>
      <c r="E633" s="736"/>
      <c r="F633" s="736"/>
      <c r="G633" s="736"/>
      <c r="H633" s="736"/>
      <c r="I633" s="753" t="s">
        <v>1306</v>
      </c>
      <c r="J633" s="852">
        <v>250</v>
      </c>
      <c r="K633" s="852">
        <v>250</v>
      </c>
      <c r="L633" s="852">
        <v>250</v>
      </c>
      <c r="M633" s="852">
        <v>250</v>
      </c>
      <c r="N633" s="852">
        <v>250</v>
      </c>
    </row>
    <row r="634" spans="1:14" s="729" customFormat="1" x14ac:dyDescent="0.3">
      <c r="A634" s="732"/>
      <c r="B634" s="736"/>
      <c r="C634" s="736"/>
      <c r="D634" s="736"/>
      <c r="E634" s="736"/>
      <c r="F634" s="736"/>
      <c r="G634" s="736"/>
      <c r="H634" s="736"/>
      <c r="I634" s="753" t="s">
        <v>1261</v>
      </c>
      <c r="J634" s="852">
        <v>130</v>
      </c>
      <c r="K634" s="852">
        <v>130</v>
      </c>
      <c r="L634" s="852">
        <v>130</v>
      </c>
      <c r="M634" s="852">
        <v>130</v>
      </c>
      <c r="N634" s="852">
        <v>130</v>
      </c>
    </row>
    <row r="635" spans="1:14" s="729" customFormat="1" x14ac:dyDescent="0.3">
      <c r="A635" s="732"/>
      <c r="B635" s="736"/>
      <c r="C635" s="736"/>
      <c r="D635" s="736"/>
      <c r="E635" s="736"/>
      <c r="F635" s="736"/>
      <c r="G635" s="736"/>
      <c r="H635" s="736"/>
      <c r="I635" s="753" t="s">
        <v>1262</v>
      </c>
      <c r="J635" s="852">
        <v>120</v>
      </c>
      <c r="K635" s="852">
        <v>120</v>
      </c>
      <c r="L635" s="852">
        <v>120</v>
      </c>
      <c r="M635" s="852">
        <v>120</v>
      </c>
      <c r="N635" s="852">
        <v>120</v>
      </c>
    </row>
    <row r="636" spans="1:14" s="729" customFormat="1" ht="26.4" x14ac:dyDescent="0.3">
      <c r="A636" s="732"/>
      <c r="B636" s="736"/>
      <c r="C636" s="736"/>
      <c r="D636" s="736"/>
      <c r="E636" s="736"/>
      <c r="F636" s="736"/>
      <c r="G636" s="736"/>
      <c r="H636" s="736"/>
      <c r="I636" s="753" t="s">
        <v>1307</v>
      </c>
      <c r="J636" s="852">
        <v>186</v>
      </c>
      <c r="K636" s="852">
        <v>231</v>
      </c>
      <c r="L636" s="852">
        <v>231</v>
      </c>
      <c r="M636" s="852">
        <v>231</v>
      </c>
      <c r="N636" s="852">
        <v>231</v>
      </c>
    </row>
    <row r="637" spans="1:14" s="729" customFormat="1" x14ac:dyDescent="0.3">
      <c r="A637" s="732"/>
      <c r="B637" s="736"/>
      <c r="C637" s="736"/>
      <c r="D637" s="736"/>
      <c r="E637" s="736"/>
      <c r="F637" s="736"/>
      <c r="G637" s="736"/>
      <c r="H637" s="736"/>
      <c r="I637" s="753" t="s">
        <v>1261</v>
      </c>
      <c r="J637" s="852">
        <v>96</v>
      </c>
      <c r="K637" s="852">
        <v>120</v>
      </c>
      <c r="L637" s="852">
        <v>120</v>
      </c>
      <c r="M637" s="852">
        <v>120</v>
      </c>
      <c r="N637" s="852">
        <v>120</v>
      </c>
    </row>
    <row r="638" spans="1:14" s="729" customFormat="1" x14ac:dyDescent="0.3">
      <c r="A638" s="732"/>
      <c r="B638" s="736"/>
      <c r="C638" s="736"/>
      <c r="D638" s="736"/>
      <c r="E638" s="736"/>
      <c r="F638" s="736"/>
      <c r="G638" s="736"/>
      <c r="H638" s="736"/>
      <c r="I638" s="753" t="s">
        <v>1262</v>
      </c>
      <c r="J638" s="852">
        <v>90</v>
      </c>
      <c r="K638" s="852">
        <v>111</v>
      </c>
      <c r="L638" s="852">
        <v>111</v>
      </c>
      <c r="M638" s="852">
        <v>111</v>
      </c>
      <c r="N638" s="852">
        <v>111</v>
      </c>
    </row>
    <row r="639" spans="1:14" s="729" customFormat="1" x14ac:dyDescent="0.3">
      <c r="A639" s="732"/>
      <c r="B639" s="736"/>
      <c r="C639" s="736"/>
      <c r="D639" s="736"/>
      <c r="E639" s="736"/>
      <c r="F639" s="736"/>
      <c r="G639" s="736"/>
      <c r="H639" s="736"/>
      <c r="I639" s="753" t="s">
        <v>1308</v>
      </c>
      <c r="J639" s="852">
        <v>1</v>
      </c>
      <c r="K639" s="852">
        <v>1</v>
      </c>
      <c r="L639" s="852">
        <v>1</v>
      </c>
      <c r="M639" s="852">
        <v>1</v>
      </c>
      <c r="N639" s="852">
        <v>1</v>
      </c>
    </row>
    <row r="640" spans="1:14" s="729" customFormat="1" x14ac:dyDescent="0.25">
      <c r="A640" s="1162"/>
      <c r="B640" s="1163"/>
      <c r="C640" s="1163"/>
      <c r="D640" s="927" t="s">
        <v>551</v>
      </c>
      <c r="E640" s="1170" t="s">
        <v>1320</v>
      </c>
      <c r="F640" s="1171"/>
      <c r="G640" s="1171"/>
      <c r="H640" s="1171"/>
      <c r="I640" s="1172"/>
      <c r="J640" s="738">
        <f>'Հ3 Մաս1 DOC 1'!G100</f>
        <v>374673.65</v>
      </c>
      <c r="K640" s="738">
        <f>'Հ3 Մաս1 DOC 1'!H100</f>
        <v>448510.4</v>
      </c>
      <c r="L640" s="738" t="str">
        <f>'Հ3 Մաս1 DOC 1'!M100</f>
        <v>1,099,720.3</v>
      </c>
      <c r="M640" s="738" t="str">
        <f>'Հ3 Մաս1 DOC 1'!N100</f>
        <v>1,185,131.1</v>
      </c>
      <c r="N640" s="738" t="str">
        <f>'Հ3 Մաս1 DOC 1'!O100</f>
        <v>1,271,278.7</v>
      </c>
    </row>
    <row r="641" spans="1:14" s="729" customFormat="1" ht="27.6" customHeight="1" x14ac:dyDescent="0.3">
      <c r="A641" s="732"/>
      <c r="B641" s="736"/>
      <c r="C641" s="736"/>
      <c r="D641" s="736"/>
      <c r="E641" s="736"/>
      <c r="F641" s="1155" t="s">
        <v>1321</v>
      </c>
      <c r="G641" s="1155"/>
      <c r="H641" s="1155"/>
      <c r="I641" s="1155"/>
      <c r="J641" s="1155"/>
      <c r="K641" s="1155"/>
      <c r="L641" s="1155"/>
      <c r="M641" s="1155"/>
      <c r="N641" s="1155"/>
    </row>
    <row r="642" spans="1:14" s="729" customFormat="1" ht="16.2" customHeight="1" x14ac:dyDescent="0.3">
      <c r="A642" s="732"/>
      <c r="B642" s="736"/>
      <c r="C642" s="736"/>
      <c r="D642" s="736"/>
      <c r="E642" s="736"/>
      <c r="F642" s="736"/>
      <c r="G642" s="1147" t="s">
        <v>1208</v>
      </c>
      <c r="H642" s="1147"/>
      <c r="I642" s="1147"/>
      <c r="J642" s="1147"/>
      <c r="K642" s="1147"/>
      <c r="L642" s="1147"/>
      <c r="M642" s="1147"/>
      <c r="N642" s="1147"/>
    </row>
    <row r="643" spans="1:14" s="729" customFormat="1" ht="15.6" customHeight="1" x14ac:dyDescent="0.3">
      <c r="A643" s="732"/>
      <c r="B643" s="736"/>
      <c r="C643" s="736"/>
      <c r="D643" s="736"/>
      <c r="E643" s="736"/>
      <c r="F643" s="736"/>
      <c r="G643" s="736"/>
      <c r="H643" s="1155" t="s">
        <v>1314</v>
      </c>
      <c r="I643" s="1155"/>
      <c r="J643" s="1155"/>
      <c r="K643" s="1155"/>
      <c r="L643" s="1155"/>
      <c r="M643" s="1155"/>
      <c r="N643" s="1155"/>
    </row>
    <row r="644" spans="1:14" s="729" customFormat="1" ht="26.4" x14ac:dyDescent="0.3">
      <c r="A644" s="732"/>
      <c r="B644" s="736"/>
      <c r="C644" s="736"/>
      <c r="D644" s="736"/>
      <c r="E644" s="736"/>
      <c r="F644" s="736"/>
      <c r="G644" s="736"/>
      <c r="H644" s="736"/>
      <c r="I644" s="753" t="s">
        <v>1322</v>
      </c>
      <c r="J644" s="852">
        <v>131</v>
      </c>
      <c r="K644" s="852">
        <v>123</v>
      </c>
      <c r="L644" s="852">
        <v>130</v>
      </c>
      <c r="M644" s="852">
        <v>140</v>
      </c>
      <c r="N644" s="852">
        <v>150</v>
      </c>
    </row>
    <row r="645" spans="1:14" s="729" customFormat="1" ht="26.4" x14ac:dyDescent="0.3">
      <c r="A645" s="732"/>
      <c r="B645" s="736"/>
      <c r="C645" s="736"/>
      <c r="D645" s="736"/>
      <c r="E645" s="736"/>
      <c r="F645" s="736"/>
      <c r="G645" s="736"/>
      <c r="H645" s="736"/>
      <c r="I645" s="753" t="s">
        <v>1323</v>
      </c>
      <c r="J645" s="852">
        <v>197</v>
      </c>
      <c r="K645" s="852">
        <v>230</v>
      </c>
      <c r="L645" s="852">
        <v>250</v>
      </c>
      <c r="M645" s="852">
        <v>270</v>
      </c>
      <c r="N645" s="852">
        <v>290</v>
      </c>
    </row>
    <row r="646" spans="1:14" s="729" customFormat="1" ht="26.4" x14ac:dyDescent="0.3">
      <c r="A646" s="732"/>
      <c r="B646" s="736"/>
      <c r="C646" s="736"/>
      <c r="D646" s="736"/>
      <c r="E646" s="736"/>
      <c r="F646" s="736"/>
      <c r="G646" s="736"/>
      <c r="H646" s="736"/>
      <c r="I646" s="753" t="s">
        <v>1324</v>
      </c>
      <c r="J646" s="852">
        <v>189</v>
      </c>
      <c r="K646" s="852">
        <v>220</v>
      </c>
      <c r="L646" s="852">
        <v>240</v>
      </c>
      <c r="M646" s="852">
        <v>260</v>
      </c>
      <c r="N646" s="852">
        <v>280</v>
      </c>
    </row>
    <row r="647" spans="1:14" s="729" customFormat="1" x14ac:dyDescent="0.3">
      <c r="A647" s="732"/>
      <c r="B647" s="736"/>
      <c r="C647" s="736"/>
      <c r="D647" s="736"/>
      <c r="E647" s="736"/>
      <c r="F647" s="736"/>
      <c r="G647" s="736"/>
      <c r="H647" s="736"/>
      <c r="I647" s="753" t="s">
        <v>1261</v>
      </c>
      <c r="J647" s="852">
        <v>93</v>
      </c>
      <c r="K647" s="852">
        <v>100</v>
      </c>
      <c r="L647" s="852">
        <v>120</v>
      </c>
      <c r="M647" s="852">
        <v>130</v>
      </c>
      <c r="N647" s="852">
        <v>140</v>
      </c>
    </row>
    <row r="648" spans="1:14" s="729" customFormat="1" x14ac:dyDescent="0.3">
      <c r="A648" s="732"/>
      <c r="B648" s="736"/>
      <c r="C648" s="736"/>
      <c r="D648" s="736"/>
      <c r="E648" s="736"/>
      <c r="F648" s="736"/>
      <c r="G648" s="736"/>
      <c r="H648" s="736"/>
      <c r="I648" s="753" t="s">
        <v>1262</v>
      </c>
      <c r="J648" s="852">
        <v>96</v>
      </c>
      <c r="K648" s="852">
        <v>110</v>
      </c>
      <c r="L648" s="852">
        <v>130</v>
      </c>
      <c r="M648" s="852">
        <v>130</v>
      </c>
      <c r="N648" s="852">
        <v>140</v>
      </c>
    </row>
    <row r="649" spans="1:14" s="729" customFormat="1" ht="26.4" x14ac:dyDescent="0.3">
      <c r="A649" s="732"/>
      <c r="B649" s="736"/>
      <c r="C649" s="736"/>
      <c r="D649" s="736"/>
      <c r="E649" s="736"/>
      <c r="F649" s="736"/>
      <c r="G649" s="736"/>
      <c r="H649" s="736"/>
      <c r="I649" s="753" t="s">
        <v>1728</v>
      </c>
      <c r="J649" s="852">
        <v>8</v>
      </c>
      <c r="K649" s="852">
        <v>10</v>
      </c>
      <c r="L649" s="852">
        <v>10</v>
      </c>
      <c r="M649" s="852">
        <v>10</v>
      </c>
      <c r="N649" s="852">
        <v>10</v>
      </c>
    </row>
    <row r="650" spans="1:14" s="729" customFormat="1" x14ac:dyDescent="0.3">
      <c r="A650" s="732"/>
      <c r="B650" s="736"/>
      <c r="C650" s="736"/>
      <c r="D650" s="736"/>
      <c r="E650" s="736"/>
      <c r="F650" s="736"/>
      <c r="G650" s="736"/>
      <c r="H650" s="736"/>
      <c r="I650" s="753" t="s">
        <v>1261</v>
      </c>
      <c r="J650" s="852">
        <v>4</v>
      </c>
      <c r="K650" s="852">
        <v>10</v>
      </c>
      <c r="L650" s="852">
        <v>5</v>
      </c>
      <c r="M650" s="852">
        <v>5</v>
      </c>
      <c r="N650" s="852">
        <v>5</v>
      </c>
    </row>
    <row r="651" spans="1:14" s="729" customFormat="1" x14ac:dyDescent="0.3">
      <c r="A651" s="732"/>
      <c r="B651" s="736"/>
      <c r="C651" s="736"/>
      <c r="D651" s="736"/>
      <c r="E651" s="736"/>
      <c r="F651" s="736"/>
      <c r="G651" s="736"/>
      <c r="H651" s="736"/>
      <c r="I651" s="753" t="s">
        <v>1262</v>
      </c>
      <c r="J651" s="852">
        <v>4</v>
      </c>
      <c r="K651" s="852">
        <v>10</v>
      </c>
      <c r="L651" s="852">
        <v>5</v>
      </c>
      <c r="M651" s="852">
        <v>5</v>
      </c>
      <c r="N651" s="852">
        <v>5</v>
      </c>
    </row>
    <row r="652" spans="1:14" s="729" customFormat="1" ht="26.4" x14ac:dyDescent="0.3">
      <c r="A652" s="732"/>
      <c r="B652" s="736"/>
      <c r="C652" s="736"/>
      <c r="D652" s="736"/>
      <c r="E652" s="736"/>
      <c r="F652" s="736"/>
      <c r="G652" s="736"/>
      <c r="H652" s="736"/>
      <c r="I652" s="753" t="s">
        <v>1325</v>
      </c>
      <c r="J652" s="852">
        <v>21</v>
      </c>
      <c r="K652" s="852">
        <v>10</v>
      </c>
      <c r="L652" s="852">
        <v>10</v>
      </c>
      <c r="M652" s="852">
        <v>10</v>
      </c>
      <c r="N652" s="852">
        <v>10</v>
      </c>
    </row>
    <row r="653" spans="1:14" s="729" customFormat="1" x14ac:dyDescent="0.3">
      <c r="A653" s="732"/>
      <c r="B653" s="736"/>
      <c r="C653" s="736"/>
      <c r="D653" s="736"/>
      <c r="E653" s="736"/>
      <c r="F653" s="736"/>
      <c r="G653" s="736"/>
      <c r="H653" s="736"/>
      <c r="I653" s="753" t="s">
        <v>1261</v>
      </c>
      <c r="J653" s="852">
        <v>9</v>
      </c>
      <c r="K653" s="852">
        <v>5</v>
      </c>
      <c r="L653" s="852">
        <v>5</v>
      </c>
      <c r="M653" s="852">
        <v>5</v>
      </c>
      <c r="N653" s="852">
        <v>5</v>
      </c>
    </row>
    <row r="654" spans="1:14" s="729" customFormat="1" x14ac:dyDescent="0.3">
      <c r="A654" s="732"/>
      <c r="B654" s="736"/>
      <c r="C654" s="736"/>
      <c r="D654" s="736"/>
      <c r="E654" s="736"/>
      <c r="F654" s="736"/>
      <c r="G654" s="736"/>
      <c r="H654" s="736"/>
      <c r="I654" s="753" t="s">
        <v>1262</v>
      </c>
      <c r="J654" s="852">
        <v>12</v>
      </c>
      <c r="K654" s="852">
        <v>5</v>
      </c>
      <c r="L654" s="852">
        <v>5</v>
      </c>
      <c r="M654" s="852">
        <v>5</v>
      </c>
      <c r="N654" s="852">
        <v>5</v>
      </c>
    </row>
    <row r="655" spans="1:14" s="729" customFormat="1" ht="27.6" customHeight="1" x14ac:dyDescent="0.25">
      <c r="A655" s="1162"/>
      <c r="B655" s="1163"/>
      <c r="C655" s="1163"/>
      <c r="D655" s="927" t="s">
        <v>554</v>
      </c>
      <c r="E655" s="1170" t="s">
        <v>1329</v>
      </c>
      <c r="F655" s="1171"/>
      <c r="G655" s="1171"/>
      <c r="H655" s="1171"/>
      <c r="I655" s="1172"/>
      <c r="J655" s="738">
        <f>'Հ3 Մաս1 DOC 1'!G101</f>
        <v>160630.39999999999</v>
      </c>
      <c r="K655" s="738">
        <f>'Հ3 Մաս1 DOC 1'!H101</f>
        <v>124800</v>
      </c>
      <c r="L655" s="738">
        <f>'Հ3 Մաս1 DOC 1'!M101</f>
        <v>212300</v>
      </c>
      <c r="M655" s="738">
        <f>'Հ3 Մաս1 DOC 1'!N101</f>
        <v>212300</v>
      </c>
      <c r="N655" s="738">
        <f>'Հ3 Մաս1 DOC 1'!O101</f>
        <v>212300</v>
      </c>
    </row>
    <row r="656" spans="1:14" s="729" customFormat="1" ht="13.2" customHeight="1" x14ac:dyDescent="0.3">
      <c r="A656" s="732"/>
      <c r="B656" s="736"/>
      <c r="C656" s="736"/>
      <c r="D656" s="736"/>
      <c r="E656" s="736"/>
      <c r="F656" s="1155" t="s">
        <v>1330</v>
      </c>
      <c r="G656" s="1155"/>
      <c r="H656" s="1155"/>
      <c r="I656" s="1155"/>
      <c r="J656" s="1155"/>
      <c r="K656" s="1155"/>
      <c r="L656" s="1155"/>
      <c r="M656" s="1155"/>
      <c r="N656" s="1155"/>
    </row>
    <row r="657" spans="1:14" s="729" customFormat="1" x14ac:dyDescent="0.25">
      <c r="A657" s="732"/>
      <c r="B657" s="736"/>
      <c r="C657" s="736"/>
      <c r="D657" s="736"/>
      <c r="E657" s="736"/>
      <c r="F657" s="736"/>
      <c r="G657" s="1145" t="s">
        <v>1208</v>
      </c>
      <c r="H657" s="1145"/>
      <c r="I657" s="1145"/>
      <c r="J657" s="1145"/>
      <c r="K657" s="1145"/>
      <c r="L657" s="1145"/>
      <c r="M657" s="1145"/>
      <c r="N657" s="1145"/>
    </row>
    <row r="658" spans="1:14" s="729" customFormat="1" ht="13.2" customHeight="1" x14ac:dyDescent="0.25">
      <c r="A658" s="732"/>
      <c r="B658" s="736"/>
      <c r="C658" s="736"/>
      <c r="D658" s="736"/>
      <c r="E658" s="736"/>
      <c r="F658" s="736"/>
      <c r="G658" s="736"/>
      <c r="H658" s="1146" t="s">
        <v>1327</v>
      </c>
      <c r="I658" s="1146"/>
      <c r="J658" s="1146"/>
      <c r="K658" s="1146"/>
      <c r="L658" s="1146"/>
      <c r="M658" s="1146"/>
      <c r="N658" s="1146"/>
    </row>
    <row r="659" spans="1:14" s="729" customFormat="1" x14ac:dyDescent="0.3">
      <c r="A659" s="732"/>
      <c r="B659" s="736"/>
      <c r="C659" s="736"/>
      <c r="D659" s="736"/>
      <c r="E659" s="736"/>
      <c r="F659" s="736"/>
      <c r="G659" s="736"/>
      <c r="H659" s="736"/>
      <c r="I659" s="753" t="s">
        <v>1331</v>
      </c>
      <c r="J659" s="852">
        <v>148</v>
      </c>
      <c r="K659" s="852">
        <v>100</v>
      </c>
      <c r="L659" s="852">
        <v>170</v>
      </c>
      <c r="M659" s="852">
        <v>170</v>
      </c>
      <c r="N659" s="852">
        <v>170</v>
      </c>
    </row>
    <row r="660" spans="1:14" s="729" customFormat="1" ht="39.6" x14ac:dyDescent="0.3">
      <c r="A660" s="732"/>
      <c r="B660" s="736"/>
      <c r="C660" s="736"/>
      <c r="D660" s="736"/>
      <c r="E660" s="736"/>
      <c r="F660" s="736"/>
      <c r="G660" s="736"/>
      <c r="H660" s="736"/>
      <c r="I660" s="887" t="s">
        <v>2029</v>
      </c>
      <c r="J660" s="852"/>
      <c r="K660" s="852"/>
      <c r="L660" s="852">
        <v>120</v>
      </c>
      <c r="M660" s="852">
        <v>120</v>
      </c>
      <c r="N660" s="852">
        <v>120</v>
      </c>
    </row>
    <row r="661" spans="1:14" s="729" customFormat="1" x14ac:dyDescent="0.3">
      <c r="A661" s="732"/>
      <c r="B661" s="736"/>
      <c r="C661" s="736"/>
      <c r="D661" s="736"/>
      <c r="E661" s="736"/>
      <c r="F661" s="736"/>
      <c r="G661" s="736"/>
      <c r="H661" s="736"/>
      <c r="I661" s="753" t="s">
        <v>1094</v>
      </c>
      <c r="J661" s="852">
        <v>80</v>
      </c>
      <c r="K661" s="852">
        <v>80</v>
      </c>
      <c r="L661" s="852"/>
      <c r="M661" s="852"/>
      <c r="N661" s="852"/>
    </row>
    <row r="662" spans="1:14" s="729" customFormat="1" x14ac:dyDescent="0.25">
      <c r="A662" s="732"/>
      <c r="B662" s="761" t="s">
        <v>561</v>
      </c>
      <c r="C662" s="1167" t="s">
        <v>1563</v>
      </c>
      <c r="D662" s="1168"/>
      <c r="E662" s="1168"/>
      <c r="F662" s="1168"/>
      <c r="G662" s="1168"/>
      <c r="H662" s="1168"/>
      <c r="I662" s="1169"/>
      <c r="J662" s="733">
        <f>J663+J676+J693+J707+J719+J734</f>
        <v>152571.04999999999</v>
      </c>
      <c r="K662" s="733">
        <f>K663+K676+K693+K707+K719+K734</f>
        <v>177876.7</v>
      </c>
      <c r="L662" s="733">
        <f t="shared" ref="L662:N662" si="16">L663+L676+L693+L707+L719+L734</f>
        <v>402266.3</v>
      </c>
      <c r="M662" s="733">
        <f t="shared" si="16"/>
        <v>407266.3</v>
      </c>
      <c r="N662" s="733">
        <f t="shared" si="16"/>
        <v>412266.3</v>
      </c>
    </row>
    <row r="663" spans="1:14" s="729" customFormat="1" x14ac:dyDescent="0.25">
      <c r="A663" s="1162"/>
      <c r="B663" s="1163"/>
      <c r="C663" s="1163"/>
      <c r="D663" s="927" t="s">
        <v>565</v>
      </c>
      <c r="E663" s="1159" t="s">
        <v>1332</v>
      </c>
      <c r="F663" s="1160"/>
      <c r="G663" s="1160"/>
      <c r="H663" s="1160"/>
      <c r="I663" s="1161"/>
      <c r="J663" s="738">
        <f>'Հ3 Մաս1 DOC 1'!G106</f>
        <v>28749.33</v>
      </c>
      <c r="K663" s="738">
        <f>'Հ3 Մաս1 DOC 1'!H106</f>
        <v>32105</v>
      </c>
      <c r="L663" s="738">
        <f>'Հ3 Մաս1 DOC 1'!M106</f>
        <v>46646</v>
      </c>
      <c r="M663" s="738">
        <f>'Հ3 Մաս1 DOC 1'!N106</f>
        <v>46646</v>
      </c>
      <c r="N663" s="738">
        <f>'Հ3 Մաս1 DOC 1'!O106</f>
        <v>46646</v>
      </c>
    </row>
    <row r="664" spans="1:14" s="729" customFormat="1" ht="13.2" customHeight="1" x14ac:dyDescent="0.3">
      <c r="A664" s="732"/>
      <c r="B664" s="736"/>
      <c r="C664" s="736"/>
      <c r="D664" s="736"/>
      <c r="E664" s="736"/>
      <c r="F664" s="1155" t="s">
        <v>1333</v>
      </c>
      <c r="G664" s="1155"/>
      <c r="H664" s="1155"/>
      <c r="I664" s="1155"/>
      <c r="J664" s="1155"/>
      <c r="K664" s="1155"/>
      <c r="L664" s="1155"/>
      <c r="M664" s="1155"/>
      <c r="N664" s="1155"/>
    </row>
    <row r="665" spans="1:14" s="729" customFormat="1" x14ac:dyDescent="0.3">
      <c r="A665" s="732"/>
      <c r="B665" s="736"/>
      <c r="C665" s="736"/>
      <c r="D665" s="736"/>
      <c r="E665" s="736"/>
      <c r="F665" s="736"/>
      <c r="G665" s="1147" t="s">
        <v>787</v>
      </c>
      <c r="H665" s="1147"/>
      <c r="I665" s="1147"/>
      <c r="J665" s="1147"/>
      <c r="K665" s="1147"/>
      <c r="L665" s="1147"/>
      <c r="M665" s="1147"/>
      <c r="N665" s="1147"/>
    </row>
    <row r="666" spans="1:14" s="729" customFormat="1" ht="13.2" customHeight="1" x14ac:dyDescent="0.25">
      <c r="A666" s="732"/>
      <c r="B666" s="736"/>
      <c r="C666" s="736"/>
      <c r="D666" s="736"/>
      <c r="E666" s="736"/>
      <c r="F666" s="736"/>
      <c r="G666" s="736"/>
      <c r="H666" s="1146" t="s">
        <v>783</v>
      </c>
      <c r="I666" s="1146"/>
      <c r="J666" s="1146"/>
      <c r="K666" s="1146"/>
      <c r="L666" s="1146"/>
      <c r="M666" s="1146"/>
      <c r="N666" s="1146"/>
    </row>
    <row r="667" spans="1:14" s="729" customFormat="1" x14ac:dyDescent="0.25">
      <c r="A667" s="732"/>
      <c r="B667" s="736"/>
      <c r="C667" s="736"/>
      <c r="D667" s="736"/>
      <c r="E667" s="736"/>
      <c r="F667" s="736"/>
      <c r="G667" s="736"/>
      <c r="H667" s="736"/>
      <c r="I667" s="753" t="s">
        <v>1335</v>
      </c>
      <c r="J667" s="852">
        <v>34</v>
      </c>
      <c r="K667" s="852">
        <v>15</v>
      </c>
      <c r="L667" s="868">
        <v>22</v>
      </c>
      <c r="M667" s="868">
        <v>22</v>
      </c>
      <c r="N667" s="868">
        <v>22</v>
      </c>
    </row>
    <row r="668" spans="1:14" s="729" customFormat="1" x14ac:dyDescent="0.25">
      <c r="A668" s="732"/>
      <c r="B668" s="736"/>
      <c r="C668" s="736"/>
      <c r="D668" s="736"/>
      <c r="E668" s="736"/>
      <c r="F668" s="736"/>
      <c r="G668" s="736"/>
      <c r="H668" s="736"/>
      <c r="I668" s="753" t="s">
        <v>1336</v>
      </c>
      <c r="J668" s="852">
        <v>12</v>
      </c>
      <c r="K668" s="852">
        <v>8</v>
      </c>
      <c r="L668" s="868">
        <v>11</v>
      </c>
      <c r="M668" s="868">
        <v>11</v>
      </c>
      <c r="N668" s="868">
        <v>11</v>
      </c>
    </row>
    <row r="669" spans="1:14" s="729" customFormat="1" x14ac:dyDescent="0.25">
      <c r="A669" s="732"/>
      <c r="B669" s="736"/>
      <c r="C669" s="736"/>
      <c r="D669" s="736"/>
      <c r="E669" s="736"/>
      <c r="F669" s="736"/>
      <c r="G669" s="736"/>
      <c r="H669" s="736"/>
      <c r="I669" s="753" t="s">
        <v>809</v>
      </c>
      <c r="J669" s="852">
        <v>22</v>
      </c>
      <c r="K669" s="852">
        <v>7</v>
      </c>
      <c r="L669" s="868">
        <v>11</v>
      </c>
      <c r="M669" s="868">
        <v>11</v>
      </c>
      <c r="N669" s="868">
        <v>11</v>
      </c>
    </row>
    <row r="670" spans="1:14" s="729" customFormat="1" ht="30" customHeight="1" x14ac:dyDescent="0.25">
      <c r="A670" s="732"/>
      <c r="B670" s="736"/>
      <c r="C670" s="736"/>
      <c r="D670" s="736"/>
      <c r="E670" s="736"/>
      <c r="F670" s="736"/>
      <c r="G670" s="736"/>
      <c r="H670" s="736"/>
      <c r="I670" s="753" t="s">
        <v>1337</v>
      </c>
      <c r="J670" s="852">
        <v>100</v>
      </c>
      <c r="K670" s="852">
        <v>100</v>
      </c>
      <c r="L670" s="868">
        <v>100</v>
      </c>
      <c r="M670" s="868">
        <v>100</v>
      </c>
      <c r="N670" s="868">
        <v>100</v>
      </c>
    </row>
    <row r="671" spans="1:14" s="729" customFormat="1" ht="31.2" customHeight="1" x14ac:dyDescent="0.25">
      <c r="A671" s="732"/>
      <c r="B671" s="736"/>
      <c r="C671" s="736"/>
      <c r="D671" s="736"/>
      <c r="E671" s="736"/>
      <c r="F671" s="736"/>
      <c r="G671" s="736"/>
      <c r="H671" s="736"/>
      <c r="I671" s="753" t="s">
        <v>1338</v>
      </c>
      <c r="J671" s="852">
        <v>100</v>
      </c>
      <c r="K671" s="852">
        <v>100</v>
      </c>
      <c r="L671" s="868">
        <v>100</v>
      </c>
      <c r="M671" s="868">
        <v>100</v>
      </c>
      <c r="N671" s="868">
        <v>100</v>
      </c>
    </row>
    <row r="672" spans="1:14" s="729" customFormat="1" ht="31.2" customHeight="1" x14ac:dyDescent="0.25">
      <c r="A672" s="732"/>
      <c r="B672" s="736"/>
      <c r="C672" s="736"/>
      <c r="D672" s="736"/>
      <c r="E672" s="736"/>
      <c r="F672" s="736"/>
      <c r="G672" s="736"/>
      <c r="H672" s="736"/>
      <c r="I672" s="871" t="s">
        <v>1339</v>
      </c>
      <c r="J672" s="852"/>
      <c r="K672" s="852"/>
      <c r="L672" s="868"/>
      <c r="M672" s="868"/>
      <c r="N672" s="868"/>
    </row>
    <row r="673" spans="1:14" s="729" customFormat="1" x14ac:dyDescent="0.25">
      <c r="A673" s="732"/>
      <c r="B673" s="736"/>
      <c r="C673" s="736"/>
      <c r="D673" s="736"/>
      <c r="E673" s="736"/>
      <c r="F673" s="736"/>
      <c r="G673" s="736"/>
      <c r="H673" s="736"/>
      <c r="I673" s="753" t="s">
        <v>1336</v>
      </c>
      <c r="J673" s="852">
        <v>100</v>
      </c>
      <c r="K673" s="852">
        <v>100</v>
      </c>
      <c r="L673" s="868">
        <v>100</v>
      </c>
      <c r="M673" s="868">
        <v>100</v>
      </c>
      <c r="N673" s="868">
        <v>100</v>
      </c>
    </row>
    <row r="674" spans="1:14" s="729" customFormat="1" x14ac:dyDescent="0.25">
      <c r="A674" s="732"/>
      <c r="B674" s="736"/>
      <c r="C674" s="736"/>
      <c r="D674" s="736"/>
      <c r="E674" s="736"/>
      <c r="F674" s="736"/>
      <c r="G674" s="736"/>
      <c r="H674" s="736"/>
      <c r="I674" s="753" t="s">
        <v>809</v>
      </c>
      <c r="J674" s="852">
        <v>100</v>
      </c>
      <c r="K674" s="852">
        <v>100</v>
      </c>
      <c r="L674" s="868">
        <v>100</v>
      </c>
      <c r="M674" s="868">
        <v>100</v>
      </c>
      <c r="N674" s="868">
        <v>100</v>
      </c>
    </row>
    <row r="675" spans="1:14" s="729" customFormat="1" x14ac:dyDescent="0.3">
      <c r="A675" s="732"/>
      <c r="B675" s="736"/>
      <c r="C675" s="736"/>
      <c r="D675" s="736"/>
      <c r="E675" s="736"/>
      <c r="F675" s="736"/>
      <c r="G675" s="736"/>
      <c r="H675" s="736"/>
      <c r="I675" s="753" t="s">
        <v>1729</v>
      </c>
      <c r="J675" s="852">
        <v>12</v>
      </c>
      <c r="K675" s="852">
        <v>12</v>
      </c>
      <c r="L675" s="852"/>
      <c r="M675" s="852"/>
      <c r="N675" s="852"/>
    </row>
    <row r="676" spans="1:14" s="729" customFormat="1" x14ac:dyDescent="0.25">
      <c r="A676" s="1162"/>
      <c r="B676" s="1163"/>
      <c r="C676" s="1163"/>
      <c r="D676" s="927" t="s">
        <v>1751</v>
      </c>
      <c r="E676" s="1152" t="s">
        <v>1564</v>
      </c>
      <c r="F676" s="1153"/>
      <c r="G676" s="1153"/>
      <c r="H676" s="1153"/>
      <c r="I676" s="1154"/>
      <c r="J676" s="738">
        <f>'Հ3 Մաս1 DOC 1'!G107</f>
        <v>12225</v>
      </c>
      <c r="K676" s="738">
        <f>'Հ3 Մաս1 DOC 1'!H107</f>
        <v>18337.5</v>
      </c>
      <c r="L676" s="738">
        <f>'Հ3 Մաս1 DOC 1'!M107</f>
        <v>131186.29999999999</v>
      </c>
      <c r="M676" s="738">
        <f>'Հ3 Մաս1 DOC 1'!N107</f>
        <v>131186.29999999999</v>
      </c>
      <c r="N676" s="738">
        <f>'Հ3 Մաս1 DOC 1'!O107</f>
        <v>131186.29999999999</v>
      </c>
    </row>
    <row r="677" spans="1:14" s="729" customFormat="1" ht="13.2" customHeight="1" x14ac:dyDescent="0.3">
      <c r="A677" s="732"/>
      <c r="B677" s="736"/>
      <c r="C677" s="736"/>
      <c r="D677" s="736"/>
      <c r="E677" s="736"/>
      <c r="F677" s="1155" t="s">
        <v>1565</v>
      </c>
      <c r="G677" s="1155"/>
      <c r="H677" s="1155"/>
      <c r="I677" s="1155"/>
      <c r="J677" s="1155"/>
      <c r="K677" s="1155"/>
      <c r="L677" s="1155"/>
      <c r="M677" s="1155"/>
      <c r="N677" s="1155"/>
    </row>
    <row r="678" spans="1:14" s="729" customFormat="1" x14ac:dyDescent="0.3">
      <c r="A678" s="732"/>
      <c r="B678" s="736"/>
      <c r="C678" s="736"/>
      <c r="D678" s="736"/>
      <c r="E678" s="736"/>
      <c r="F678" s="736"/>
      <c r="G678" s="1147" t="s">
        <v>1340</v>
      </c>
      <c r="H678" s="1147"/>
      <c r="I678" s="1147"/>
      <c r="J678" s="1147"/>
      <c r="K678" s="1147"/>
      <c r="L678" s="1147"/>
      <c r="M678" s="1147"/>
      <c r="N678" s="1147"/>
    </row>
    <row r="679" spans="1:14" s="729" customFormat="1" ht="13.2" customHeight="1" x14ac:dyDescent="0.3">
      <c r="A679" s="732"/>
      <c r="B679" s="736"/>
      <c r="C679" s="736"/>
      <c r="D679" s="736"/>
      <c r="E679" s="736"/>
      <c r="F679" s="736"/>
      <c r="G679" s="736"/>
      <c r="H679" s="1155" t="s">
        <v>1292</v>
      </c>
      <c r="I679" s="1155"/>
      <c r="J679" s="1155"/>
      <c r="K679" s="1155"/>
      <c r="L679" s="1155"/>
      <c r="M679" s="1155"/>
      <c r="N679" s="1155"/>
    </row>
    <row r="680" spans="1:14" s="729" customFormat="1" x14ac:dyDescent="0.25">
      <c r="A680" s="732"/>
      <c r="B680" s="736"/>
      <c r="C680" s="736"/>
      <c r="D680" s="736"/>
      <c r="E680" s="736"/>
      <c r="F680" s="736"/>
      <c r="G680" s="736"/>
      <c r="H680" s="736"/>
      <c r="I680" s="753" t="s">
        <v>1341</v>
      </c>
      <c r="J680" s="852">
        <v>196</v>
      </c>
      <c r="K680" s="852">
        <v>90</v>
      </c>
      <c r="L680" s="868">
        <v>180</v>
      </c>
      <c r="M680" s="868">
        <v>180</v>
      </c>
      <c r="N680" s="868">
        <v>180</v>
      </c>
    </row>
    <row r="681" spans="1:14" s="729" customFormat="1" x14ac:dyDescent="0.25">
      <c r="A681" s="732"/>
      <c r="B681" s="736"/>
      <c r="C681" s="736"/>
      <c r="D681" s="736"/>
      <c r="E681" s="736"/>
      <c r="F681" s="736"/>
      <c r="G681" s="736"/>
      <c r="H681" s="736"/>
      <c r="I681" s="753" t="s">
        <v>1336</v>
      </c>
      <c r="J681" s="852">
        <v>79</v>
      </c>
      <c r="K681" s="852">
        <v>40</v>
      </c>
      <c r="L681" s="868">
        <v>80</v>
      </c>
      <c r="M681" s="868">
        <v>80</v>
      </c>
      <c r="N681" s="868">
        <v>80</v>
      </c>
    </row>
    <row r="682" spans="1:14" s="729" customFormat="1" x14ac:dyDescent="0.25">
      <c r="A682" s="732"/>
      <c r="B682" s="736"/>
      <c r="C682" s="736"/>
      <c r="D682" s="736"/>
      <c r="E682" s="736"/>
      <c r="F682" s="736"/>
      <c r="G682" s="736"/>
      <c r="H682" s="736"/>
      <c r="I682" s="753" t="s">
        <v>809</v>
      </c>
      <c r="J682" s="852">
        <v>0</v>
      </c>
      <c r="K682" s="852">
        <v>0</v>
      </c>
      <c r="L682" s="868">
        <v>0</v>
      </c>
      <c r="M682" s="868">
        <v>0</v>
      </c>
      <c r="N682" s="868">
        <v>0</v>
      </c>
    </row>
    <row r="683" spans="1:14" s="729" customFormat="1" x14ac:dyDescent="0.25">
      <c r="A683" s="732"/>
      <c r="B683" s="736"/>
      <c r="C683" s="736"/>
      <c r="D683" s="736"/>
      <c r="E683" s="736"/>
      <c r="F683" s="736"/>
      <c r="G683" s="736"/>
      <c r="H683" s="736"/>
      <c r="I683" s="753" t="s">
        <v>1261</v>
      </c>
      <c r="J683" s="852">
        <v>55</v>
      </c>
      <c r="K683" s="852">
        <v>25</v>
      </c>
      <c r="L683" s="868">
        <v>50</v>
      </c>
      <c r="M683" s="868">
        <v>50</v>
      </c>
      <c r="N683" s="868">
        <v>50</v>
      </c>
    </row>
    <row r="684" spans="1:14" s="729" customFormat="1" x14ac:dyDescent="0.25">
      <c r="A684" s="732"/>
      <c r="B684" s="736"/>
      <c r="C684" s="736"/>
      <c r="D684" s="736"/>
      <c r="E684" s="736"/>
      <c r="F684" s="736"/>
      <c r="G684" s="736"/>
      <c r="H684" s="736"/>
      <c r="I684" s="753" t="s">
        <v>1342</v>
      </c>
      <c r="J684" s="852">
        <v>62</v>
      </c>
      <c r="K684" s="852">
        <v>25</v>
      </c>
      <c r="L684" s="868">
        <v>50</v>
      </c>
      <c r="M684" s="868">
        <v>50</v>
      </c>
      <c r="N684" s="868">
        <v>50</v>
      </c>
    </row>
    <row r="685" spans="1:14" s="729" customFormat="1" ht="30.6" customHeight="1" x14ac:dyDescent="0.25">
      <c r="A685" s="732"/>
      <c r="B685" s="736"/>
      <c r="C685" s="736"/>
      <c r="D685" s="736"/>
      <c r="E685" s="736"/>
      <c r="F685" s="736"/>
      <c r="G685" s="736"/>
      <c r="H685" s="736"/>
      <c r="I685" s="753" t="s">
        <v>1343</v>
      </c>
      <c r="J685" s="852">
        <v>100</v>
      </c>
      <c r="K685" s="852"/>
      <c r="L685" s="868"/>
      <c r="M685" s="868"/>
      <c r="N685" s="868"/>
    </row>
    <row r="686" spans="1:14" s="729" customFormat="1" ht="19.8" customHeight="1" x14ac:dyDescent="0.25">
      <c r="A686" s="732"/>
      <c r="B686" s="736"/>
      <c r="C686" s="736"/>
      <c r="D686" s="736"/>
      <c r="E686" s="736"/>
      <c r="F686" s="736"/>
      <c r="G686" s="736"/>
      <c r="H686" s="736"/>
      <c r="I686" s="753" t="s">
        <v>1344</v>
      </c>
      <c r="J686" s="852">
        <v>100</v>
      </c>
      <c r="K686" s="852">
        <v>100</v>
      </c>
      <c r="L686" s="868">
        <v>100</v>
      </c>
      <c r="M686" s="868">
        <v>100</v>
      </c>
      <c r="N686" s="868">
        <v>100</v>
      </c>
    </row>
    <row r="687" spans="1:14" s="729" customFormat="1" x14ac:dyDescent="0.25">
      <c r="A687" s="732"/>
      <c r="B687" s="736"/>
      <c r="C687" s="736"/>
      <c r="D687" s="736"/>
      <c r="E687" s="736"/>
      <c r="F687" s="736"/>
      <c r="G687" s="736"/>
      <c r="H687" s="736"/>
      <c r="I687" s="753" t="s">
        <v>1345</v>
      </c>
      <c r="J687" s="852">
        <v>0</v>
      </c>
      <c r="K687" s="852">
        <v>0</v>
      </c>
      <c r="L687" s="868">
        <v>0</v>
      </c>
      <c r="M687" s="868">
        <v>0</v>
      </c>
      <c r="N687" s="868">
        <v>0</v>
      </c>
    </row>
    <row r="688" spans="1:14" s="729" customFormat="1" ht="39.6" x14ac:dyDescent="0.25">
      <c r="A688" s="732"/>
      <c r="B688" s="736"/>
      <c r="C688" s="736"/>
      <c r="D688" s="736"/>
      <c r="E688" s="736"/>
      <c r="F688" s="736"/>
      <c r="G688" s="736"/>
      <c r="H688" s="736"/>
      <c r="I688" s="753" t="s">
        <v>1346</v>
      </c>
      <c r="J688" s="852">
        <v>100</v>
      </c>
      <c r="K688" s="852">
        <v>100</v>
      </c>
      <c r="L688" s="868">
        <v>100</v>
      </c>
      <c r="M688" s="868">
        <v>100</v>
      </c>
      <c r="N688" s="868">
        <v>100</v>
      </c>
    </row>
    <row r="689" spans="1:14" s="729" customFormat="1" ht="26.4" x14ac:dyDescent="0.25">
      <c r="A689" s="732"/>
      <c r="B689" s="736"/>
      <c r="C689" s="736"/>
      <c r="D689" s="736"/>
      <c r="E689" s="736"/>
      <c r="F689" s="736"/>
      <c r="G689" s="736"/>
      <c r="H689" s="736"/>
      <c r="I689" s="753" t="s">
        <v>1347</v>
      </c>
      <c r="J689" s="852"/>
      <c r="K689" s="852"/>
      <c r="L689" s="868"/>
      <c r="M689" s="868"/>
      <c r="N689" s="868"/>
    </row>
    <row r="690" spans="1:14" s="729" customFormat="1" x14ac:dyDescent="0.25">
      <c r="A690" s="732"/>
      <c r="B690" s="736"/>
      <c r="C690" s="736"/>
      <c r="D690" s="736"/>
      <c r="E690" s="736"/>
      <c r="F690" s="736"/>
      <c r="G690" s="736"/>
      <c r="H690" s="736"/>
      <c r="I690" s="753" t="s">
        <v>1348</v>
      </c>
      <c r="J690" s="852">
        <v>95</v>
      </c>
      <c r="K690" s="852">
        <v>95</v>
      </c>
      <c r="L690" s="868">
        <v>95</v>
      </c>
      <c r="M690" s="868">
        <v>95</v>
      </c>
      <c r="N690" s="868">
        <v>95</v>
      </c>
    </row>
    <row r="691" spans="1:14" s="729" customFormat="1" x14ac:dyDescent="0.25">
      <c r="A691" s="732"/>
      <c r="B691" s="736"/>
      <c r="C691" s="736"/>
      <c r="D691" s="736"/>
      <c r="E691" s="736"/>
      <c r="F691" s="736"/>
      <c r="G691" s="736"/>
      <c r="H691" s="736"/>
      <c r="I691" s="753" t="s">
        <v>1345</v>
      </c>
      <c r="J691" s="852">
        <v>0</v>
      </c>
      <c r="K691" s="852">
        <v>0</v>
      </c>
      <c r="L691" s="868">
        <v>0</v>
      </c>
      <c r="M691" s="868">
        <v>0</v>
      </c>
      <c r="N691" s="868">
        <v>0</v>
      </c>
    </row>
    <row r="692" spans="1:14" s="729" customFormat="1" x14ac:dyDescent="0.3">
      <c r="A692" s="732"/>
      <c r="B692" s="736"/>
      <c r="C692" s="736"/>
      <c r="D692" s="736"/>
      <c r="E692" s="736"/>
      <c r="F692" s="736"/>
      <c r="G692" s="736"/>
      <c r="H692" s="736"/>
      <c r="I692" s="753" t="s">
        <v>1349</v>
      </c>
      <c r="J692" s="852">
        <v>12</v>
      </c>
      <c r="K692" s="852">
        <v>12</v>
      </c>
      <c r="L692" s="852">
        <v>12</v>
      </c>
      <c r="M692" s="852">
        <v>12</v>
      </c>
      <c r="N692" s="852">
        <v>12</v>
      </c>
    </row>
    <row r="693" spans="1:14" s="729" customFormat="1" x14ac:dyDescent="0.25">
      <c r="A693" s="1162"/>
      <c r="B693" s="1163"/>
      <c r="C693" s="1163"/>
      <c r="D693" s="927" t="s">
        <v>1756</v>
      </c>
      <c r="E693" s="1170" t="s">
        <v>1566</v>
      </c>
      <c r="F693" s="1171"/>
      <c r="G693" s="1171"/>
      <c r="H693" s="1171"/>
      <c r="I693" s="1172"/>
      <c r="J693" s="738">
        <f>'Հ3 Մաս1 DOC 1'!G108</f>
        <v>95681.72</v>
      </c>
      <c r="K693" s="738">
        <f>'Հ3 Մաս1 DOC 1'!H108</f>
        <v>96684.2</v>
      </c>
      <c r="L693" s="738">
        <f>'Հ3 Մաս1 DOC 1'!M108</f>
        <v>186684</v>
      </c>
      <c r="M693" s="738">
        <f>'Հ3 Մաս1 DOC 1'!N108</f>
        <v>186684</v>
      </c>
      <c r="N693" s="738">
        <f>'Հ3 Մաս1 DOC 1'!O108</f>
        <v>186684</v>
      </c>
    </row>
    <row r="694" spans="1:14" s="729" customFormat="1" ht="27" customHeight="1" x14ac:dyDescent="0.3">
      <c r="A694" s="732"/>
      <c r="B694" s="736"/>
      <c r="C694" s="736"/>
      <c r="D694" s="736"/>
      <c r="E694" s="736"/>
      <c r="F694" s="1155" t="s">
        <v>1567</v>
      </c>
      <c r="G694" s="1155"/>
      <c r="H694" s="1155"/>
      <c r="I694" s="1155"/>
      <c r="J694" s="1155"/>
      <c r="K694" s="1155"/>
      <c r="L694" s="1155"/>
      <c r="M694" s="1155"/>
      <c r="N694" s="1155"/>
    </row>
    <row r="695" spans="1:14" s="729" customFormat="1" ht="13.2" customHeight="1" x14ac:dyDescent="0.3">
      <c r="A695" s="732"/>
      <c r="B695" s="736"/>
      <c r="C695" s="736"/>
      <c r="D695" s="736"/>
      <c r="E695" s="736"/>
      <c r="F695" s="802"/>
      <c r="G695" s="1155" t="s">
        <v>787</v>
      </c>
      <c r="H695" s="1155"/>
      <c r="I695" s="1155"/>
      <c r="J695" s="1155"/>
      <c r="K695" s="1155"/>
      <c r="L695" s="1155"/>
      <c r="M695" s="1155"/>
      <c r="N695" s="1155"/>
    </row>
    <row r="696" spans="1:14" s="729" customFormat="1" ht="13.2" customHeight="1" x14ac:dyDescent="0.3">
      <c r="A696" s="732"/>
      <c r="B696" s="736"/>
      <c r="C696" s="736"/>
      <c r="D696" s="736"/>
      <c r="E696" s="736"/>
      <c r="F696" s="802"/>
      <c r="G696" s="802"/>
      <c r="H696" s="1155" t="s">
        <v>1292</v>
      </c>
      <c r="I696" s="1155"/>
      <c r="J696" s="1155"/>
      <c r="K696" s="1155"/>
      <c r="L696" s="1155"/>
      <c r="M696" s="1155"/>
      <c r="N696" s="1155"/>
    </row>
    <row r="697" spans="1:14" s="729" customFormat="1" x14ac:dyDescent="0.25">
      <c r="A697" s="732"/>
      <c r="B697" s="736"/>
      <c r="C697" s="736"/>
      <c r="D697" s="736"/>
      <c r="E697" s="736"/>
      <c r="F697" s="736"/>
      <c r="G697" s="736"/>
      <c r="H697" s="736"/>
      <c r="I697" s="753" t="s">
        <v>1350</v>
      </c>
      <c r="J697" s="851">
        <v>2137</v>
      </c>
      <c r="K697" s="851">
        <v>1500</v>
      </c>
      <c r="L697" s="873">
        <v>1800</v>
      </c>
      <c r="M697" s="873">
        <v>1800</v>
      </c>
      <c r="N697" s="873">
        <v>1800</v>
      </c>
    </row>
    <row r="698" spans="1:14" s="729" customFormat="1" x14ac:dyDescent="0.25">
      <c r="A698" s="732"/>
      <c r="B698" s="736"/>
      <c r="C698" s="736"/>
      <c r="D698" s="736"/>
      <c r="E698" s="736"/>
      <c r="F698" s="736"/>
      <c r="G698" s="736"/>
      <c r="H698" s="736"/>
      <c r="I698" s="753" t="s">
        <v>1336</v>
      </c>
      <c r="J698" s="852">
        <v>1444</v>
      </c>
      <c r="K698" s="852">
        <v>1370</v>
      </c>
      <c r="L698" s="868">
        <v>1470</v>
      </c>
      <c r="M698" s="868">
        <v>1470</v>
      </c>
      <c r="N698" s="868">
        <v>1470</v>
      </c>
    </row>
    <row r="699" spans="1:14" s="729" customFormat="1" x14ac:dyDescent="0.25">
      <c r="A699" s="732"/>
      <c r="B699" s="736"/>
      <c r="C699" s="736"/>
      <c r="D699" s="736"/>
      <c r="E699" s="736"/>
      <c r="F699" s="736"/>
      <c r="G699" s="736"/>
      <c r="H699" s="736"/>
      <c r="I699" s="753" t="s">
        <v>809</v>
      </c>
      <c r="J699" s="852">
        <v>18</v>
      </c>
      <c r="K699" s="852">
        <v>20</v>
      </c>
      <c r="L699" s="868">
        <v>30</v>
      </c>
      <c r="M699" s="868">
        <v>30</v>
      </c>
      <c r="N699" s="868">
        <v>30</v>
      </c>
    </row>
    <row r="700" spans="1:14" s="729" customFormat="1" x14ac:dyDescent="0.25">
      <c r="A700" s="732"/>
      <c r="B700" s="736"/>
      <c r="C700" s="736"/>
      <c r="D700" s="736"/>
      <c r="E700" s="736"/>
      <c r="F700" s="736"/>
      <c r="G700" s="736"/>
      <c r="H700" s="736"/>
      <c r="I700" s="753" t="s">
        <v>1261</v>
      </c>
      <c r="J700" s="852">
        <v>340</v>
      </c>
      <c r="K700" s="852">
        <v>55</v>
      </c>
      <c r="L700" s="868">
        <v>150</v>
      </c>
      <c r="M700" s="868">
        <v>150</v>
      </c>
      <c r="N700" s="868">
        <v>150</v>
      </c>
    </row>
    <row r="701" spans="1:14" s="729" customFormat="1" x14ac:dyDescent="0.25">
      <c r="A701" s="732"/>
      <c r="B701" s="736"/>
      <c r="C701" s="736"/>
      <c r="D701" s="736"/>
      <c r="E701" s="736"/>
      <c r="F701" s="736"/>
      <c r="G701" s="736"/>
      <c r="H701" s="736"/>
      <c r="I701" s="753" t="s">
        <v>1342</v>
      </c>
      <c r="J701" s="852">
        <v>335</v>
      </c>
      <c r="K701" s="852">
        <v>55</v>
      </c>
      <c r="L701" s="868">
        <v>150</v>
      </c>
      <c r="M701" s="868">
        <v>150</v>
      </c>
      <c r="N701" s="868">
        <v>150</v>
      </c>
    </row>
    <row r="702" spans="1:14" s="729" customFormat="1" ht="39.6" x14ac:dyDescent="0.25">
      <c r="A702" s="732"/>
      <c r="B702" s="736"/>
      <c r="C702" s="736"/>
      <c r="D702" s="736"/>
      <c r="E702" s="736"/>
      <c r="F702" s="736"/>
      <c r="G702" s="736"/>
      <c r="H702" s="736"/>
      <c r="I702" s="753" t="s">
        <v>1343</v>
      </c>
      <c r="J702" s="852">
        <v>100</v>
      </c>
      <c r="K702" s="852">
        <v>100</v>
      </c>
      <c r="L702" s="868">
        <v>100</v>
      </c>
      <c r="M702" s="868">
        <v>100</v>
      </c>
      <c r="N702" s="868">
        <v>100</v>
      </c>
    </row>
    <row r="703" spans="1:14" s="729" customFormat="1" ht="26.4" x14ac:dyDescent="0.25">
      <c r="A703" s="732"/>
      <c r="B703" s="736"/>
      <c r="C703" s="736"/>
      <c r="D703" s="736"/>
      <c r="E703" s="736"/>
      <c r="F703" s="736"/>
      <c r="G703" s="736"/>
      <c r="H703" s="736"/>
      <c r="I703" s="753" t="s">
        <v>1351</v>
      </c>
      <c r="J703" s="852">
        <v>95</v>
      </c>
      <c r="K703" s="852">
        <v>100</v>
      </c>
      <c r="L703" s="868">
        <v>100</v>
      </c>
      <c r="M703" s="868">
        <v>100</v>
      </c>
      <c r="N703" s="868">
        <v>100</v>
      </c>
    </row>
    <row r="704" spans="1:14" s="729" customFormat="1" ht="26.4" x14ac:dyDescent="0.25">
      <c r="A704" s="732"/>
      <c r="B704" s="736"/>
      <c r="C704" s="736"/>
      <c r="D704" s="736"/>
      <c r="E704" s="736"/>
      <c r="F704" s="736"/>
      <c r="G704" s="736"/>
      <c r="H704" s="736"/>
      <c r="I704" s="753" t="s">
        <v>1352</v>
      </c>
      <c r="J704" s="852">
        <v>95</v>
      </c>
      <c r="K704" s="852"/>
      <c r="L704" s="868"/>
      <c r="M704" s="868"/>
      <c r="N704" s="868"/>
    </row>
    <row r="705" spans="1:14" s="729" customFormat="1" x14ac:dyDescent="0.25">
      <c r="A705" s="732"/>
      <c r="B705" s="736"/>
      <c r="C705" s="736"/>
      <c r="D705" s="736"/>
      <c r="E705" s="736"/>
      <c r="F705" s="736"/>
      <c r="G705" s="736"/>
      <c r="H705" s="736"/>
      <c r="I705" s="753" t="s">
        <v>1336</v>
      </c>
      <c r="J705" s="852">
        <v>95</v>
      </c>
      <c r="K705" s="852">
        <v>95</v>
      </c>
      <c r="L705" s="868">
        <v>95</v>
      </c>
      <c r="M705" s="868">
        <v>95</v>
      </c>
      <c r="N705" s="868">
        <v>95</v>
      </c>
    </row>
    <row r="706" spans="1:14" s="729" customFormat="1" x14ac:dyDescent="0.25">
      <c r="A706" s="732"/>
      <c r="B706" s="736"/>
      <c r="C706" s="736"/>
      <c r="D706" s="736"/>
      <c r="E706" s="736"/>
      <c r="F706" s="736"/>
      <c r="G706" s="736"/>
      <c r="H706" s="736"/>
      <c r="I706" s="753" t="s">
        <v>809</v>
      </c>
      <c r="J706" s="852">
        <v>95</v>
      </c>
      <c r="K706" s="852">
        <v>95</v>
      </c>
      <c r="L706" s="868">
        <v>95</v>
      </c>
      <c r="M706" s="868">
        <v>95</v>
      </c>
      <c r="N706" s="868">
        <v>95</v>
      </c>
    </row>
    <row r="707" spans="1:14" s="729" customFormat="1" x14ac:dyDescent="0.25">
      <c r="A707" s="1162"/>
      <c r="B707" s="1163"/>
      <c r="C707" s="1163"/>
      <c r="D707" s="927" t="s">
        <v>1752</v>
      </c>
      <c r="E707" s="1170" t="s">
        <v>1634</v>
      </c>
      <c r="F707" s="1171"/>
      <c r="G707" s="1171"/>
      <c r="H707" s="1171"/>
      <c r="I707" s="1172"/>
      <c r="J707" s="738">
        <f>'Հ3 Մաս1 DOC 1'!G109</f>
        <v>0</v>
      </c>
      <c r="K707" s="738">
        <f>'Հ3 Մաս1 DOC 1'!H109</f>
        <v>14000</v>
      </c>
      <c r="L707" s="738">
        <f>'Հ3 Մաս1 DOC 1'!M109</f>
        <v>21000</v>
      </c>
      <c r="M707" s="738">
        <f>'Հ3 Մաս1 DOC 1'!N109</f>
        <v>26000</v>
      </c>
      <c r="N707" s="738">
        <f>'Հ3 Մաս1 DOC 1'!O109</f>
        <v>31000</v>
      </c>
    </row>
    <row r="708" spans="1:14" s="729" customFormat="1" ht="27.6" customHeight="1" x14ac:dyDescent="0.3">
      <c r="A708" s="732"/>
      <c r="B708" s="736"/>
      <c r="C708" s="736"/>
      <c r="D708" s="736"/>
      <c r="E708" s="736"/>
      <c r="F708" s="1155" t="s">
        <v>1635</v>
      </c>
      <c r="G708" s="1155"/>
      <c r="H708" s="1155"/>
      <c r="I708" s="1155"/>
      <c r="J708" s="1155"/>
      <c r="K708" s="1155"/>
      <c r="L708" s="1155"/>
      <c r="M708" s="1155"/>
      <c r="N708" s="1155"/>
    </row>
    <row r="709" spans="1:14" s="729" customFormat="1" ht="13.2" customHeight="1" x14ac:dyDescent="0.3">
      <c r="A709" s="732"/>
      <c r="B709" s="736"/>
      <c r="C709" s="736"/>
      <c r="D709" s="736"/>
      <c r="E709" s="736"/>
      <c r="F709" s="802"/>
      <c r="G709" s="1155" t="s">
        <v>787</v>
      </c>
      <c r="H709" s="1155"/>
      <c r="I709" s="1155"/>
      <c r="J709" s="1155"/>
      <c r="K709" s="1155"/>
      <c r="L709" s="1155"/>
      <c r="M709" s="1155"/>
      <c r="N709" s="1155"/>
    </row>
    <row r="710" spans="1:14" s="729" customFormat="1" ht="13.2" customHeight="1" x14ac:dyDescent="0.3">
      <c r="A710" s="732"/>
      <c r="B710" s="736"/>
      <c r="C710" s="736"/>
      <c r="D710" s="736"/>
      <c r="E710" s="736"/>
      <c r="F710" s="802"/>
      <c r="G710" s="802"/>
      <c r="H710" s="1155" t="s">
        <v>1292</v>
      </c>
      <c r="I710" s="1155"/>
      <c r="J710" s="1155"/>
      <c r="K710" s="1155"/>
      <c r="L710" s="1155"/>
      <c r="M710" s="1155"/>
      <c r="N710" s="1155"/>
    </row>
    <row r="711" spans="1:14" s="729" customFormat="1" x14ac:dyDescent="0.25">
      <c r="A711" s="732"/>
      <c r="B711" s="736"/>
      <c r="C711" s="736"/>
      <c r="D711" s="736"/>
      <c r="E711" s="736"/>
      <c r="F711" s="736"/>
      <c r="G711" s="736"/>
      <c r="H711" s="736"/>
      <c r="I711" s="753" t="s">
        <v>1350</v>
      </c>
      <c r="J711" s="851"/>
      <c r="K711" s="851">
        <v>60</v>
      </c>
      <c r="L711" s="873">
        <v>90</v>
      </c>
      <c r="M711" s="873">
        <v>110</v>
      </c>
      <c r="N711" s="873">
        <v>130</v>
      </c>
    </row>
    <row r="712" spans="1:14" s="729" customFormat="1" x14ac:dyDescent="0.25">
      <c r="A712" s="732"/>
      <c r="B712" s="736"/>
      <c r="C712" s="736"/>
      <c r="D712" s="736"/>
      <c r="E712" s="736"/>
      <c r="F712" s="736"/>
      <c r="G712" s="736"/>
      <c r="H712" s="736"/>
      <c r="I712" s="753" t="s">
        <v>1336</v>
      </c>
      <c r="J712" s="852"/>
      <c r="K712" s="852">
        <v>5</v>
      </c>
      <c r="L712" s="868">
        <v>10</v>
      </c>
      <c r="M712" s="868">
        <v>20</v>
      </c>
      <c r="N712" s="868">
        <v>20</v>
      </c>
    </row>
    <row r="713" spans="1:14" s="729" customFormat="1" x14ac:dyDescent="0.25">
      <c r="A713" s="732"/>
      <c r="B713" s="736"/>
      <c r="C713" s="736"/>
      <c r="D713" s="736"/>
      <c r="E713" s="736"/>
      <c r="F713" s="736"/>
      <c r="G713" s="736"/>
      <c r="H713" s="736"/>
      <c r="I713" s="753" t="s">
        <v>809</v>
      </c>
      <c r="J713" s="852"/>
      <c r="K713" s="852">
        <v>55</v>
      </c>
      <c r="L713" s="868">
        <v>80</v>
      </c>
      <c r="M713" s="868">
        <v>90</v>
      </c>
      <c r="N713" s="868">
        <v>90</v>
      </c>
    </row>
    <row r="714" spans="1:14" s="729" customFormat="1" ht="31.2" customHeight="1" x14ac:dyDescent="0.25">
      <c r="A714" s="732"/>
      <c r="B714" s="736"/>
      <c r="C714" s="736"/>
      <c r="D714" s="736"/>
      <c r="E714" s="736"/>
      <c r="F714" s="736"/>
      <c r="G714" s="736"/>
      <c r="H714" s="736"/>
      <c r="I714" s="753" t="s">
        <v>1343</v>
      </c>
      <c r="J714" s="852"/>
      <c r="K714" s="852">
        <v>90</v>
      </c>
      <c r="L714" s="868">
        <v>90</v>
      </c>
      <c r="M714" s="868">
        <v>90</v>
      </c>
      <c r="N714" s="868">
        <v>90</v>
      </c>
    </row>
    <row r="715" spans="1:14" s="729" customFormat="1" ht="26.4" x14ac:dyDescent="0.25">
      <c r="A715" s="732"/>
      <c r="B715" s="736"/>
      <c r="C715" s="736"/>
      <c r="D715" s="736"/>
      <c r="E715" s="736"/>
      <c r="F715" s="736"/>
      <c r="G715" s="736"/>
      <c r="H715" s="736"/>
      <c r="I715" s="753" t="s">
        <v>1351</v>
      </c>
      <c r="J715" s="852"/>
      <c r="K715" s="852">
        <v>85</v>
      </c>
      <c r="L715" s="868">
        <v>85</v>
      </c>
      <c r="M715" s="868">
        <v>85</v>
      </c>
      <c r="N715" s="868">
        <v>85</v>
      </c>
    </row>
    <row r="716" spans="1:14" s="729" customFormat="1" ht="26.4" x14ac:dyDescent="0.25">
      <c r="A716" s="732"/>
      <c r="B716" s="736"/>
      <c r="C716" s="736"/>
      <c r="D716" s="736"/>
      <c r="E716" s="736"/>
      <c r="F716" s="736"/>
      <c r="G716" s="736"/>
      <c r="H716" s="736"/>
      <c r="I716" s="753" t="s">
        <v>1352</v>
      </c>
      <c r="J716" s="852"/>
      <c r="K716" s="852"/>
      <c r="L716" s="868"/>
      <c r="M716" s="868"/>
      <c r="N716" s="868"/>
    </row>
    <row r="717" spans="1:14" s="729" customFormat="1" x14ac:dyDescent="0.25">
      <c r="A717" s="732"/>
      <c r="B717" s="736"/>
      <c r="C717" s="736"/>
      <c r="D717" s="736"/>
      <c r="E717" s="736"/>
      <c r="F717" s="736"/>
      <c r="G717" s="736"/>
      <c r="H717" s="736"/>
      <c r="I717" s="753" t="s">
        <v>1336</v>
      </c>
      <c r="J717" s="852"/>
      <c r="K717" s="852">
        <v>85</v>
      </c>
      <c r="L717" s="868">
        <v>85</v>
      </c>
      <c r="M717" s="868">
        <v>85</v>
      </c>
      <c r="N717" s="868">
        <v>85</v>
      </c>
    </row>
    <row r="718" spans="1:14" s="729" customFormat="1" x14ac:dyDescent="0.25">
      <c r="A718" s="732"/>
      <c r="B718" s="736"/>
      <c r="C718" s="736"/>
      <c r="D718" s="736"/>
      <c r="E718" s="736"/>
      <c r="F718" s="736"/>
      <c r="G718" s="736"/>
      <c r="H718" s="736"/>
      <c r="I718" s="753" t="s">
        <v>809</v>
      </c>
      <c r="J718" s="852"/>
      <c r="K718" s="852">
        <v>85</v>
      </c>
      <c r="L718" s="868">
        <v>85</v>
      </c>
      <c r="M718" s="868">
        <v>85</v>
      </c>
      <c r="N718" s="868">
        <v>85</v>
      </c>
    </row>
    <row r="719" spans="1:14" s="729" customFormat="1" x14ac:dyDescent="0.25">
      <c r="A719" s="1162"/>
      <c r="B719" s="1163"/>
      <c r="C719" s="1163"/>
      <c r="D719" s="927" t="s">
        <v>573</v>
      </c>
      <c r="E719" s="1170" t="s">
        <v>1353</v>
      </c>
      <c r="F719" s="1171"/>
      <c r="G719" s="1171"/>
      <c r="H719" s="1171"/>
      <c r="I719" s="1172"/>
      <c r="J719" s="738">
        <f>'Հ3 Մաս1 DOC 1'!G110</f>
        <v>1750</v>
      </c>
      <c r="K719" s="738">
        <f>'Հ3 Մաս1 DOC 1'!H110</f>
        <v>1750</v>
      </c>
      <c r="L719" s="738">
        <f>'Հ3 Մաս1 DOC 1'!M110</f>
        <v>1750</v>
      </c>
      <c r="M719" s="738">
        <f>'Հ3 Մաս1 DOC 1'!N110</f>
        <v>1750</v>
      </c>
      <c r="N719" s="738">
        <f>'Հ3 Մաս1 DOC 1'!O110</f>
        <v>1750</v>
      </c>
    </row>
    <row r="720" spans="1:14" s="729" customFormat="1" ht="13.2" customHeight="1" x14ac:dyDescent="0.3">
      <c r="A720" s="732"/>
      <c r="B720" s="736"/>
      <c r="C720" s="736"/>
      <c r="D720" s="736"/>
      <c r="E720" s="736"/>
      <c r="F720" s="1155" t="s">
        <v>1354</v>
      </c>
      <c r="G720" s="1155"/>
      <c r="H720" s="1155"/>
      <c r="I720" s="1155"/>
      <c r="J720" s="1155"/>
      <c r="K720" s="1155"/>
      <c r="L720" s="1155"/>
      <c r="M720" s="1155"/>
      <c r="N720" s="1155"/>
    </row>
    <row r="721" spans="1:14" s="729" customFormat="1" x14ac:dyDescent="0.3">
      <c r="A721" s="732"/>
      <c r="B721" s="736"/>
      <c r="C721" s="736"/>
      <c r="D721" s="736"/>
      <c r="E721" s="736"/>
      <c r="F721" s="736"/>
      <c r="G721" s="1155" t="s">
        <v>1208</v>
      </c>
      <c r="H721" s="1155"/>
      <c r="I721" s="1155"/>
      <c r="J721" s="1155"/>
      <c r="K721" s="1155"/>
      <c r="L721" s="1155"/>
      <c r="M721" s="1155"/>
      <c r="N721" s="1155"/>
    </row>
    <row r="722" spans="1:14" s="729" customFormat="1" ht="34.200000000000003" customHeight="1" x14ac:dyDescent="0.3">
      <c r="A722" s="732"/>
      <c r="B722" s="736"/>
      <c r="C722" s="736"/>
      <c r="D722" s="736"/>
      <c r="E722" s="736"/>
      <c r="F722" s="736"/>
      <c r="G722" s="736"/>
      <c r="H722" s="1155" t="s">
        <v>1355</v>
      </c>
      <c r="I722" s="1155"/>
      <c r="J722" s="1155"/>
      <c r="K722" s="1155"/>
      <c r="L722" s="1155"/>
      <c r="M722" s="1155"/>
      <c r="N722" s="1155"/>
    </row>
    <row r="723" spans="1:14" s="729" customFormat="1" ht="26.4" x14ac:dyDescent="0.25">
      <c r="A723" s="732"/>
      <c r="B723" s="736"/>
      <c r="C723" s="736"/>
      <c r="D723" s="736"/>
      <c r="E723" s="736"/>
      <c r="F723" s="736"/>
      <c r="G723" s="736"/>
      <c r="H723" s="736"/>
      <c r="I723" s="753" t="s">
        <v>1356</v>
      </c>
      <c r="J723" s="852">
        <v>7</v>
      </c>
      <c r="K723" s="852">
        <v>7</v>
      </c>
      <c r="L723" s="868">
        <v>7</v>
      </c>
      <c r="M723" s="868">
        <v>7</v>
      </c>
      <c r="N723" s="868">
        <v>7</v>
      </c>
    </row>
    <row r="724" spans="1:14" s="729" customFormat="1" x14ac:dyDescent="0.25">
      <c r="A724" s="732"/>
      <c r="B724" s="736"/>
      <c r="C724" s="736"/>
      <c r="D724" s="736"/>
      <c r="E724" s="736"/>
      <c r="F724" s="736"/>
      <c r="G724" s="736"/>
      <c r="H724" s="736"/>
      <c r="I724" s="753" t="s">
        <v>1336</v>
      </c>
      <c r="J724" s="852">
        <v>3</v>
      </c>
      <c r="K724" s="852">
        <v>4</v>
      </c>
      <c r="L724" s="868">
        <v>4</v>
      </c>
      <c r="M724" s="868">
        <v>4</v>
      </c>
      <c r="N724" s="868">
        <v>4</v>
      </c>
    </row>
    <row r="725" spans="1:14" s="729" customFormat="1" x14ac:dyDescent="0.25">
      <c r="A725" s="732"/>
      <c r="B725" s="736"/>
      <c r="C725" s="736"/>
      <c r="D725" s="736"/>
      <c r="E725" s="736"/>
      <c r="F725" s="736"/>
      <c r="G725" s="736"/>
      <c r="H725" s="736"/>
      <c r="I725" s="753" t="s">
        <v>809</v>
      </c>
      <c r="J725" s="852">
        <v>4</v>
      </c>
      <c r="K725" s="852">
        <v>3</v>
      </c>
      <c r="L725" s="868">
        <v>3</v>
      </c>
      <c r="M725" s="868">
        <v>3</v>
      </c>
      <c r="N725" s="868">
        <v>3</v>
      </c>
    </row>
    <row r="726" spans="1:14" s="729" customFormat="1" ht="39.6" x14ac:dyDescent="0.25">
      <c r="A726" s="732"/>
      <c r="B726" s="736"/>
      <c r="C726" s="736"/>
      <c r="D726" s="736"/>
      <c r="E726" s="736"/>
      <c r="F726" s="736"/>
      <c r="G726" s="736"/>
      <c r="H726" s="736"/>
      <c r="I726" s="753" t="s">
        <v>1357</v>
      </c>
      <c r="J726" s="852">
        <v>100</v>
      </c>
      <c r="K726" s="852">
        <v>100</v>
      </c>
      <c r="L726" s="868">
        <v>100</v>
      </c>
      <c r="M726" s="868">
        <v>100</v>
      </c>
      <c r="N726" s="868">
        <v>100</v>
      </c>
    </row>
    <row r="727" spans="1:14" s="729" customFormat="1" x14ac:dyDescent="0.25">
      <c r="A727" s="732"/>
      <c r="B727" s="736"/>
      <c r="C727" s="736"/>
      <c r="D727" s="736"/>
      <c r="E727" s="736"/>
      <c r="F727" s="736"/>
      <c r="G727" s="736"/>
      <c r="H727" s="736"/>
      <c r="I727" s="753" t="s">
        <v>1336</v>
      </c>
      <c r="J727" s="852">
        <v>100</v>
      </c>
      <c r="K727" s="852">
        <v>100</v>
      </c>
      <c r="L727" s="868">
        <v>100</v>
      </c>
      <c r="M727" s="868">
        <v>100</v>
      </c>
      <c r="N727" s="868">
        <v>100</v>
      </c>
    </row>
    <row r="728" spans="1:14" s="729" customFormat="1" x14ac:dyDescent="0.25">
      <c r="A728" s="732"/>
      <c r="B728" s="736"/>
      <c r="C728" s="736"/>
      <c r="D728" s="736"/>
      <c r="E728" s="736"/>
      <c r="F728" s="736"/>
      <c r="G728" s="736"/>
      <c r="H728" s="736"/>
      <c r="I728" s="753" t="s">
        <v>809</v>
      </c>
      <c r="J728" s="852">
        <v>100</v>
      </c>
      <c r="K728" s="852">
        <v>100</v>
      </c>
      <c r="L728" s="868">
        <v>100</v>
      </c>
      <c r="M728" s="868">
        <v>100</v>
      </c>
      <c r="N728" s="868">
        <v>100</v>
      </c>
    </row>
    <row r="729" spans="1:14" s="729" customFormat="1" ht="26.4" x14ac:dyDescent="0.25">
      <c r="A729" s="732"/>
      <c r="B729" s="736"/>
      <c r="C729" s="736"/>
      <c r="D729" s="736"/>
      <c r="E729" s="736"/>
      <c r="F729" s="736"/>
      <c r="G729" s="736"/>
      <c r="H729" s="736"/>
      <c r="I729" s="753" t="s">
        <v>1358</v>
      </c>
      <c r="J729" s="852">
        <v>100</v>
      </c>
      <c r="K729" s="852">
        <v>100</v>
      </c>
      <c r="L729" s="868">
        <v>100</v>
      </c>
      <c r="M729" s="868">
        <v>100</v>
      </c>
      <c r="N729" s="868">
        <v>100</v>
      </c>
    </row>
    <row r="730" spans="1:14" s="729" customFormat="1" ht="26.4" x14ac:dyDescent="0.25">
      <c r="A730" s="732"/>
      <c r="B730" s="736"/>
      <c r="C730" s="736"/>
      <c r="D730" s="736"/>
      <c r="E730" s="736"/>
      <c r="F730" s="736"/>
      <c r="G730" s="736"/>
      <c r="H730" s="736"/>
      <c r="I730" s="753" t="s">
        <v>1730</v>
      </c>
      <c r="J730" s="852"/>
      <c r="K730" s="852"/>
      <c r="L730" s="868"/>
      <c r="M730" s="868"/>
      <c r="N730" s="868"/>
    </row>
    <row r="731" spans="1:14" s="729" customFormat="1" x14ac:dyDescent="0.25">
      <c r="A731" s="732"/>
      <c r="B731" s="736"/>
      <c r="C731" s="736"/>
      <c r="D731" s="736"/>
      <c r="E731" s="736"/>
      <c r="F731" s="736"/>
      <c r="G731" s="736"/>
      <c r="H731" s="736"/>
      <c r="I731" s="753" t="s">
        <v>1336</v>
      </c>
      <c r="J731" s="852" t="s">
        <v>1359</v>
      </c>
      <c r="K731" s="852">
        <v>95</v>
      </c>
      <c r="L731" s="868">
        <v>95</v>
      </c>
      <c r="M731" s="868">
        <v>95</v>
      </c>
      <c r="N731" s="868">
        <v>95</v>
      </c>
    </row>
    <row r="732" spans="1:14" s="729" customFormat="1" x14ac:dyDescent="0.25">
      <c r="A732" s="732"/>
      <c r="B732" s="736"/>
      <c r="C732" s="736"/>
      <c r="D732" s="736"/>
      <c r="E732" s="736"/>
      <c r="F732" s="736"/>
      <c r="G732" s="736"/>
      <c r="H732" s="736"/>
      <c r="I732" s="753" t="s">
        <v>809</v>
      </c>
      <c r="J732" s="852" t="s">
        <v>1359</v>
      </c>
      <c r="K732" s="852">
        <v>95</v>
      </c>
      <c r="L732" s="868">
        <v>95</v>
      </c>
      <c r="M732" s="868">
        <v>95</v>
      </c>
      <c r="N732" s="868">
        <v>95</v>
      </c>
    </row>
    <row r="733" spans="1:14" s="729" customFormat="1" x14ac:dyDescent="0.25">
      <c r="A733" s="732"/>
      <c r="B733" s="736"/>
      <c r="C733" s="736"/>
      <c r="D733" s="736"/>
      <c r="E733" s="736"/>
      <c r="F733" s="736"/>
      <c r="G733" s="736"/>
      <c r="H733" s="736"/>
      <c r="I733" s="753" t="s">
        <v>1360</v>
      </c>
      <c r="J733" s="852">
        <v>1</v>
      </c>
      <c r="K733" s="852">
        <v>1</v>
      </c>
      <c r="L733" s="868">
        <v>1</v>
      </c>
      <c r="M733" s="868">
        <v>1</v>
      </c>
      <c r="N733" s="868">
        <v>1</v>
      </c>
    </row>
    <row r="734" spans="1:14" s="729" customFormat="1" x14ac:dyDescent="0.25">
      <c r="A734" s="1162"/>
      <c r="B734" s="1163"/>
      <c r="C734" s="1163"/>
      <c r="D734" s="927" t="s">
        <v>1753</v>
      </c>
      <c r="E734" s="1156" t="s">
        <v>1568</v>
      </c>
      <c r="F734" s="1157"/>
      <c r="G734" s="1157"/>
      <c r="H734" s="1157"/>
      <c r="I734" s="1158"/>
      <c r="J734" s="738">
        <f>'Հ3 Մաս1 DOC 1'!G111</f>
        <v>14165</v>
      </c>
      <c r="K734" s="738">
        <f>'Հ3 Մաս1 DOC 1'!H111</f>
        <v>15000</v>
      </c>
      <c r="L734" s="738">
        <f>'Հ3 Մաս1 DOC 1'!M111</f>
        <v>15000</v>
      </c>
      <c r="M734" s="738">
        <f>'Հ3 Մաս1 DOC 1'!N111</f>
        <v>15000</v>
      </c>
      <c r="N734" s="738">
        <f>'Հ3 Մաս1 DOC 1'!O111</f>
        <v>15000</v>
      </c>
    </row>
    <row r="735" spans="1:14" s="729" customFormat="1" ht="13.2" customHeight="1" x14ac:dyDescent="0.3">
      <c r="A735" s="732"/>
      <c r="B735" s="736"/>
      <c r="C735" s="736"/>
      <c r="D735" s="736"/>
      <c r="E735" s="736"/>
      <c r="F735" s="1155" t="s">
        <v>1569</v>
      </c>
      <c r="G735" s="1155"/>
      <c r="H735" s="1155"/>
      <c r="I735" s="1155"/>
      <c r="J735" s="1155"/>
      <c r="K735" s="1155"/>
      <c r="L735" s="1155"/>
      <c r="M735" s="1155"/>
      <c r="N735" s="1155"/>
    </row>
    <row r="736" spans="1:14" s="729" customFormat="1" x14ac:dyDescent="0.3">
      <c r="A736" s="732"/>
      <c r="B736" s="736"/>
      <c r="C736" s="736"/>
      <c r="D736" s="736"/>
      <c r="E736" s="736"/>
      <c r="F736" s="736"/>
      <c r="G736" s="1155" t="s">
        <v>1208</v>
      </c>
      <c r="H736" s="1155"/>
      <c r="I736" s="1155"/>
      <c r="J736" s="1155"/>
      <c r="K736" s="1155"/>
      <c r="L736" s="1155"/>
      <c r="M736" s="1155"/>
      <c r="N736" s="1155"/>
    </row>
    <row r="737" spans="1:14" s="729" customFormat="1" ht="13.2" customHeight="1" x14ac:dyDescent="0.3">
      <c r="A737" s="732"/>
      <c r="B737" s="736"/>
      <c r="C737" s="736"/>
      <c r="D737" s="736"/>
      <c r="E737" s="736"/>
      <c r="F737" s="736"/>
      <c r="G737" s="736"/>
      <c r="H737" s="1155" t="s">
        <v>1361</v>
      </c>
      <c r="I737" s="1155"/>
      <c r="J737" s="1155"/>
      <c r="K737" s="1155"/>
      <c r="L737" s="1155"/>
      <c r="M737" s="1155"/>
      <c r="N737" s="1155"/>
    </row>
    <row r="738" spans="1:14" s="729" customFormat="1" ht="26.4" x14ac:dyDescent="0.25">
      <c r="A738" s="732"/>
      <c r="B738" s="736"/>
      <c r="C738" s="736"/>
      <c r="D738" s="736"/>
      <c r="E738" s="736"/>
      <c r="F738" s="736"/>
      <c r="G738" s="736"/>
      <c r="H738" s="736"/>
      <c r="I738" s="753" t="s">
        <v>1362</v>
      </c>
      <c r="J738" s="852">
        <v>93</v>
      </c>
      <c r="K738" s="852">
        <v>150</v>
      </c>
      <c r="L738" s="868">
        <v>150</v>
      </c>
      <c r="M738" s="868">
        <v>150</v>
      </c>
      <c r="N738" s="868">
        <v>150</v>
      </c>
    </row>
    <row r="739" spans="1:14" s="729" customFormat="1" x14ac:dyDescent="0.25">
      <c r="A739" s="732"/>
      <c r="B739" s="736"/>
      <c r="C739" s="736"/>
      <c r="D739" s="736"/>
      <c r="E739" s="736"/>
      <c r="F739" s="736"/>
      <c r="G739" s="736"/>
      <c r="H739" s="736"/>
      <c r="I739" s="753" t="s">
        <v>1336</v>
      </c>
      <c r="J739" s="852">
        <v>91</v>
      </c>
      <c r="K739" s="852">
        <v>147</v>
      </c>
      <c r="L739" s="868">
        <v>147</v>
      </c>
      <c r="M739" s="868">
        <v>147</v>
      </c>
      <c r="N739" s="868">
        <v>147</v>
      </c>
    </row>
    <row r="740" spans="1:14" s="729" customFormat="1" x14ac:dyDescent="0.25">
      <c r="A740" s="732"/>
      <c r="B740" s="736"/>
      <c r="C740" s="736"/>
      <c r="D740" s="736"/>
      <c r="E740" s="736"/>
      <c r="F740" s="736"/>
      <c r="G740" s="736"/>
      <c r="H740" s="736"/>
      <c r="I740" s="753" t="s">
        <v>809</v>
      </c>
      <c r="J740" s="852">
        <v>2</v>
      </c>
      <c r="K740" s="852">
        <v>3</v>
      </c>
      <c r="L740" s="868">
        <v>3</v>
      </c>
      <c r="M740" s="868">
        <v>3</v>
      </c>
      <c r="N740" s="868">
        <v>3</v>
      </c>
    </row>
    <row r="741" spans="1:14" s="729" customFormat="1" ht="39.6" x14ac:dyDescent="0.25">
      <c r="A741" s="732"/>
      <c r="B741" s="736"/>
      <c r="C741" s="736"/>
      <c r="D741" s="736"/>
      <c r="E741" s="736"/>
      <c r="F741" s="736"/>
      <c r="G741" s="736"/>
      <c r="H741" s="736"/>
      <c r="I741" s="753" t="s">
        <v>1357</v>
      </c>
      <c r="J741" s="852"/>
      <c r="K741" s="852"/>
      <c r="L741" s="868"/>
      <c r="M741" s="868"/>
      <c r="N741" s="868"/>
    </row>
    <row r="742" spans="1:14" s="729" customFormat="1" x14ac:dyDescent="0.25">
      <c r="A742" s="732"/>
      <c r="B742" s="736"/>
      <c r="C742" s="736"/>
      <c r="D742" s="736"/>
      <c r="E742" s="736"/>
      <c r="F742" s="736"/>
      <c r="G742" s="736"/>
      <c r="H742" s="736"/>
      <c r="I742" s="753" t="s">
        <v>1336</v>
      </c>
      <c r="J742" s="852">
        <v>100</v>
      </c>
      <c r="K742" s="852">
        <v>100</v>
      </c>
      <c r="L742" s="868">
        <v>100</v>
      </c>
      <c r="M742" s="868">
        <v>100</v>
      </c>
      <c r="N742" s="868">
        <v>100</v>
      </c>
    </row>
    <row r="743" spans="1:14" s="729" customFormat="1" x14ac:dyDescent="0.25">
      <c r="A743" s="732"/>
      <c r="B743" s="736"/>
      <c r="C743" s="736"/>
      <c r="D743" s="736"/>
      <c r="E743" s="736"/>
      <c r="F743" s="736"/>
      <c r="G743" s="736"/>
      <c r="H743" s="736"/>
      <c r="I743" s="753" t="s">
        <v>809</v>
      </c>
      <c r="J743" s="852">
        <v>100</v>
      </c>
      <c r="K743" s="852">
        <v>100</v>
      </c>
      <c r="L743" s="868">
        <v>100</v>
      </c>
      <c r="M743" s="868">
        <v>100</v>
      </c>
      <c r="N743" s="868">
        <v>100</v>
      </c>
    </row>
    <row r="744" spans="1:14" s="729" customFormat="1" ht="26.4" x14ac:dyDescent="0.25">
      <c r="A744" s="732"/>
      <c r="B744" s="736"/>
      <c r="C744" s="736"/>
      <c r="D744" s="736"/>
      <c r="E744" s="736"/>
      <c r="F744" s="736"/>
      <c r="G744" s="736"/>
      <c r="H744" s="736"/>
      <c r="I744" s="753" t="s">
        <v>1363</v>
      </c>
      <c r="J744" s="852">
        <v>100</v>
      </c>
      <c r="K744" s="852">
        <v>100</v>
      </c>
      <c r="L744" s="868">
        <v>100</v>
      </c>
      <c r="M744" s="868">
        <v>100</v>
      </c>
      <c r="N744" s="868">
        <v>100</v>
      </c>
    </row>
    <row r="745" spans="1:14" s="729" customFormat="1" ht="26.4" x14ac:dyDescent="0.25">
      <c r="A745" s="732"/>
      <c r="B745" s="736"/>
      <c r="C745" s="736"/>
      <c r="D745" s="736"/>
      <c r="E745" s="736"/>
      <c r="F745" s="736"/>
      <c r="G745" s="736"/>
      <c r="H745" s="736"/>
      <c r="I745" s="753" t="s">
        <v>1731</v>
      </c>
      <c r="J745" s="852"/>
      <c r="K745" s="852"/>
      <c r="L745" s="868"/>
      <c r="M745" s="868"/>
      <c r="N745" s="868"/>
    </row>
    <row r="746" spans="1:14" s="729" customFormat="1" x14ac:dyDescent="0.25">
      <c r="A746" s="732"/>
      <c r="B746" s="736"/>
      <c r="C746" s="736"/>
      <c r="D746" s="736"/>
      <c r="E746" s="736"/>
      <c r="F746" s="736"/>
      <c r="G746" s="736"/>
      <c r="H746" s="736"/>
      <c r="I746" s="753" t="s">
        <v>1336</v>
      </c>
      <c r="J746" s="852" t="s">
        <v>1359</v>
      </c>
      <c r="K746" s="852">
        <v>95</v>
      </c>
      <c r="L746" s="868">
        <v>95</v>
      </c>
      <c r="M746" s="868">
        <v>95</v>
      </c>
      <c r="N746" s="868">
        <v>95</v>
      </c>
    </row>
    <row r="747" spans="1:14" s="729" customFormat="1" x14ac:dyDescent="0.25">
      <c r="A747" s="732"/>
      <c r="B747" s="736"/>
      <c r="C747" s="736"/>
      <c r="D747" s="736"/>
      <c r="E747" s="736"/>
      <c r="F747" s="736"/>
      <c r="G747" s="736"/>
      <c r="H747" s="736"/>
      <c r="I747" s="753" t="s">
        <v>809</v>
      </c>
      <c r="J747" s="852" t="s">
        <v>1359</v>
      </c>
      <c r="K747" s="852">
        <v>95</v>
      </c>
      <c r="L747" s="868">
        <v>95</v>
      </c>
      <c r="M747" s="868">
        <v>95</v>
      </c>
      <c r="N747" s="868">
        <v>95</v>
      </c>
    </row>
    <row r="748" spans="1:14" s="729" customFormat="1" x14ac:dyDescent="0.25">
      <c r="A748" s="732"/>
      <c r="B748" s="736"/>
      <c r="C748" s="736"/>
      <c r="D748" s="736"/>
      <c r="E748" s="736"/>
      <c r="F748" s="736"/>
      <c r="G748" s="736"/>
      <c r="H748" s="736"/>
      <c r="I748" s="753" t="s">
        <v>1364</v>
      </c>
      <c r="J748" s="852">
        <v>2</v>
      </c>
      <c r="K748" s="852">
        <v>1</v>
      </c>
      <c r="L748" s="868">
        <v>1</v>
      </c>
      <c r="M748" s="868">
        <v>1</v>
      </c>
      <c r="N748" s="868">
        <v>1</v>
      </c>
    </row>
    <row r="749" spans="1:14" s="729" customFormat="1" x14ac:dyDescent="0.25">
      <c r="A749" s="732"/>
      <c r="B749" s="761" t="s">
        <v>578</v>
      </c>
      <c r="C749" s="1167" t="s">
        <v>1365</v>
      </c>
      <c r="D749" s="1168"/>
      <c r="E749" s="1168"/>
      <c r="F749" s="1168"/>
      <c r="G749" s="1168"/>
      <c r="H749" s="1168"/>
      <c r="I749" s="1169"/>
      <c r="J749" s="733">
        <f>J750+J761</f>
        <v>153783.6</v>
      </c>
      <c r="K749" s="733">
        <f>K750+K761</f>
        <v>181563.7</v>
      </c>
      <c r="L749" s="733">
        <f>L750+L761</f>
        <v>187803.7</v>
      </c>
      <c r="M749" s="733">
        <f>M750+M761</f>
        <v>249923.3</v>
      </c>
      <c r="N749" s="733">
        <f>N750+N761</f>
        <v>226901</v>
      </c>
    </row>
    <row r="750" spans="1:14" s="729" customFormat="1" ht="28.2" customHeight="1" x14ac:dyDescent="0.25">
      <c r="A750" s="1162"/>
      <c r="B750" s="1163"/>
      <c r="C750" s="1163"/>
      <c r="D750" s="927" t="s">
        <v>582</v>
      </c>
      <c r="E750" s="1159" t="s">
        <v>1366</v>
      </c>
      <c r="F750" s="1160"/>
      <c r="G750" s="1160"/>
      <c r="H750" s="1160"/>
      <c r="I750" s="1161"/>
      <c r="J750" s="738">
        <f>'Հ3 Մաս1 DOC 1'!G113</f>
        <v>127023</v>
      </c>
      <c r="K750" s="738">
        <f>'Հ3 Մաս1 DOC 1'!H113</f>
        <v>149701.70000000001</v>
      </c>
      <c r="L750" s="738">
        <f>'Հ3 Մաս1 DOC 1'!M113</f>
        <v>155941.70000000001</v>
      </c>
      <c r="M750" s="738">
        <f>'Հ3 Մաս1 DOC 1'!N113</f>
        <v>218061.3</v>
      </c>
      <c r="N750" s="738">
        <f>'Հ3 Մաս1 DOC 1'!O113</f>
        <v>195039</v>
      </c>
    </row>
    <row r="751" spans="1:14" s="729" customFormat="1" ht="13.2" customHeight="1" x14ac:dyDescent="0.3">
      <c r="A751" s="732"/>
      <c r="B751" s="736"/>
      <c r="C751" s="736"/>
      <c r="D751" s="736"/>
      <c r="E751" s="736"/>
      <c r="F751" s="1155" t="s">
        <v>1367</v>
      </c>
      <c r="G751" s="1155"/>
      <c r="H751" s="1155"/>
      <c r="I751" s="1155"/>
      <c r="J751" s="1155"/>
      <c r="K751" s="1155"/>
      <c r="L751" s="1155"/>
      <c r="M751" s="1155"/>
      <c r="N751" s="1155"/>
    </row>
    <row r="752" spans="1:14" s="729" customFormat="1" x14ac:dyDescent="0.3">
      <c r="A752" s="732"/>
      <c r="B752" s="736"/>
      <c r="C752" s="736"/>
      <c r="D752" s="736"/>
      <c r="E752" s="736"/>
      <c r="F752" s="736"/>
      <c r="G752" s="1155" t="s">
        <v>787</v>
      </c>
      <c r="H752" s="1155"/>
      <c r="I752" s="1155"/>
      <c r="J752" s="1155"/>
      <c r="K752" s="1155"/>
      <c r="L752" s="1155"/>
      <c r="M752" s="1155"/>
      <c r="N752" s="1155"/>
    </row>
    <row r="753" spans="1:14" s="729" customFormat="1" ht="13.2" customHeight="1" x14ac:dyDescent="0.3">
      <c r="A753" s="732"/>
      <c r="B753" s="736"/>
      <c r="C753" s="736"/>
      <c r="D753" s="736"/>
      <c r="E753" s="736"/>
      <c r="F753" s="736"/>
      <c r="G753" s="736"/>
      <c r="H753" s="1155" t="s">
        <v>783</v>
      </c>
      <c r="I753" s="1155"/>
      <c r="J753" s="1155"/>
      <c r="K753" s="1155"/>
      <c r="L753" s="1155"/>
      <c r="M753" s="1155"/>
      <c r="N753" s="1155"/>
    </row>
    <row r="754" spans="1:14" s="729" customFormat="1" x14ac:dyDescent="0.3">
      <c r="A754" s="732"/>
      <c r="B754" s="736"/>
      <c r="C754" s="736"/>
      <c r="D754" s="736"/>
      <c r="E754" s="736"/>
      <c r="F754" s="736"/>
      <c r="G754" s="736"/>
      <c r="H754" s="736"/>
      <c r="I754" s="753" t="s">
        <v>1368</v>
      </c>
      <c r="J754" s="852">
        <v>8</v>
      </c>
      <c r="K754" s="852">
        <v>8</v>
      </c>
      <c r="L754" s="852">
        <v>8</v>
      </c>
      <c r="M754" s="852">
        <v>8</v>
      </c>
      <c r="N754" s="852">
        <v>8</v>
      </c>
    </row>
    <row r="755" spans="1:14" s="729" customFormat="1" ht="39.6" x14ac:dyDescent="0.3">
      <c r="A755" s="732"/>
      <c r="B755" s="736"/>
      <c r="C755" s="736"/>
      <c r="D755" s="736"/>
      <c r="E755" s="736"/>
      <c r="F755" s="736"/>
      <c r="G755" s="736"/>
      <c r="H755" s="736"/>
      <c r="I755" s="753" t="s">
        <v>1369</v>
      </c>
      <c r="J755" s="852">
        <v>4</v>
      </c>
      <c r="K755" s="852">
        <v>4</v>
      </c>
      <c r="L755" s="852">
        <v>4</v>
      </c>
      <c r="M755" s="852">
        <v>4</v>
      </c>
      <c r="N755" s="852">
        <v>4</v>
      </c>
    </row>
    <row r="756" spans="1:14" s="729" customFormat="1" ht="29.4" customHeight="1" x14ac:dyDescent="0.3">
      <c r="A756" s="732"/>
      <c r="B756" s="736"/>
      <c r="C756" s="736"/>
      <c r="D756" s="736"/>
      <c r="E756" s="736"/>
      <c r="F756" s="736"/>
      <c r="G756" s="736"/>
      <c r="H756" s="736"/>
      <c r="I756" s="753" t="s">
        <v>1370</v>
      </c>
      <c r="J756" s="852">
        <v>4</v>
      </c>
      <c r="K756" s="852">
        <v>4</v>
      </c>
      <c r="L756" s="852">
        <v>4</v>
      </c>
      <c r="M756" s="852">
        <v>4</v>
      </c>
      <c r="N756" s="852">
        <v>4</v>
      </c>
    </row>
    <row r="757" spans="1:14" s="729" customFormat="1" ht="29.4" customHeight="1" x14ac:dyDescent="0.3">
      <c r="A757" s="732"/>
      <c r="B757" s="736"/>
      <c r="C757" s="736"/>
      <c r="D757" s="736"/>
      <c r="E757" s="736"/>
      <c r="F757" s="736"/>
      <c r="G757" s="736"/>
      <c r="H757" s="736"/>
      <c r="I757" s="753" t="s">
        <v>1371</v>
      </c>
      <c r="J757" s="852">
        <v>1131</v>
      </c>
      <c r="K757" s="852">
        <v>700</v>
      </c>
      <c r="L757" s="852">
        <v>700</v>
      </c>
      <c r="M757" s="852">
        <v>700</v>
      </c>
      <c r="N757" s="852">
        <v>700</v>
      </c>
    </row>
    <row r="758" spans="1:14" s="729" customFormat="1" ht="29.4" customHeight="1" x14ac:dyDescent="0.3">
      <c r="A758" s="732"/>
      <c r="B758" s="736"/>
      <c r="C758" s="736"/>
      <c r="D758" s="736"/>
      <c r="E758" s="736"/>
      <c r="F758" s="736"/>
      <c r="G758" s="736"/>
      <c r="H758" s="736"/>
      <c r="I758" s="864" t="s">
        <v>1905</v>
      </c>
      <c r="J758" s="852"/>
      <c r="K758" s="852"/>
      <c r="L758" s="852">
        <v>13</v>
      </c>
      <c r="M758" s="852">
        <v>151</v>
      </c>
      <c r="N758" s="852"/>
    </row>
    <row r="759" spans="1:14" s="729" customFormat="1" ht="25.95" customHeight="1" x14ac:dyDescent="0.3">
      <c r="A759" s="732"/>
      <c r="B759" s="736"/>
      <c r="C759" s="736"/>
      <c r="D759" s="736"/>
      <c r="E759" s="736"/>
      <c r="F759" s="736"/>
      <c r="G759" s="736"/>
      <c r="H759" s="736"/>
      <c r="I759" s="753" t="s">
        <v>1372</v>
      </c>
      <c r="J759" s="852" t="s">
        <v>1883</v>
      </c>
      <c r="K759" s="852">
        <v>8.5</v>
      </c>
      <c r="L759" s="852">
        <v>8.5</v>
      </c>
      <c r="M759" s="852">
        <v>8.5</v>
      </c>
      <c r="N759" s="852">
        <v>8.5</v>
      </c>
    </row>
    <row r="760" spans="1:14" s="729" customFormat="1" ht="26.4" x14ac:dyDescent="0.3">
      <c r="A760" s="732"/>
      <c r="B760" s="736"/>
      <c r="C760" s="736"/>
      <c r="D760" s="736"/>
      <c r="E760" s="736"/>
      <c r="F760" s="736"/>
      <c r="G760" s="736"/>
      <c r="H760" s="736"/>
      <c r="I760" s="753" t="s">
        <v>1373</v>
      </c>
      <c r="J760" s="852">
        <v>1</v>
      </c>
      <c r="K760" s="852">
        <v>1</v>
      </c>
      <c r="L760" s="852">
        <v>1</v>
      </c>
      <c r="M760" s="852">
        <v>1</v>
      </c>
      <c r="N760" s="852">
        <v>1</v>
      </c>
    </row>
    <row r="761" spans="1:14" s="729" customFormat="1" x14ac:dyDescent="0.25">
      <c r="A761" s="1162"/>
      <c r="B761" s="1163"/>
      <c r="C761" s="1163"/>
      <c r="D761" s="927" t="s">
        <v>585</v>
      </c>
      <c r="E761" s="1159" t="s">
        <v>1374</v>
      </c>
      <c r="F761" s="1160"/>
      <c r="G761" s="1160"/>
      <c r="H761" s="1160"/>
      <c r="I761" s="1161"/>
      <c r="J761" s="738">
        <f>'Հ3 Մաս1 DOC 1'!G114</f>
        <v>26760.6</v>
      </c>
      <c r="K761" s="738">
        <f>'Հ3 Մաս1 DOC 1'!H114</f>
        <v>31862</v>
      </c>
      <c r="L761" s="738">
        <f>'Հ3 Մաս1 DOC 1'!M114</f>
        <v>31862</v>
      </c>
      <c r="M761" s="738">
        <f>'Հ3 Մաս1 DOC 1'!N114</f>
        <v>31862</v>
      </c>
      <c r="N761" s="738">
        <f>'Հ3 Մաս1 DOC 1'!O114</f>
        <v>31862</v>
      </c>
    </row>
    <row r="762" spans="1:14" s="729" customFormat="1" ht="33" customHeight="1" x14ac:dyDescent="0.3">
      <c r="A762" s="732"/>
      <c r="B762" s="736"/>
      <c r="C762" s="736"/>
      <c r="D762" s="736"/>
      <c r="E762" s="736"/>
      <c r="F762" s="1155" t="s">
        <v>1375</v>
      </c>
      <c r="G762" s="1155"/>
      <c r="H762" s="1155"/>
      <c r="I762" s="1155"/>
      <c r="J762" s="1155"/>
      <c r="K762" s="1155"/>
      <c r="L762" s="1155"/>
      <c r="M762" s="1155"/>
      <c r="N762" s="1155"/>
    </row>
    <row r="763" spans="1:14" s="729" customFormat="1" ht="13.2" customHeight="1" x14ac:dyDescent="0.3">
      <c r="A763" s="732"/>
      <c r="B763" s="736"/>
      <c r="C763" s="736"/>
      <c r="D763" s="736"/>
      <c r="E763" s="736"/>
      <c r="F763" s="736"/>
      <c r="G763" s="1155" t="s">
        <v>787</v>
      </c>
      <c r="H763" s="1155"/>
      <c r="I763" s="1155"/>
      <c r="J763" s="1155"/>
      <c r="K763" s="1155"/>
      <c r="L763" s="1155"/>
      <c r="M763" s="1155"/>
      <c r="N763" s="1155"/>
    </row>
    <row r="764" spans="1:14" s="729" customFormat="1" ht="13.2" customHeight="1" x14ac:dyDescent="0.3">
      <c r="A764" s="732"/>
      <c r="B764" s="736"/>
      <c r="C764" s="736"/>
      <c r="D764" s="736"/>
      <c r="E764" s="736"/>
      <c r="F764" s="736"/>
      <c r="G764" s="736"/>
      <c r="H764" s="1155" t="s">
        <v>783</v>
      </c>
      <c r="I764" s="1155"/>
      <c r="J764" s="1155"/>
      <c r="K764" s="1155"/>
      <c r="L764" s="1155"/>
      <c r="M764" s="1155"/>
      <c r="N764" s="1155"/>
    </row>
    <row r="765" spans="1:14" s="729" customFormat="1" ht="26.4" x14ac:dyDescent="0.3">
      <c r="A765" s="732"/>
      <c r="B765" s="736"/>
      <c r="C765" s="736"/>
      <c r="D765" s="736"/>
      <c r="E765" s="736"/>
      <c r="F765" s="736"/>
      <c r="G765" s="736"/>
      <c r="H765" s="736"/>
      <c r="I765" s="753" t="s">
        <v>1376</v>
      </c>
      <c r="J765" s="852">
        <v>1</v>
      </c>
      <c r="K765" s="852">
        <v>0</v>
      </c>
      <c r="L765" s="852">
        <v>0</v>
      </c>
      <c r="M765" s="852">
        <v>0</v>
      </c>
      <c r="N765" s="852">
        <v>0</v>
      </c>
    </row>
    <row r="766" spans="1:14" s="729" customFormat="1" ht="26.4" x14ac:dyDescent="0.3">
      <c r="A766" s="732"/>
      <c r="B766" s="736"/>
      <c r="C766" s="736"/>
      <c r="D766" s="736"/>
      <c r="E766" s="736"/>
      <c r="F766" s="736"/>
      <c r="G766" s="736"/>
      <c r="H766" s="736"/>
      <c r="I766" s="753" t="s">
        <v>1377</v>
      </c>
      <c r="J766" s="852">
        <v>220</v>
      </c>
      <c r="K766" s="852">
        <v>220</v>
      </c>
      <c r="L766" s="852">
        <v>220</v>
      </c>
      <c r="M766" s="852">
        <v>220</v>
      </c>
      <c r="N766" s="852">
        <v>220</v>
      </c>
    </row>
    <row r="767" spans="1:14" s="729" customFormat="1" ht="26.4" x14ac:dyDescent="0.3">
      <c r="A767" s="732"/>
      <c r="B767" s="736"/>
      <c r="C767" s="736"/>
      <c r="D767" s="736"/>
      <c r="E767" s="736"/>
      <c r="F767" s="736"/>
      <c r="G767" s="736"/>
      <c r="H767" s="736"/>
      <c r="I767" s="753" t="s">
        <v>1378</v>
      </c>
      <c r="J767" s="852">
        <v>220</v>
      </c>
      <c r="K767" s="852">
        <v>220</v>
      </c>
      <c r="L767" s="852">
        <v>220</v>
      </c>
      <c r="M767" s="852">
        <v>220</v>
      </c>
      <c r="N767" s="852">
        <v>220</v>
      </c>
    </row>
    <row r="768" spans="1:14" s="729" customFormat="1" x14ac:dyDescent="0.25">
      <c r="A768" s="732"/>
      <c r="B768" s="761">
        <v>1160</v>
      </c>
      <c r="C768" s="1167" t="s">
        <v>1379</v>
      </c>
      <c r="D768" s="1168"/>
      <c r="E768" s="1168"/>
      <c r="F768" s="1168"/>
      <c r="G768" s="1168"/>
      <c r="H768" s="1168"/>
      <c r="I768" s="1169"/>
      <c r="J768" s="733">
        <f t="shared" ref="J768:K768" si="17">J769+J776+J786+J796+J802+J808+J815</f>
        <v>3553108.77</v>
      </c>
      <c r="K768" s="733">
        <f t="shared" si="17"/>
        <v>4497549.8</v>
      </c>
      <c r="L768" s="733">
        <f>L769+L776+L786+L796+L802+L808+L815</f>
        <v>4675707.0930000003</v>
      </c>
      <c r="M768" s="733">
        <f t="shared" ref="M768:N768" si="18">M769+M776+M786+M796+M802+M808+M815</f>
        <v>6926818</v>
      </c>
      <c r="N768" s="733">
        <f t="shared" si="18"/>
        <v>8463492.0999999996</v>
      </c>
    </row>
    <row r="769" spans="1:14" s="729" customFormat="1" x14ac:dyDescent="0.25">
      <c r="A769" s="1162"/>
      <c r="B769" s="1163"/>
      <c r="C769" s="1163"/>
      <c r="D769" s="927" t="s">
        <v>592</v>
      </c>
      <c r="E769" s="1170" t="s">
        <v>1394</v>
      </c>
      <c r="F769" s="1171"/>
      <c r="G769" s="1171"/>
      <c r="H769" s="1171"/>
      <c r="I769" s="1172"/>
      <c r="J769" s="738">
        <f>'Հ3 Մաս1 DOC 1'!G116</f>
        <v>11559.6</v>
      </c>
      <c r="K769" s="738">
        <f>'Հ3 Մաս1 DOC 1'!H116</f>
        <v>11561.6</v>
      </c>
      <c r="L769" s="738">
        <f>'Հ3 Մաս1 DOC 1'!M116</f>
        <v>12360</v>
      </c>
      <c r="M769" s="738">
        <f>'Հ3 Մաս1 DOC 1'!N116</f>
        <v>12360</v>
      </c>
      <c r="N769" s="738">
        <f>'Հ3 Մաս1 DOC 1'!O116</f>
        <v>12360</v>
      </c>
    </row>
    <row r="770" spans="1:14" s="729" customFormat="1" ht="13.2" customHeight="1" x14ac:dyDescent="0.3">
      <c r="A770" s="732"/>
      <c r="B770" s="736"/>
      <c r="C770" s="736"/>
      <c r="D770" s="736"/>
      <c r="E770" s="736"/>
      <c r="F770" s="1155" t="s">
        <v>1395</v>
      </c>
      <c r="G770" s="1155"/>
      <c r="H770" s="1155"/>
      <c r="I770" s="1155"/>
      <c r="J770" s="1155"/>
      <c r="K770" s="1155"/>
      <c r="L770" s="1155"/>
      <c r="M770" s="1155"/>
      <c r="N770" s="1155"/>
    </row>
    <row r="771" spans="1:14" s="729" customFormat="1" ht="13.2" customHeight="1" x14ac:dyDescent="0.3">
      <c r="A771" s="732"/>
      <c r="B771" s="736"/>
      <c r="C771" s="736"/>
      <c r="D771" s="736"/>
      <c r="E771" s="736"/>
      <c r="F771" s="736"/>
      <c r="G771" s="1155" t="s">
        <v>787</v>
      </c>
      <c r="H771" s="1155"/>
      <c r="I771" s="1155"/>
      <c r="J771" s="1155"/>
      <c r="K771" s="1155"/>
      <c r="L771" s="1155"/>
      <c r="M771" s="1155"/>
      <c r="N771" s="1155"/>
    </row>
    <row r="772" spans="1:14" s="729" customFormat="1" ht="13.2" customHeight="1" x14ac:dyDescent="0.3">
      <c r="A772" s="732"/>
      <c r="B772" s="736"/>
      <c r="C772" s="736"/>
      <c r="D772" s="736"/>
      <c r="E772" s="736"/>
      <c r="F772" s="736"/>
      <c r="G772" s="736"/>
      <c r="H772" s="1148" t="s">
        <v>783</v>
      </c>
      <c r="I772" s="1149"/>
      <c r="J772" s="1149"/>
      <c r="K772" s="1149"/>
      <c r="L772" s="1149"/>
      <c r="M772" s="1149"/>
      <c r="N772" s="1187"/>
    </row>
    <row r="773" spans="1:14" s="729" customFormat="1" x14ac:dyDescent="0.3">
      <c r="A773" s="732"/>
      <c r="B773" s="736"/>
      <c r="C773" s="736"/>
      <c r="D773" s="736"/>
      <c r="E773" s="736"/>
      <c r="F773" s="736"/>
      <c r="G773" s="736"/>
      <c r="H773" s="736"/>
      <c r="I773" s="753" t="s">
        <v>1391</v>
      </c>
      <c r="J773" s="852">
        <v>27</v>
      </c>
      <c r="K773" s="852">
        <v>28</v>
      </c>
      <c r="L773" s="852">
        <v>50</v>
      </c>
      <c r="M773" s="852">
        <v>50</v>
      </c>
      <c r="N773" s="852">
        <v>50</v>
      </c>
    </row>
    <row r="774" spans="1:14" s="729" customFormat="1" x14ac:dyDescent="0.3">
      <c r="A774" s="732"/>
      <c r="B774" s="736"/>
      <c r="C774" s="736"/>
      <c r="D774" s="736"/>
      <c r="E774" s="736"/>
      <c r="F774" s="736"/>
      <c r="G774" s="736"/>
      <c r="H774" s="736"/>
      <c r="I774" s="753" t="s">
        <v>808</v>
      </c>
      <c r="J774" s="852">
        <v>11</v>
      </c>
      <c r="K774" s="852">
        <v>14</v>
      </c>
      <c r="L774" s="852">
        <v>25</v>
      </c>
      <c r="M774" s="852">
        <v>25</v>
      </c>
      <c r="N774" s="852">
        <v>25</v>
      </c>
    </row>
    <row r="775" spans="1:14" s="729" customFormat="1" x14ac:dyDescent="0.3">
      <c r="A775" s="732"/>
      <c r="B775" s="736"/>
      <c r="C775" s="736"/>
      <c r="D775" s="736"/>
      <c r="E775" s="736"/>
      <c r="F775" s="736"/>
      <c r="G775" s="736"/>
      <c r="H775" s="736"/>
      <c r="I775" s="753" t="s">
        <v>809</v>
      </c>
      <c r="J775" s="852">
        <v>16</v>
      </c>
      <c r="K775" s="852">
        <v>14</v>
      </c>
      <c r="L775" s="852">
        <v>25</v>
      </c>
      <c r="M775" s="852">
        <v>25</v>
      </c>
      <c r="N775" s="852">
        <v>25</v>
      </c>
    </row>
    <row r="776" spans="1:14" s="729" customFormat="1" x14ac:dyDescent="0.25">
      <c r="A776" s="1162"/>
      <c r="B776" s="1163"/>
      <c r="C776" s="1163"/>
      <c r="D776" s="927" t="s">
        <v>595</v>
      </c>
      <c r="E776" s="1156" t="s">
        <v>1402</v>
      </c>
      <c r="F776" s="1157"/>
      <c r="G776" s="1157"/>
      <c r="H776" s="1157"/>
      <c r="I776" s="1158"/>
      <c r="J776" s="738">
        <f>'Հ3 Մաս1 DOC 1'!G117</f>
        <v>207592.69</v>
      </c>
      <c r="K776" s="738">
        <f>'Հ3 Մաս1 DOC 1'!H117</f>
        <v>218640.1</v>
      </c>
      <c r="L776" s="738">
        <f>'Հ3 Մաս1 DOC 1'!M117</f>
        <v>245663.1</v>
      </c>
      <c r="M776" s="738">
        <f>'Հ3 Մաս1 DOC 1'!N117</f>
        <v>493416</v>
      </c>
      <c r="N776" s="738">
        <f>'Հ3 Մաս1 DOC 1'!O117</f>
        <v>493416</v>
      </c>
    </row>
    <row r="777" spans="1:14" s="729" customFormat="1" ht="13.2" customHeight="1" x14ac:dyDescent="0.3">
      <c r="A777" s="732"/>
      <c r="B777" s="736"/>
      <c r="C777" s="736"/>
      <c r="D777" s="736"/>
      <c r="E777" s="736"/>
      <c r="F777" s="1155" t="s">
        <v>1403</v>
      </c>
      <c r="G777" s="1155"/>
      <c r="H777" s="1155"/>
      <c r="I777" s="1155"/>
      <c r="J777" s="1155"/>
      <c r="K777" s="1155"/>
      <c r="L777" s="1155"/>
      <c r="M777" s="1155"/>
      <c r="N777" s="1155"/>
    </row>
    <row r="778" spans="1:14" s="729" customFormat="1" x14ac:dyDescent="0.25">
      <c r="A778" s="732"/>
      <c r="B778" s="736"/>
      <c r="C778" s="736"/>
      <c r="D778" s="736"/>
      <c r="E778" s="736"/>
      <c r="F778" s="736"/>
      <c r="G778" s="1145" t="s">
        <v>787</v>
      </c>
      <c r="H778" s="1145"/>
      <c r="I778" s="1145"/>
      <c r="J778" s="1145"/>
      <c r="K778" s="1145"/>
      <c r="L778" s="1145"/>
      <c r="M778" s="1145"/>
      <c r="N778" s="1145"/>
    </row>
    <row r="779" spans="1:14" s="729" customFormat="1" ht="13.2" customHeight="1" x14ac:dyDescent="0.25">
      <c r="A779" s="732"/>
      <c r="B779" s="736"/>
      <c r="C779" s="736"/>
      <c r="D779" s="736"/>
      <c r="E779" s="736"/>
      <c r="F779" s="736"/>
      <c r="G779" s="736"/>
      <c r="H779" s="1146" t="s">
        <v>1404</v>
      </c>
      <c r="I779" s="1146"/>
      <c r="J779" s="1146"/>
      <c r="K779" s="1146"/>
      <c r="L779" s="1146"/>
      <c r="M779" s="1146"/>
      <c r="N779" s="1146"/>
    </row>
    <row r="780" spans="1:14" s="729" customFormat="1" x14ac:dyDescent="0.25">
      <c r="A780" s="732"/>
      <c r="B780" s="736"/>
      <c r="C780" s="736"/>
      <c r="D780" s="736"/>
      <c r="E780" s="736"/>
      <c r="F780" s="736"/>
      <c r="G780" s="736"/>
      <c r="H780" s="736"/>
      <c r="I780" s="753" t="s">
        <v>1405</v>
      </c>
      <c r="J780" s="852">
        <v>419</v>
      </c>
      <c r="K780" s="852" t="s">
        <v>1406</v>
      </c>
      <c r="L780" s="868">
        <v>500</v>
      </c>
      <c r="M780" s="868">
        <v>550</v>
      </c>
      <c r="N780" s="868">
        <v>550</v>
      </c>
    </row>
    <row r="781" spans="1:14" s="729" customFormat="1" ht="26.4" x14ac:dyDescent="0.25">
      <c r="A781" s="732"/>
      <c r="B781" s="736"/>
      <c r="C781" s="736"/>
      <c r="D781" s="736"/>
      <c r="E781" s="736"/>
      <c r="F781" s="736"/>
      <c r="G781" s="736"/>
      <c r="H781" s="736"/>
      <c r="I781" s="753" t="s">
        <v>1407</v>
      </c>
      <c r="J781" s="852">
        <v>24</v>
      </c>
      <c r="K781" s="852" t="s">
        <v>1408</v>
      </c>
      <c r="L781" s="868"/>
      <c r="M781" s="868"/>
      <c r="N781" s="868"/>
    </row>
    <row r="782" spans="1:14" s="729" customFormat="1" ht="26.4" x14ac:dyDescent="0.25">
      <c r="A782" s="732"/>
      <c r="B782" s="736"/>
      <c r="C782" s="736"/>
      <c r="D782" s="736"/>
      <c r="E782" s="736"/>
      <c r="F782" s="736"/>
      <c r="G782" s="736"/>
      <c r="H782" s="736"/>
      <c r="I782" s="753" t="s">
        <v>1409</v>
      </c>
      <c r="J782" s="852">
        <v>395</v>
      </c>
      <c r="K782" s="852" t="s">
        <v>1410</v>
      </c>
      <c r="L782" s="868"/>
      <c r="M782" s="868"/>
      <c r="N782" s="868"/>
    </row>
    <row r="783" spans="1:14" s="729" customFormat="1" x14ac:dyDescent="0.25">
      <c r="A783" s="732"/>
      <c r="B783" s="736"/>
      <c r="C783" s="736"/>
      <c r="D783" s="736"/>
      <c r="E783" s="736"/>
      <c r="F783" s="736"/>
      <c r="G783" s="736"/>
      <c r="H783" s="736"/>
      <c r="I783" s="753" t="s">
        <v>808</v>
      </c>
      <c r="J783" s="852">
        <v>129</v>
      </c>
      <c r="K783" s="852">
        <v>225</v>
      </c>
      <c r="L783" s="868">
        <v>250</v>
      </c>
      <c r="M783" s="868">
        <v>275</v>
      </c>
      <c r="N783" s="868">
        <v>275</v>
      </c>
    </row>
    <row r="784" spans="1:14" s="729" customFormat="1" x14ac:dyDescent="0.25">
      <c r="A784" s="732"/>
      <c r="B784" s="736"/>
      <c r="C784" s="736"/>
      <c r="D784" s="736"/>
      <c r="E784" s="736"/>
      <c r="F784" s="736"/>
      <c r="G784" s="736"/>
      <c r="H784" s="736"/>
      <c r="I784" s="753" t="s">
        <v>809</v>
      </c>
      <c r="J784" s="852">
        <v>266</v>
      </c>
      <c r="K784" s="852">
        <v>220</v>
      </c>
      <c r="L784" s="868">
        <v>250</v>
      </c>
      <c r="M784" s="868">
        <v>275</v>
      </c>
      <c r="N784" s="868">
        <v>275</v>
      </c>
    </row>
    <row r="785" spans="1:14" s="729" customFormat="1" ht="26.4" x14ac:dyDescent="0.25">
      <c r="A785" s="732"/>
      <c r="B785" s="736"/>
      <c r="C785" s="736"/>
      <c r="D785" s="736"/>
      <c r="E785" s="736"/>
      <c r="F785" s="736"/>
      <c r="G785" s="736"/>
      <c r="H785" s="736"/>
      <c r="I785" s="753" t="s">
        <v>1411</v>
      </c>
      <c r="J785" s="852">
        <v>11</v>
      </c>
      <c r="K785" s="852" t="s">
        <v>1412</v>
      </c>
      <c r="L785" s="868">
        <v>11</v>
      </c>
      <c r="M785" s="868">
        <v>11</v>
      </c>
      <c r="N785" s="868">
        <v>11</v>
      </c>
    </row>
    <row r="786" spans="1:14" s="729" customFormat="1" x14ac:dyDescent="0.25">
      <c r="A786" s="1162"/>
      <c r="B786" s="1163"/>
      <c r="C786" s="1163"/>
      <c r="D786" s="927" t="s">
        <v>598</v>
      </c>
      <c r="E786" s="1152" t="s">
        <v>1413</v>
      </c>
      <c r="F786" s="1153"/>
      <c r="G786" s="1153"/>
      <c r="H786" s="1153"/>
      <c r="I786" s="1154"/>
      <c r="J786" s="738">
        <f>'Հ3 Մաս1 DOC 1'!G118</f>
        <v>126859.01</v>
      </c>
      <c r="K786" s="738">
        <f>'Հ3 Մաս1 DOC 1'!H118</f>
        <v>243601</v>
      </c>
      <c r="L786" s="738">
        <f>'Հ3 Մաս1 DOC 1'!M118</f>
        <v>277290.5</v>
      </c>
      <c r="M786" s="738">
        <f>'Հ3 Մաս1 DOC 1'!N118</f>
        <v>308681.8</v>
      </c>
      <c r="N786" s="738">
        <f>'Հ3 Մաս1 DOC 1'!O118</f>
        <v>308681.8</v>
      </c>
    </row>
    <row r="787" spans="1:14" s="729" customFormat="1" ht="13.2" customHeight="1" x14ac:dyDescent="0.3">
      <c r="A787" s="732"/>
      <c r="B787" s="736"/>
      <c r="C787" s="736"/>
      <c r="D787" s="736"/>
      <c r="E787" s="736"/>
      <c r="F787" s="1155" t="s">
        <v>1414</v>
      </c>
      <c r="G787" s="1155"/>
      <c r="H787" s="1155"/>
      <c r="I787" s="1155"/>
      <c r="J787" s="1155"/>
      <c r="K787" s="1155"/>
      <c r="L787" s="1155"/>
      <c r="M787" s="1155"/>
      <c r="N787" s="1155"/>
    </row>
    <row r="788" spans="1:14" s="729" customFormat="1" x14ac:dyDescent="0.3">
      <c r="A788" s="732"/>
      <c r="B788" s="736"/>
      <c r="C788" s="736"/>
      <c r="D788" s="736"/>
      <c r="E788" s="736"/>
      <c r="F788" s="736"/>
      <c r="G788" s="1155" t="s">
        <v>787</v>
      </c>
      <c r="H788" s="1155"/>
      <c r="I788" s="1155"/>
      <c r="J788" s="1155"/>
      <c r="K788" s="1155"/>
      <c r="L788" s="1155"/>
      <c r="M788" s="1155"/>
      <c r="N788" s="1155"/>
    </row>
    <row r="789" spans="1:14" s="729" customFormat="1" ht="13.2" customHeight="1" x14ac:dyDescent="0.3">
      <c r="A789" s="732"/>
      <c r="B789" s="736"/>
      <c r="C789" s="736"/>
      <c r="D789" s="736"/>
      <c r="E789" s="736"/>
      <c r="F789" s="736"/>
      <c r="G789" s="736"/>
      <c r="H789" s="1155" t="s">
        <v>1404</v>
      </c>
      <c r="I789" s="1155"/>
      <c r="J789" s="1155"/>
      <c r="K789" s="1155"/>
      <c r="L789" s="1155"/>
      <c r="M789" s="1155"/>
      <c r="N789" s="1155"/>
    </row>
    <row r="790" spans="1:14" s="729" customFormat="1" x14ac:dyDescent="0.25">
      <c r="A790" s="732"/>
      <c r="B790" s="736"/>
      <c r="C790" s="736"/>
      <c r="D790" s="736"/>
      <c r="E790" s="736"/>
      <c r="F790" s="736"/>
      <c r="G790" s="736"/>
      <c r="H790" s="736"/>
      <c r="I790" s="753" t="s">
        <v>1415</v>
      </c>
      <c r="J790" s="852">
        <v>70</v>
      </c>
      <c r="K790" s="852">
        <v>94</v>
      </c>
      <c r="L790" s="868">
        <v>106</v>
      </c>
      <c r="M790" s="868">
        <v>118</v>
      </c>
      <c r="N790" s="868">
        <v>118</v>
      </c>
    </row>
    <row r="791" spans="1:14" s="729" customFormat="1" ht="16.2" customHeight="1" x14ac:dyDescent="0.25">
      <c r="A791" s="732"/>
      <c r="B791" s="736"/>
      <c r="C791" s="736"/>
      <c r="D791" s="736"/>
      <c r="E791" s="736"/>
      <c r="F791" s="736"/>
      <c r="G791" s="736"/>
      <c r="H791" s="736"/>
      <c r="I791" s="753" t="s">
        <v>1416</v>
      </c>
      <c r="J791" s="852">
        <v>6</v>
      </c>
      <c r="K791" s="852">
        <v>8</v>
      </c>
      <c r="L791" s="868"/>
      <c r="M791" s="868"/>
      <c r="N791" s="868"/>
    </row>
    <row r="792" spans="1:14" s="729" customFormat="1" ht="16.2" customHeight="1" x14ac:dyDescent="0.25">
      <c r="A792" s="732"/>
      <c r="B792" s="736"/>
      <c r="C792" s="736"/>
      <c r="D792" s="736"/>
      <c r="E792" s="736"/>
      <c r="F792" s="736"/>
      <c r="G792" s="736"/>
      <c r="H792" s="736"/>
      <c r="I792" s="753" t="s">
        <v>1417</v>
      </c>
      <c r="J792" s="852">
        <v>64</v>
      </c>
      <c r="K792" s="852">
        <v>86</v>
      </c>
      <c r="L792" s="868"/>
      <c r="M792" s="868"/>
      <c r="N792" s="868"/>
    </row>
    <row r="793" spans="1:14" s="729" customFormat="1" x14ac:dyDescent="0.25">
      <c r="A793" s="732"/>
      <c r="B793" s="736"/>
      <c r="C793" s="736"/>
      <c r="D793" s="736"/>
      <c r="E793" s="736"/>
      <c r="F793" s="736"/>
      <c r="G793" s="736"/>
      <c r="H793" s="736"/>
      <c r="I793" s="753" t="s">
        <v>808</v>
      </c>
      <c r="J793" s="852">
        <v>37</v>
      </c>
      <c r="K793" s="852">
        <v>47</v>
      </c>
      <c r="L793" s="868">
        <v>50</v>
      </c>
      <c r="M793" s="868">
        <v>58</v>
      </c>
      <c r="N793" s="868">
        <v>58</v>
      </c>
    </row>
    <row r="794" spans="1:14" s="729" customFormat="1" x14ac:dyDescent="0.25">
      <c r="A794" s="732"/>
      <c r="B794" s="736"/>
      <c r="C794" s="736"/>
      <c r="D794" s="736"/>
      <c r="E794" s="736"/>
      <c r="F794" s="736"/>
      <c r="G794" s="736"/>
      <c r="H794" s="736"/>
      <c r="I794" s="753" t="s">
        <v>809</v>
      </c>
      <c r="J794" s="852">
        <v>27</v>
      </c>
      <c r="K794" s="852">
        <v>47</v>
      </c>
      <c r="L794" s="868">
        <v>56</v>
      </c>
      <c r="M794" s="868">
        <v>60</v>
      </c>
      <c r="N794" s="868">
        <v>60</v>
      </c>
    </row>
    <row r="795" spans="1:14" s="729" customFormat="1" x14ac:dyDescent="0.25">
      <c r="A795" s="732"/>
      <c r="B795" s="736"/>
      <c r="C795" s="736"/>
      <c r="D795" s="736"/>
      <c r="E795" s="736"/>
      <c r="F795" s="736"/>
      <c r="G795" s="736"/>
      <c r="H795" s="736"/>
      <c r="I795" s="753" t="s">
        <v>1418</v>
      </c>
      <c r="J795" s="852">
        <v>6</v>
      </c>
      <c r="K795" s="852">
        <v>7</v>
      </c>
      <c r="L795" s="868">
        <v>8</v>
      </c>
      <c r="M795" s="868">
        <v>9</v>
      </c>
      <c r="N795" s="868">
        <v>9</v>
      </c>
    </row>
    <row r="796" spans="1:14" s="729" customFormat="1" x14ac:dyDescent="0.25">
      <c r="A796" s="1162"/>
      <c r="B796" s="1163"/>
      <c r="C796" s="1163"/>
      <c r="D796" s="927" t="s">
        <v>601</v>
      </c>
      <c r="E796" s="1159" t="s">
        <v>1419</v>
      </c>
      <c r="F796" s="1160"/>
      <c r="G796" s="1160"/>
      <c r="H796" s="1160"/>
      <c r="I796" s="1161"/>
      <c r="J796" s="738">
        <f>'Հ3 Մաս1 DOC 1'!G119</f>
        <v>227600.08</v>
      </c>
      <c r="K796" s="738">
        <f>'Հ3 Մաս1 DOC 1'!H119</f>
        <v>335916</v>
      </c>
      <c r="L796" s="738">
        <f>'Հ3 Մաս1 DOC 1'!M119</f>
        <v>859320</v>
      </c>
      <c r="M796" s="738">
        <f>'Հ3 Մաս1 DOC 1'!N119</f>
        <v>1406160</v>
      </c>
      <c r="N796" s="738">
        <f>'Հ3 Մաս1 DOC 1'!O119</f>
        <v>1953000</v>
      </c>
    </row>
    <row r="797" spans="1:14" s="729" customFormat="1" ht="13.2" customHeight="1" x14ac:dyDescent="0.3">
      <c r="A797" s="732"/>
      <c r="B797" s="736"/>
      <c r="C797" s="736"/>
      <c r="D797" s="736"/>
      <c r="E797" s="736"/>
      <c r="F797" s="1147" t="s">
        <v>1420</v>
      </c>
      <c r="G797" s="1147"/>
      <c r="H797" s="1147"/>
      <c r="I797" s="1147"/>
      <c r="J797" s="1147"/>
      <c r="K797" s="1147"/>
      <c r="L797" s="1147"/>
      <c r="M797" s="1147"/>
      <c r="N797" s="1147"/>
    </row>
    <row r="798" spans="1:14" s="729" customFormat="1" x14ac:dyDescent="0.3">
      <c r="A798" s="732"/>
      <c r="B798" s="736"/>
      <c r="C798" s="736"/>
      <c r="D798" s="736"/>
      <c r="E798" s="736"/>
      <c r="F798" s="736"/>
      <c r="G798" s="1147" t="s">
        <v>787</v>
      </c>
      <c r="H798" s="1147"/>
      <c r="I798" s="1147"/>
      <c r="J798" s="1147"/>
      <c r="K798" s="1147"/>
      <c r="L798" s="1147"/>
      <c r="M798" s="1147"/>
      <c r="N798" s="1147"/>
    </row>
    <row r="799" spans="1:14" s="729" customFormat="1" ht="13.2" customHeight="1" x14ac:dyDescent="0.3">
      <c r="A799" s="732"/>
      <c r="B799" s="736"/>
      <c r="C799" s="736"/>
      <c r="D799" s="736"/>
      <c r="E799" s="736"/>
      <c r="F799" s="736"/>
      <c r="G799" s="736"/>
      <c r="H799" s="1147" t="s">
        <v>771</v>
      </c>
      <c r="I799" s="1147"/>
      <c r="J799" s="1147"/>
      <c r="K799" s="1147"/>
      <c r="L799" s="1147"/>
      <c r="M799" s="1147"/>
      <c r="N799" s="1147"/>
    </row>
    <row r="800" spans="1:14" s="729" customFormat="1" x14ac:dyDescent="0.25">
      <c r="A800" s="732"/>
      <c r="B800" s="736"/>
      <c r="C800" s="736"/>
      <c r="D800" s="736"/>
      <c r="E800" s="736"/>
      <c r="F800" s="736"/>
      <c r="G800" s="736"/>
      <c r="H800" s="736"/>
      <c r="I800" s="753" t="s">
        <v>1302</v>
      </c>
      <c r="J800" s="852">
        <v>210</v>
      </c>
      <c r="K800" s="852">
        <v>215</v>
      </c>
      <c r="L800" s="873">
        <v>550</v>
      </c>
      <c r="M800" s="873">
        <v>900</v>
      </c>
      <c r="N800" s="873">
        <v>1250</v>
      </c>
    </row>
    <row r="801" spans="1:14" s="729" customFormat="1" x14ac:dyDescent="0.25">
      <c r="A801" s="732"/>
      <c r="B801" s="736"/>
      <c r="C801" s="736"/>
      <c r="D801" s="736"/>
      <c r="E801" s="736"/>
      <c r="F801" s="736"/>
      <c r="G801" s="736"/>
      <c r="H801" s="736"/>
      <c r="I801" s="753" t="s">
        <v>1421</v>
      </c>
      <c r="J801" s="852">
        <v>210</v>
      </c>
      <c r="K801" s="852">
        <v>215</v>
      </c>
      <c r="L801" s="868">
        <v>550</v>
      </c>
      <c r="M801" s="868">
        <v>900</v>
      </c>
      <c r="N801" s="868">
        <v>1250</v>
      </c>
    </row>
    <row r="802" spans="1:14" s="729" customFormat="1" ht="66" x14ac:dyDescent="0.25">
      <c r="A802" s="1162"/>
      <c r="B802" s="1163"/>
      <c r="C802" s="1163"/>
      <c r="D802" s="926" t="s">
        <v>1990</v>
      </c>
      <c r="E802" s="1152" t="s">
        <v>1299</v>
      </c>
      <c r="F802" s="1153"/>
      <c r="G802" s="1153"/>
      <c r="H802" s="1153"/>
      <c r="I802" s="1154"/>
      <c r="J802" s="738">
        <f>'Հ3 Մաս1 DOC 1'!G120</f>
        <v>0</v>
      </c>
      <c r="K802" s="738">
        <f>'Հ3 Մաս1 DOC 1'!H120</f>
        <v>0</v>
      </c>
      <c r="L802" s="738">
        <f>'Հ3 Մաս1 DOC 1'!M120</f>
        <v>295690</v>
      </c>
      <c r="M802" s="738">
        <f>'Հ3 Մաս1 DOC 1'!N120</f>
        <v>1998229</v>
      </c>
      <c r="N802" s="738">
        <f>'Հ3 Մաս1 DOC 1'!O120</f>
        <v>2854613</v>
      </c>
    </row>
    <row r="803" spans="1:14" s="729" customFormat="1" ht="13.2" customHeight="1" x14ac:dyDescent="0.3">
      <c r="A803" s="732"/>
      <c r="B803" s="736"/>
      <c r="C803" s="736"/>
      <c r="D803" s="736"/>
      <c r="E803" s="736"/>
      <c r="F803" s="1155" t="s">
        <v>1300</v>
      </c>
      <c r="G803" s="1155"/>
      <c r="H803" s="1155"/>
      <c r="I803" s="1155"/>
      <c r="J803" s="1155"/>
      <c r="K803" s="1155"/>
      <c r="L803" s="1155"/>
      <c r="M803" s="1155"/>
      <c r="N803" s="1155"/>
    </row>
    <row r="804" spans="1:14" s="729" customFormat="1" x14ac:dyDescent="0.25">
      <c r="A804" s="732"/>
      <c r="B804" s="736"/>
      <c r="C804" s="736"/>
      <c r="D804" s="736"/>
      <c r="E804" s="736"/>
      <c r="F804" s="736"/>
      <c r="G804" s="1145" t="s">
        <v>787</v>
      </c>
      <c r="H804" s="1145"/>
      <c r="I804" s="1145"/>
      <c r="J804" s="1145"/>
      <c r="K804" s="1145"/>
      <c r="L804" s="1145"/>
      <c r="M804" s="1145"/>
      <c r="N804" s="1145"/>
    </row>
    <row r="805" spans="1:14" s="729" customFormat="1" ht="13.2" customHeight="1" x14ac:dyDescent="0.25">
      <c r="A805" s="732"/>
      <c r="B805" s="736"/>
      <c r="C805" s="736"/>
      <c r="D805" s="736"/>
      <c r="E805" s="736"/>
      <c r="F805" s="736"/>
      <c r="G805" s="736"/>
      <c r="H805" s="1146" t="s">
        <v>1301</v>
      </c>
      <c r="I805" s="1146"/>
      <c r="J805" s="1146"/>
      <c r="K805" s="1146"/>
      <c r="L805" s="1146"/>
      <c r="M805" s="1146"/>
      <c r="N805" s="1146"/>
    </row>
    <row r="806" spans="1:14" s="729" customFormat="1" x14ac:dyDescent="0.3">
      <c r="A806" s="732"/>
      <c r="B806" s="736"/>
      <c r="C806" s="736"/>
      <c r="D806" s="736"/>
      <c r="E806" s="736"/>
      <c r="F806" s="736"/>
      <c r="G806" s="736"/>
      <c r="H806" s="736"/>
      <c r="I806" s="883" t="s">
        <v>1302</v>
      </c>
      <c r="J806" s="852"/>
      <c r="K806" s="852"/>
      <c r="L806" s="852">
        <v>500</v>
      </c>
      <c r="M806" s="852">
        <v>700</v>
      </c>
      <c r="N806" s="852">
        <v>1000</v>
      </c>
    </row>
    <row r="807" spans="1:14" s="729" customFormat="1" x14ac:dyDescent="0.3">
      <c r="A807" s="732"/>
      <c r="B807" s="736"/>
      <c r="C807" s="736"/>
      <c r="D807" s="736"/>
      <c r="E807" s="736"/>
      <c r="F807" s="736"/>
      <c r="G807" s="736"/>
      <c r="H807" s="736"/>
      <c r="I807" s="883" t="s">
        <v>1727</v>
      </c>
      <c r="J807" s="852"/>
      <c r="K807" s="852"/>
      <c r="L807" s="852">
        <v>500</v>
      </c>
      <c r="M807" s="852">
        <v>700</v>
      </c>
      <c r="N807" s="852">
        <v>1000</v>
      </c>
    </row>
    <row r="808" spans="1:14" s="729" customFormat="1" x14ac:dyDescent="0.25">
      <c r="A808" s="1162"/>
      <c r="B808" s="1163"/>
      <c r="C808" s="1163"/>
      <c r="D808" s="927" t="s">
        <v>604</v>
      </c>
      <c r="E808" s="1156" t="s">
        <v>1432</v>
      </c>
      <c r="F808" s="1157"/>
      <c r="G808" s="1157"/>
      <c r="H808" s="1157"/>
      <c r="I808" s="1158"/>
      <c r="J808" s="738">
        <f>'Հ3 Մաս1 DOC 1'!G121</f>
        <v>2414767.06</v>
      </c>
      <c r="K808" s="738">
        <f>'Հ3 Մաս1 DOC 1'!H121</f>
        <v>3036610.1</v>
      </c>
      <c r="L808" s="738">
        <f>'Հ3 Մաս1 DOC 1'!M121</f>
        <v>2914008.4</v>
      </c>
      <c r="M808" s="738">
        <f>'Հ3 Մաս1 DOC 1'!N121</f>
        <v>2707971.2</v>
      </c>
      <c r="N808" s="738">
        <f>'Հ3 Մաս1 DOC 1'!O121</f>
        <v>2841421.3</v>
      </c>
    </row>
    <row r="809" spans="1:14" s="729" customFormat="1" ht="13.2" customHeight="1" x14ac:dyDescent="0.3">
      <c r="A809" s="732"/>
      <c r="B809" s="736"/>
      <c r="C809" s="736"/>
      <c r="D809" s="736"/>
      <c r="E809" s="736"/>
      <c r="F809" s="1155" t="s">
        <v>1433</v>
      </c>
      <c r="G809" s="1155"/>
      <c r="H809" s="1155"/>
      <c r="I809" s="1155"/>
      <c r="J809" s="1155"/>
      <c r="K809" s="1155"/>
      <c r="L809" s="1155"/>
      <c r="M809" s="1155"/>
      <c r="N809" s="1155"/>
    </row>
    <row r="810" spans="1:14" s="729" customFormat="1" x14ac:dyDescent="0.3">
      <c r="A810" s="732"/>
      <c r="B810" s="736"/>
      <c r="C810" s="736"/>
      <c r="D810" s="736"/>
      <c r="E810" s="736"/>
      <c r="F810" s="736"/>
      <c r="G810" s="1174" t="s">
        <v>731</v>
      </c>
      <c r="H810" s="1175"/>
      <c r="I810" s="1175"/>
      <c r="J810" s="1175"/>
      <c r="K810" s="1175"/>
      <c r="L810" s="1175"/>
      <c r="M810" s="1175"/>
      <c r="N810" s="1176"/>
    </row>
    <row r="811" spans="1:14" s="729" customFormat="1" ht="13.2" customHeight="1" x14ac:dyDescent="0.3">
      <c r="A811" s="732"/>
      <c r="B811" s="736"/>
      <c r="C811" s="736"/>
      <c r="D811" s="736"/>
      <c r="E811" s="736"/>
      <c r="F811" s="736"/>
      <c r="G811" s="736"/>
      <c r="H811" s="1155" t="s">
        <v>1425</v>
      </c>
      <c r="I811" s="1155"/>
      <c r="J811" s="1155"/>
      <c r="K811" s="1155"/>
      <c r="L811" s="1155"/>
      <c r="M811" s="1155"/>
      <c r="N811" s="1155"/>
    </row>
    <row r="812" spans="1:14" s="729" customFormat="1" ht="26.4" x14ac:dyDescent="0.3">
      <c r="A812" s="732"/>
      <c r="B812" s="736"/>
      <c r="C812" s="736"/>
      <c r="D812" s="736"/>
      <c r="E812" s="736"/>
      <c r="F812" s="736"/>
      <c r="G812" s="736"/>
      <c r="H812" s="736"/>
      <c r="I812" s="753" t="s">
        <v>1434</v>
      </c>
      <c r="J812" s="852">
        <v>35756</v>
      </c>
      <c r="K812" s="852">
        <v>27826</v>
      </c>
      <c r="L812" s="852">
        <v>31678</v>
      </c>
      <c r="M812" s="852">
        <v>31758</v>
      </c>
      <c r="N812" s="852">
        <v>31888</v>
      </c>
    </row>
    <row r="813" spans="1:14" s="729" customFormat="1" x14ac:dyDescent="0.3">
      <c r="A813" s="732"/>
      <c r="B813" s="736"/>
      <c r="C813" s="736"/>
      <c r="D813" s="736"/>
      <c r="E813" s="736"/>
      <c r="F813" s="736"/>
      <c r="G813" s="736"/>
      <c r="H813" s="736"/>
      <c r="I813" s="753" t="s">
        <v>1437</v>
      </c>
      <c r="J813" s="852">
        <v>256</v>
      </c>
      <c r="K813" s="852">
        <v>300</v>
      </c>
      <c r="L813" s="852">
        <v>255</v>
      </c>
      <c r="M813" s="852">
        <v>255</v>
      </c>
      <c r="N813" s="852">
        <v>255</v>
      </c>
    </row>
    <row r="814" spans="1:14" s="729" customFormat="1" ht="26.4" x14ac:dyDescent="0.3">
      <c r="A814" s="732"/>
      <c r="B814" s="736"/>
      <c r="C814" s="736"/>
      <c r="D814" s="736"/>
      <c r="E814" s="736"/>
      <c r="F814" s="736"/>
      <c r="G814" s="736"/>
      <c r="H814" s="736"/>
      <c r="I814" s="753" t="s">
        <v>1427</v>
      </c>
      <c r="J814" s="852">
        <v>33</v>
      </c>
      <c r="K814" s="852">
        <v>32</v>
      </c>
      <c r="L814" s="852">
        <v>32</v>
      </c>
      <c r="M814" s="852">
        <v>32</v>
      </c>
      <c r="N814" s="852">
        <v>32</v>
      </c>
    </row>
    <row r="815" spans="1:14" s="729" customFormat="1" x14ac:dyDescent="0.25">
      <c r="A815" s="1162"/>
      <c r="B815" s="1163"/>
      <c r="C815" s="1163"/>
      <c r="D815" s="927" t="s">
        <v>608</v>
      </c>
      <c r="E815" s="1152" t="s">
        <v>1440</v>
      </c>
      <c r="F815" s="1153"/>
      <c r="G815" s="1153"/>
      <c r="H815" s="1153"/>
      <c r="I815" s="1154"/>
      <c r="J815" s="738">
        <f>'Հ3 Մաս1 DOC 1'!G122</f>
        <v>564730.32999999996</v>
      </c>
      <c r="K815" s="738">
        <f>'Հ3 Մաս1 DOC 1'!H122</f>
        <v>651221</v>
      </c>
      <c r="L815" s="738">
        <f>'Հ3 Մաս1 DOC 1'!M122</f>
        <v>71375.092999999993</v>
      </c>
      <c r="M815" s="738">
        <f>'Հ3 Մաս1 DOC 1'!N122</f>
        <v>0</v>
      </c>
      <c r="N815" s="738">
        <f>'Հ3 Մաս1 DOC 1'!O122</f>
        <v>0</v>
      </c>
    </row>
    <row r="816" spans="1:14" s="729" customFormat="1" ht="31.2" customHeight="1" x14ac:dyDescent="0.3">
      <c r="A816" s="732"/>
      <c r="B816" s="736"/>
      <c r="C816" s="736"/>
      <c r="D816" s="736"/>
      <c r="E816" s="736"/>
      <c r="F816" s="1155" t="s">
        <v>1441</v>
      </c>
      <c r="G816" s="1155"/>
      <c r="H816" s="1155"/>
      <c r="I816" s="1155"/>
      <c r="J816" s="1155"/>
      <c r="K816" s="1155"/>
      <c r="L816" s="1155"/>
      <c r="M816" s="1155"/>
      <c r="N816" s="1155"/>
    </row>
    <row r="817" spans="1:14" s="729" customFormat="1" x14ac:dyDescent="0.3">
      <c r="A817" s="732"/>
      <c r="B817" s="736"/>
      <c r="C817" s="736"/>
      <c r="D817" s="736"/>
      <c r="E817" s="736"/>
      <c r="F817" s="736"/>
      <c r="G817" s="1174" t="s">
        <v>846</v>
      </c>
      <c r="H817" s="1175"/>
      <c r="I817" s="1175"/>
      <c r="J817" s="1175"/>
      <c r="K817" s="1175"/>
      <c r="L817" s="1175"/>
      <c r="M817" s="1175"/>
      <c r="N817" s="1176"/>
    </row>
    <row r="818" spans="1:14" s="729" customFormat="1" ht="13.2" customHeight="1" x14ac:dyDescent="0.3">
      <c r="A818" s="732"/>
      <c r="B818" s="736"/>
      <c r="C818" s="736"/>
      <c r="D818" s="736"/>
      <c r="E818" s="736"/>
      <c r="F818" s="736"/>
      <c r="G818" s="736"/>
      <c r="H818" s="1155" t="s">
        <v>900</v>
      </c>
      <c r="I818" s="1155"/>
      <c r="J818" s="1155"/>
      <c r="K818" s="1155"/>
      <c r="L818" s="1155"/>
      <c r="M818" s="1155"/>
      <c r="N818" s="1155"/>
    </row>
    <row r="819" spans="1:14" s="729" customFormat="1" x14ac:dyDescent="0.3">
      <c r="A819" s="732"/>
      <c r="B819" s="736"/>
      <c r="C819" s="736"/>
      <c r="D819" s="736"/>
      <c r="E819" s="736"/>
      <c r="F819" s="736"/>
      <c r="G819" s="736"/>
      <c r="H819" s="736"/>
      <c r="I819" s="753" t="s">
        <v>1442</v>
      </c>
      <c r="J819" s="852">
        <v>1</v>
      </c>
      <c r="K819" s="852">
        <v>1</v>
      </c>
      <c r="L819" s="852">
        <v>1</v>
      </c>
      <c r="M819" s="852"/>
      <c r="N819" s="852"/>
    </row>
    <row r="820" spans="1:14" s="729" customFormat="1" x14ac:dyDescent="0.25">
      <c r="A820" s="732"/>
      <c r="B820" s="761">
        <v>1184</v>
      </c>
      <c r="C820" s="1167" t="s">
        <v>1443</v>
      </c>
      <c r="D820" s="1168"/>
      <c r="E820" s="1168"/>
      <c r="F820" s="1168"/>
      <c r="G820" s="1168"/>
      <c r="H820" s="1168"/>
      <c r="I820" s="1169"/>
      <c r="J820" s="733">
        <f>J821+J826</f>
        <v>824340.17</v>
      </c>
      <c r="K820" s="733">
        <f t="shared" ref="K820:N820" si="19">K821+K826</f>
        <v>1010000</v>
      </c>
      <c r="L820" s="733">
        <f t="shared" si="19"/>
        <v>1200000</v>
      </c>
      <c r="M820" s="733">
        <f t="shared" si="19"/>
        <v>1500000</v>
      </c>
      <c r="N820" s="733">
        <f t="shared" si="19"/>
        <v>1300000</v>
      </c>
    </row>
    <row r="821" spans="1:14" s="729" customFormat="1" x14ac:dyDescent="0.25">
      <c r="A821" s="1162"/>
      <c r="B821" s="1163"/>
      <c r="C821" s="1163"/>
      <c r="D821" s="737" t="s">
        <v>616</v>
      </c>
      <c r="E821" s="1159" t="s">
        <v>1444</v>
      </c>
      <c r="F821" s="1160"/>
      <c r="G821" s="1160"/>
      <c r="H821" s="1160"/>
      <c r="I821" s="1161"/>
      <c r="J821" s="738">
        <f>'Հ3 Մաս1 DOC 1'!G129</f>
        <v>7154</v>
      </c>
      <c r="K821" s="738">
        <f>'Հ3 Մաս1 DOC 1'!H129</f>
        <v>10000</v>
      </c>
      <c r="L821" s="738">
        <f>'Հ3 Մաս1 DOC 1'!M129</f>
        <v>0</v>
      </c>
      <c r="M821" s="738">
        <f>'Հ3 Մաս1 DOC 1'!N129</f>
        <v>0</v>
      </c>
      <c r="N821" s="738">
        <f>'Հ3 Մաս1 DOC 1'!O129</f>
        <v>0</v>
      </c>
    </row>
    <row r="822" spans="1:14" s="729" customFormat="1" ht="13.2" customHeight="1" x14ac:dyDescent="0.3">
      <c r="A822" s="732"/>
      <c r="B822" s="736"/>
      <c r="C822" s="736"/>
      <c r="D822" s="736"/>
      <c r="E822" s="736"/>
      <c r="F822" s="1155" t="s">
        <v>1445</v>
      </c>
      <c r="G822" s="1155"/>
      <c r="H822" s="1155"/>
      <c r="I822" s="1155"/>
      <c r="J822" s="1155"/>
      <c r="K822" s="1155"/>
      <c r="L822" s="1155"/>
      <c r="M822" s="1155"/>
      <c r="N822" s="1155"/>
    </row>
    <row r="823" spans="1:14" s="729" customFormat="1" x14ac:dyDescent="0.3">
      <c r="A823" s="732"/>
      <c r="B823" s="736"/>
      <c r="C823" s="736"/>
      <c r="D823" s="736"/>
      <c r="E823" s="736"/>
      <c r="F823" s="736"/>
      <c r="G823" s="1174" t="s">
        <v>787</v>
      </c>
      <c r="H823" s="1175"/>
      <c r="I823" s="1175"/>
      <c r="J823" s="1175"/>
      <c r="K823" s="1175"/>
      <c r="L823" s="1175"/>
      <c r="M823" s="1175"/>
      <c r="N823" s="1176"/>
    </row>
    <row r="824" spans="1:14" s="729" customFormat="1" ht="13.2" customHeight="1" x14ac:dyDescent="0.3">
      <c r="A824" s="732"/>
      <c r="B824" s="736"/>
      <c r="C824" s="736"/>
      <c r="D824" s="736"/>
      <c r="E824" s="736"/>
      <c r="F824" s="736"/>
      <c r="G824" s="736"/>
      <c r="H824" s="1155" t="s">
        <v>1446</v>
      </c>
      <c r="I824" s="1155"/>
      <c r="J824" s="1155"/>
      <c r="K824" s="1155"/>
      <c r="L824" s="1155"/>
      <c r="M824" s="1155"/>
      <c r="N824" s="1155"/>
    </row>
    <row r="825" spans="1:14" s="729" customFormat="1" x14ac:dyDescent="0.3">
      <c r="A825" s="732"/>
      <c r="B825" s="736"/>
      <c r="C825" s="736"/>
      <c r="D825" s="736"/>
      <c r="E825" s="736"/>
      <c r="F825" s="736"/>
      <c r="G825" s="736"/>
      <c r="H825" s="736"/>
      <c r="I825" s="753" t="s">
        <v>1732</v>
      </c>
      <c r="J825" s="852">
        <v>3797</v>
      </c>
      <c r="K825" s="852">
        <v>5584</v>
      </c>
      <c r="L825" s="852"/>
      <c r="M825" s="852"/>
      <c r="N825" s="852"/>
    </row>
    <row r="826" spans="1:14" s="729" customFormat="1" x14ac:dyDescent="0.25">
      <c r="A826" s="1162"/>
      <c r="B826" s="1163"/>
      <c r="C826" s="1163"/>
      <c r="D826" s="737" t="s">
        <v>619</v>
      </c>
      <c r="E826" s="1156" t="s">
        <v>1447</v>
      </c>
      <c r="F826" s="1157"/>
      <c r="G826" s="1157"/>
      <c r="H826" s="1157"/>
      <c r="I826" s="1158"/>
      <c r="J826" s="738">
        <f>'Հ3 Մաս1 DOC 1'!G130</f>
        <v>817186.17</v>
      </c>
      <c r="K826" s="738">
        <f>'Հ3 Մաս1 DOC 1'!H130</f>
        <v>1000000</v>
      </c>
      <c r="L826" s="738">
        <f>'Հ3 Մաս1 DOC 1'!M130</f>
        <v>1200000</v>
      </c>
      <c r="M826" s="738">
        <f>'Հ3 Մաս1 DOC 1'!N130</f>
        <v>1500000</v>
      </c>
      <c r="N826" s="738">
        <f>'Հ3 Մաս1 DOC 1'!O130</f>
        <v>1300000</v>
      </c>
    </row>
    <row r="827" spans="1:14" s="729" customFormat="1" x14ac:dyDescent="0.25">
      <c r="A827" s="732"/>
      <c r="B827" s="736"/>
      <c r="C827" s="736"/>
      <c r="D827" s="736"/>
      <c r="E827" s="736"/>
      <c r="F827" s="1177" t="s">
        <v>1448</v>
      </c>
      <c r="G827" s="1178"/>
      <c r="H827" s="1178"/>
      <c r="I827" s="1178"/>
      <c r="J827" s="1178"/>
      <c r="K827" s="1178"/>
      <c r="L827" s="1178"/>
      <c r="M827" s="1178"/>
      <c r="N827" s="854"/>
    </row>
    <row r="828" spans="1:14" s="729" customFormat="1" x14ac:dyDescent="0.3">
      <c r="A828" s="732"/>
      <c r="B828" s="736"/>
      <c r="C828" s="736"/>
      <c r="D828" s="736"/>
      <c r="E828" s="736"/>
      <c r="F828" s="736"/>
      <c r="G828" s="1174" t="s">
        <v>731</v>
      </c>
      <c r="H828" s="1175"/>
      <c r="I828" s="1175"/>
      <c r="J828" s="1175"/>
      <c r="K828" s="1175"/>
      <c r="L828" s="1175"/>
      <c r="M828" s="1175"/>
      <c r="N828" s="1176"/>
    </row>
    <row r="829" spans="1:14" s="729" customFormat="1" ht="13.2" customHeight="1" x14ac:dyDescent="0.3">
      <c r="A829" s="732"/>
      <c r="B829" s="736"/>
      <c r="C829" s="736"/>
      <c r="D829" s="736"/>
      <c r="E829" s="736"/>
      <c r="F829" s="736"/>
      <c r="G829" s="736"/>
      <c r="H829" s="1155" t="s">
        <v>1449</v>
      </c>
      <c r="I829" s="1155"/>
      <c r="J829" s="1155"/>
      <c r="K829" s="1155"/>
      <c r="L829" s="1155"/>
      <c r="M829" s="1155"/>
      <c r="N829" s="1155"/>
    </row>
    <row r="830" spans="1:14" s="729" customFormat="1" x14ac:dyDescent="0.3">
      <c r="A830" s="732"/>
      <c r="B830" s="736"/>
      <c r="C830" s="736"/>
      <c r="D830" s="736"/>
      <c r="E830" s="736"/>
      <c r="F830" s="736"/>
      <c r="G830" s="736"/>
      <c r="H830" s="736"/>
      <c r="I830" s="753" t="s">
        <v>1732</v>
      </c>
      <c r="J830" s="852">
        <v>4010</v>
      </c>
      <c r="K830" s="852">
        <v>5584</v>
      </c>
      <c r="L830" s="852">
        <v>6704</v>
      </c>
      <c r="M830" s="852">
        <v>8362</v>
      </c>
      <c r="N830" s="852">
        <v>7250</v>
      </c>
    </row>
    <row r="831" spans="1:14" s="729" customFormat="1" x14ac:dyDescent="0.25">
      <c r="A831" s="732"/>
      <c r="B831" s="761">
        <v>1205</v>
      </c>
      <c r="C831" s="1167" t="s">
        <v>1450</v>
      </c>
      <c r="D831" s="1168"/>
      <c r="E831" s="1168"/>
      <c r="F831" s="1168"/>
      <c r="G831" s="1168"/>
      <c r="H831" s="1168"/>
      <c r="I831" s="1169"/>
      <c r="J831" s="733">
        <f>J832+J837+J842+J857+J862+J867+J872+J887+J847+J852+J877+J892+J882</f>
        <v>122608366.83999999</v>
      </c>
      <c r="K831" s="733">
        <f>K832+K837+K842+K857+K862+K867+K872+K887+K847+K852+K877+K892+K882</f>
        <v>140051862.09999999</v>
      </c>
      <c r="L831" s="733">
        <f t="shared" ref="L831:N831" si="20">L832+L837+L842+L857+L862+L867+L872+L887+L847+L852+L877+L892+L882</f>
        <v>190510026.46167031</v>
      </c>
      <c r="M831" s="733">
        <f t="shared" si="20"/>
        <v>195940064.45678118</v>
      </c>
      <c r="N831" s="733">
        <f t="shared" si="20"/>
        <v>199061054.75678119</v>
      </c>
    </row>
    <row r="832" spans="1:14" s="729" customFormat="1" x14ac:dyDescent="0.25">
      <c r="A832" s="1162"/>
      <c r="B832" s="1163"/>
      <c r="C832" s="1163"/>
      <c r="D832" s="927" t="s">
        <v>626</v>
      </c>
      <c r="E832" s="1170" t="s">
        <v>1451</v>
      </c>
      <c r="F832" s="1171"/>
      <c r="G832" s="1171"/>
      <c r="H832" s="1171"/>
      <c r="I832" s="1172"/>
      <c r="J832" s="738">
        <f>'Հ3 Մաս1 DOC 1'!G132</f>
        <v>51732907.280000001</v>
      </c>
      <c r="K832" s="738">
        <f>'Հ3 Մաս1 DOC 1'!H132</f>
        <v>59307000</v>
      </c>
      <c r="L832" s="738">
        <f>'Հ3 Մաս1 DOC 1'!M132</f>
        <v>75056000</v>
      </c>
      <c r="M832" s="738">
        <f>'Հ3 Մաս1 DOC 1'!N132</f>
        <v>78021000</v>
      </c>
      <c r="N832" s="738">
        <f>'Հ3 Մաս1 DOC 1'!O132</f>
        <v>81142000</v>
      </c>
    </row>
    <row r="833" spans="1:14" s="729" customFormat="1" ht="13.2" customHeight="1" x14ac:dyDescent="0.3">
      <c r="A833" s="732"/>
      <c r="B833" s="736"/>
      <c r="C833" s="736"/>
      <c r="D833" s="736"/>
      <c r="E833" s="736"/>
      <c r="F833" s="1155" t="s">
        <v>1452</v>
      </c>
      <c r="G833" s="1155"/>
      <c r="H833" s="1155"/>
      <c r="I833" s="1155"/>
      <c r="J833" s="1155"/>
      <c r="K833" s="1155"/>
      <c r="L833" s="1155"/>
      <c r="M833" s="1155"/>
      <c r="N833" s="1155"/>
    </row>
    <row r="834" spans="1:14" s="729" customFormat="1" x14ac:dyDescent="0.3">
      <c r="A834" s="732"/>
      <c r="B834" s="736"/>
      <c r="C834" s="736"/>
      <c r="D834" s="736"/>
      <c r="E834" s="736"/>
      <c r="F834" s="736"/>
      <c r="G834" s="1147" t="s">
        <v>731</v>
      </c>
      <c r="H834" s="1147"/>
      <c r="I834" s="1147"/>
      <c r="J834" s="1147"/>
      <c r="K834" s="1147"/>
      <c r="L834" s="1147"/>
      <c r="M834" s="1147"/>
      <c r="N834" s="1147"/>
    </row>
    <row r="835" spans="1:14" s="729" customFormat="1" ht="13.2" customHeight="1" x14ac:dyDescent="0.3">
      <c r="A835" s="732"/>
      <c r="B835" s="736"/>
      <c r="C835" s="736"/>
      <c r="D835" s="736"/>
      <c r="E835" s="736"/>
      <c r="F835" s="736"/>
      <c r="G835" s="736"/>
      <c r="H835" s="1155" t="s">
        <v>1453</v>
      </c>
      <c r="I835" s="1155"/>
      <c r="J835" s="1155"/>
      <c r="K835" s="1155"/>
      <c r="L835" s="1155"/>
      <c r="M835" s="1155"/>
      <c r="N835" s="1155"/>
    </row>
    <row r="836" spans="1:14" s="729" customFormat="1" x14ac:dyDescent="0.3">
      <c r="A836" s="732"/>
      <c r="B836" s="736"/>
      <c r="C836" s="736"/>
      <c r="D836" s="736"/>
      <c r="E836" s="736"/>
      <c r="F836" s="736"/>
      <c r="G836" s="736"/>
      <c r="H836" s="736"/>
      <c r="I836" s="753" t="s">
        <v>1454</v>
      </c>
      <c r="J836" s="852">
        <v>111904</v>
      </c>
      <c r="K836" s="852">
        <v>135154</v>
      </c>
      <c r="L836" s="852">
        <v>134265</v>
      </c>
      <c r="M836" s="852">
        <v>139607</v>
      </c>
      <c r="N836" s="852">
        <v>145225</v>
      </c>
    </row>
    <row r="837" spans="1:14" s="729" customFormat="1" x14ac:dyDescent="0.25">
      <c r="A837" s="1162"/>
      <c r="B837" s="1163"/>
      <c r="C837" s="1163"/>
      <c r="D837" s="927" t="s">
        <v>629</v>
      </c>
      <c r="E837" s="1170" t="s">
        <v>1459</v>
      </c>
      <c r="F837" s="1171"/>
      <c r="G837" s="1171"/>
      <c r="H837" s="1171"/>
      <c r="I837" s="1172"/>
      <c r="J837" s="738">
        <f>'Հ3 Մաս1 DOC 1'!G133</f>
        <v>4348291.3899999997</v>
      </c>
      <c r="K837" s="738">
        <f>'Հ3 Մաս1 DOC 1'!H133</f>
        <v>4400000</v>
      </c>
      <c r="L837" s="738">
        <f>'Հ3 Մաս1 DOC 1'!M133</f>
        <v>4600000</v>
      </c>
      <c r="M837" s="738">
        <f>'Հ3 Մաս1 DOC 1'!N133</f>
        <v>4600000</v>
      </c>
      <c r="N837" s="738">
        <f>'Հ3 Մաս1 DOC 1'!O133</f>
        <v>4600000</v>
      </c>
    </row>
    <row r="838" spans="1:14" s="729" customFormat="1" ht="13.2" customHeight="1" x14ac:dyDescent="0.25">
      <c r="A838" s="732"/>
      <c r="B838" s="736"/>
      <c r="C838" s="736"/>
      <c r="D838" s="736"/>
      <c r="E838" s="736"/>
      <c r="F838" s="1146" t="s">
        <v>1460</v>
      </c>
      <c r="G838" s="1146"/>
      <c r="H838" s="1146"/>
      <c r="I838" s="1146"/>
      <c r="J838" s="1146"/>
      <c r="K838" s="1146"/>
      <c r="L838" s="1146"/>
      <c r="M838" s="1146"/>
      <c r="N838" s="1146"/>
    </row>
    <row r="839" spans="1:14" s="729" customFormat="1" x14ac:dyDescent="0.25">
      <c r="A839" s="732"/>
      <c r="B839" s="736"/>
      <c r="C839" s="736"/>
      <c r="D839" s="736"/>
      <c r="E839" s="736"/>
      <c r="F839" s="736"/>
      <c r="G839" s="1145" t="s">
        <v>731</v>
      </c>
      <c r="H839" s="1145"/>
      <c r="I839" s="1145"/>
      <c r="J839" s="1145"/>
      <c r="K839" s="1145"/>
      <c r="L839" s="1145"/>
      <c r="M839" s="1145"/>
      <c r="N839" s="1145"/>
    </row>
    <row r="840" spans="1:14" s="729" customFormat="1" ht="13.2" customHeight="1" x14ac:dyDescent="0.25">
      <c r="A840" s="732"/>
      <c r="B840" s="736"/>
      <c r="C840" s="736"/>
      <c r="D840" s="736"/>
      <c r="E840" s="736"/>
      <c r="F840" s="736"/>
      <c r="G840" s="736"/>
      <c r="H840" s="1146" t="s">
        <v>1461</v>
      </c>
      <c r="I840" s="1146"/>
      <c r="J840" s="1146"/>
      <c r="K840" s="1146"/>
      <c r="L840" s="1146"/>
      <c r="M840" s="1146"/>
      <c r="N840" s="1146"/>
    </row>
    <row r="841" spans="1:14" s="729" customFormat="1" x14ac:dyDescent="0.3">
      <c r="A841" s="732"/>
      <c r="B841" s="736"/>
      <c r="C841" s="736"/>
      <c r="D841" s="736"/>
      <c r="E841" s="736"/>
      <c r="F841" s="736"/>
      <c r="G841" s="736"/>
      <c r="H841" s="736"/>
      <c r="I841" s="753" t="s">
        <v>1462</v>
      </c>
      <c r="J841" s="852">
        <v>21743</v>
      </c>
      <c r="K841" s="852">
        <v>22000</v>
      </c>
      <c r="L841" s="852">
        <v>23000</v>
      </c>
      <c r="M841" s="852">
        <v>23000</v>
      </c>
      <c r="N841" s="852">
        <v>23000</v>
      </c>
    </row>
    <row r="842" spans="1:14" s="729" customFormat="1" x14ac:dyDescent="0.25">
      <c r="A842" s="1162"/>
      <c r="B842" s="1163"/>
      <c r="C842" s="1163"/>
      <c r="D842" s="927" t="s">
        <v>632</v>
      </c>
      <c r="E842" s="1152" t="s">
        <v>1465</v>
      </c>
      <c r="F842" s="1153"/>
      <c r="G842" s="1153"/>
      <c r="H842" s="1153"/>
      <c r="I842" s="1154"/>
      <c r="J842" s="738">
        <f>'Հ3 Մաս1 DOC 1'!G134</f>
        <v>9679.2000000000007</v>
      </c>
      <c r="K842" s="738">
        <f>'Հ3 Մաս1 DOC 1'!H134</f>
        <v>9679.2000000000007</v>
      </c>
      <c r="L842" s="738">
        <f>'Հ3 Մաս1 DOC 1'!M134</f>
        <v>9772.6</v>
      </c>
      <c r="M842" s="738">
        <f>'Հ3 Մաս1 DOC 1'!N134</f>
        <v>9772.6</v>
      </c>
      <c r="N842" s="738">
        <f>'Հ3 Մաս1 DOC 1'!O134</f>
        <v>9772.6</v>
      </c>
    </row>
    <row r="843" spans="1:14" s="729" customFormat="1" x14ac:dyDescent="0.3">
      <c r="A843" s="732"/>
      <c r="B843" s="736"/>
      <c r="C843" s="736"/>
      <c r="D843" s="736"/>
      <c r="E843" s="736"/>
      <c r="F843" s="1147" t="s">
        <v>1466</v>
      </c>
      <c r="G843" s="1147"/>
      <c r="H843" s="1147"/>
      <c r="I843" s="1147"/>
      <c r="J843" s="1147"/>
      <c r="K843" s="1147"/>
      <c r="L843" s="1147"/>
      <c r="M843" s="1147"/>
      <c r="N843" s="1147"/>
    </row>
    <row r="844" spans="1:14" s="729" customFormat="1" x14ac:dyDescent="0.3">
      <c r="A844" s="732"/>
      <c r="B844" s="736"/>
      <c r="C844" s="736"/>
      <c r="D844" s="736"/>
      <c r="E844" s="736"/>
      <c r="F844" s="736"/>
      <c r="G844" s="1147" t="s">
        <v>731</v>
      </c>
      <c r="H844" s="1147"/>
      <c r="I844" s="1147"/>
      <c r="J844" s="1147"/>
      <c r="K844" s="1147"/>
      <c r="L844" s="1147"/>
      <c r="M844" s="1147"/>
      <c r="N844" s="1147"/>
    </row>
    <row r="845" spans="1:14" s="729" customFormat="1" x14ac:dyDescent="0.3">
      <c r="A845" s="732"/>
      <c r="B845" s="736"/>
      <c r="C845" s="736"/>
      <c r="D845" s="736"/>
      <c r="E845" s="736"/>
      <c r="F845" s="736"/>
      <c r="G845" s="736"/>
      <c r="H845" s="1173" t="s">
        <v>1468</v>
      </c>
      <c r="I845" s="1173"/>
      <c r="J845" s="1173"/>
      <c r="K845" s="1173"/>
      <c r="L845" s="1173"/>
      <c r="M845" s="1173"/>
      <c r="N845" s="854"/>
    </row>
    <row r="846" spans="1:14" s="729" customFormat="1" x14ac:dyDescent="0.3">
      <c r="A846" s="732"/>
      <c r="B846" s="736"/>
      <c r="C846" s="736"/>
      <c r="D846" s="736"/>
      <c r="E846" s="736"/>
      <c r="F846" s="736"/>
      <c r="G846" s="736"/>
      <c r="H846" s="736"/>
      <c r="I846" s="753" t="s">
        <v>1469</v>
      </c>
      <c r="J846" s="852">
        <v>2</v>
      </c>
      <c r="K846" s="852">
        <v>2</v>
      </c>
      <c r="L846" s="852">
        <v>2</v>
      </c>
      <c r="M846" s="852">
        <v>2</v>
      </c>
      <c r="N846" s="852">
        <v>2</v>
      </c>
    </row>
    <row r="847" spans="1:14" s="729" customFormat="1" x14ac:dyDescent="0.25">
      <c r="A847" s="1162"/>
      <c r="B847" s="1163"/>
      <c r="C847" s="1163"/>
      <c r="D847" s="927" t="s">
        <v>1733</v>
      </c>
      <c r="E847" s="1159" t="s">
        <v>1734</v>
      </c>
      <c r="F847" s="1160"/>
      <c r="G847" s="1160"/>
      <c r="H847" s="1160"/>
      <c r="I847" s="1161"/>
      <c r="J847" s="738">
        <f>'Հ3 Մաս1 DOC 1'!G135</f>
        <v>56830</v>
      </c>
      <c r="K847" s="738">
        <f>'Հ3 Մաս1 DOC 1'!H135</f>
        <v>0</v>
      </c>
      <c r="L847" s="738">
        <f>'Հ3 Մաս1 DOC 1'!M135</f>
        <v>0</v>
      </c>
      <c r="M847" s="738">
        <f>'Հ3 Մաս1 DOC 1'!N135</f>
        <v>0</v>
      </c>
      <c r="N847" s="738">
        <f>'Հ3 Մաս1 DOC 1'!O135</f>
        <v>0</v>
      </c>
    </row>
    <row r="848" spans="1:14" s="729" customFormat="1" ht="13.2" customHeight="1" x14ac:dyDescent="0.3">
      <c r="A848" s="732"/>
      <c r="B848" s="736"/>
      <c r="C848" s="736"/>
      <c r="D848" s="736"/>
      <c r="E848" s="736"/>
      <c r="F848" s="1155" t="s">
        <v>1735</v>
      </c>
      <c r="G848" s="1155"/>
      <c r="H848" s="1155"/>
      <c r="I848" s="1155"/>
      <c r="J848" s="1155"/>
      <c r="K848" s="1155"/>
      <c r="L848" s="1155"/>
      <c r="M848" s="1155"/>
      <c r="N848" s="1155"/>
    </row>
    <row r="849" spans="1:14" s="729" customFormat="1" x14ac:dyDescent="0.3">
      <c r="A849" s="732"/>
      <c r="B849" s="736"/>
      <c r="C849" s="736"/>
      <c r="D849" s="736"/>
      <c r="E849" s="736"/>
      <c r="F849" s="736"/>
      <c r="G849" s="1147" t="s">
        <v>731</v>
      </c>
      <c r="H849" s="1147"/>
      <c r="I849" s="1147"/>
      <c r="J849" s="1147"/>
      <c r="K849" s="1147"/>
      <c r="L849" s="1147"/>
      <c r="M849" s="1147"/>
      <c r="N849" s="1147"/>
    </row>
    <row r="850" spans="1:14" s="729" customFormat="1" ht="13.2" customHeight="1" x14ac:dyDescent="0.25">
      <c r="A850" s="732"/>
      <c r="B850" s="736"/>
      <c r="C850" s="736"/>
      <c r="D850" s="736"/>
      <c r="E850" s="736"/>
      <c r="F850" s="736"/>
      <c r="G850" s="736"/>
      <c r="H850" s="1146" t="s">
        <v>1736</v>
      </c>
      <c r="I850" s="1146"/>
      <c r="J850" s="1146"/>
      <c r="K850" s="1146"/>
      <c r="L850" s="1146"/>
      <c r="M850" s="1146"/>
      <c r="N850" s="1146"/>
    </row>
    <row r="851" spans="1:14" s="729" customFormat="1" x14ac:dyDescent="0.3">
      <c r="A851" s="732"/>
      <c r="B851" s="736"/>
      <c r="C851" s="736"/>
      <c r="D851" s="736"/>
      <c r="E851" s="736"/>
      <c r="F851" s="736"/>
      <c r="G851" s="736"/>
      <c r="H851" s="736"/>
      <c r="I851" s="753"/>
      <c r="J851" s="852"/>
      <c r="K851" s="852"/>
      <c r="L851" s="852"/>
      <c r="M851" s="852"/>
      <c r="N851" s="852"/>
    </row>
    <row r="852" spans="1:14" s="729" customFormat="1" x14ac:dyDescent="0.25">
      <c r="A852" s="1162"/>
      <c r="B852" s="1163"/>
      <c r="C852" s="1163"/>
      <c r="D852" s="927" t="s">
        <v>1754</v>
      </c>
      <c r="E852" s="1156" t="s">
        <v>1737</v>
      </c>
      <c r="F852" s="1157"/>
      <c r="G852" s="1157"/>
      <c r="H852" s="1157"/>
      <c r="I852" s="1158"/>
      <c r="J852" s="738">
        <f>'Հ3 Մաս1 DOC 1'!G136</f>
        <v>289371.33</v>
      </c>
      <c r="K852" s="738">
        <f>'Հ3 Մաս1 DOC 1'!H136</f>
        <v>0</v>
      </c>
      <c r="L852" s="738">
        <f>'Հ3 Մաս1 DOC 1'!M136</f>
        <v>0</v>
      </c>
      <c r="M852" s="738">
        <f>'Հ3 Մաս1 DOC 1'!N136</f>
        <v>0</v>
      </c>
      <c r="N852" s="738">
        <f>'Հ3 Մաս1 DOC 1'!O136</f>
        <v>0</v>
      </c>
    </row>
    <row r="853" spans="1:14" s="729" customFormat="1" x14ac:dyDescent="0.3">
      <c r="A853" s="732"/>
      <c r="B853" s="736"/>
      <c r="C853" s="736"/>
      <c r="D853" s="736"/>
      <c r="E853" s="736"/>
      <c r="F853" s="1148" t="s">
        <v>1738</v>
      </c>
      <c r="G853" s="1149"/>
      <c r="H853" s="1149"/>
      <c r="I853" s="1149"/>
      <c r="J853" s="1149"/>
      <c r="K853" s="1149"/>
      <c r="L853" s="1149"/>
      <c r="M853" s="1149"/>
      <c r="N853" s="854"/>
    </row>
    <row r="854" spans="1:14" s="729" customFormat="1" x14ac:dyDescent="0.25">
      <c r="A854" s="732"/>
      <c r="B854" s="736"/>
      <c r="C854" s="736"/>
      <c r="D854" s="736"/>
      <c r="E854" s="736"/>
      <c r="F854" s="736"/>
      <c r="G854" s="1145" t="s">
        <v>745</v>
      </c>
      <c r="H854" s="1145"/>
      <c r="I854" s="1145"/>
      <c r="J854" s="1145"/>
      <c r="K854" s="1145"/>
      <c r="L854" s="1145"/>
      <c r="M854" s="1145"/>
      <c r="N854" s="855"/>
    </row>
    <row r="855" spans="1:14" s="729" customFormat="1" x14ac:dyDescent="0.25">
      <c r="A855" s="732"/>
      <c r="B855" s="736"/>
      <c r="C855" s="736"/>
      <c r="D855" s="736"/>
      <c r="E855" s="736"/>
      <c r="F855" s="736"/>
      <c r="G855" s="736"/>
      <c r="H855" s="1146" t="s">
        <v>1736</v>
      </c>
      <c r="I855" s="1146"/>
      <c r="J855" s="1146"/>
      <c r="K855" s="1146"/>
      <c r="L855" s="1146"/>
      <c r="M855" s="1146"/>
      <c r="N855" s="854"/>
    </row>
    <row r="856" spans="1:14" s="729" customFormat="1" x14ac:dyDescent="0.3">
      <c r="A856" s="732"/>
      <c r="B856" s="736"/>
      <c r="C856" s="736"/>
      <c r="D856" s="736"/>
      <c r="E856" s="736"/>
      <c r="F856" s="736"/>
      <c r="G856" s="736"/>
      <c r="H856" s="736"/>
      <c r="I856" s="753"/>
      <c r="J856" s="852"/>
      <c r="K856" s="852"/>
      <c r="L856" s="852"/>
      <c r="M856" s="852"/>
      <c r="N856" s="852"/>
    </row>
    <row r="857" spans="1:14" s="729" customFormat="1" x14ac:dyDescent="0.25">
      <c r="A857" s="1162"/>
      <c r="B857" s="1163"/>
      <c r="C857" s="1163"/>
      <c r="D857" s="927" t="s">
        <v>635</v>
      </c>
      <c r="E857" s="1159" t="s">
        <v>1470</v>
      </c>
      <c r="F857" s="1160"/>
      <c r="G857" s="1160"/>
      <c r="H857" s="1160"/>
      <c r="I857" s="1161"/>
      <c r="J857" s="738">
        <f>'Հ3 Մաս1 DOC 1'!G137</f>
        <v>3063.6</v>
      </c>
      <c r="K857" s="738">
        <f>'Հ3 Մաս1 DOC 1'!H137</f>
        <v>3063.6</v>
      </c>
      <c r="L857" s="738">
        <f>'Հ3 Մաս1 DOC 1'!M137</f>
        <v>1624.1999999999998</v>
      </c>
      <c r="M857" s="738">
        <f>'Հ3 Մաս1 DOC 1'!N137</f>
        <v>1439.4999999999998</v>
      </c>
      <c r="N857" s="738">
        <f>'Հ3 Մաս1 DOC 1'!O137</f>
        <v>1439.4999999999998</v>
      </c>
    </row>
    <row r="858" spans="1:14" s="729" customFormat="1" ht="27" customHeight="1" x14ac:dyDescent="0.3">
      <c r="A858" s="732"/>
      <c r="B858" s="736"/>
      <c r="C858" s="736"/>
      <c r="D858" s="736"/>
      <c r="E858" s="736"/>
      <c r="F858" s="1155" t="s">
        <v>1471</v>
      </c>
      <c r="G858" s="1155"/>
      <c r="H858" s="1155"/>
      <c r="I858" s="1155"/>
      <c r="J858" s="1155"/>
      <c r="K858" s="1155"/>
      <c r="L858" s="1155"/>
      <c r="M858" s="1155"/>
      <c r="N858" s="1155"/>
    </row>
    <row r="859" spans="1:14" s="729" customFormat="1" x14ac:dyDescent="0.3">
      <c r="A859" s="732"/>
      <c r="B859" s="736"/>
      <c r="C859" s="736"/>
      <c r="D859" s="736"/>
      <c r="E859" s="736"/>
      <c r="F859" s="736"/>
      <c r="G859" s="1147" t="s">
        <v>731</v>
      </c>
      <c r="H859" s="1147"/>
      <c r="I859" s="1147"/>
      <c r="J859" s="1147"/>
      <c r="K859" s="1147"/>
      <c r="L859" s="1147"/>
      <c r="M859" s="1147"/>
      <c r="N859" s="1147"/>
    </row>
    <row r="860" spans="1:14" s="729" customFormat="1" ht="13.2" customHeight="1" x14ac:dyDescent="0.25">
      <c r="A860" s="732"/>
      <c r="B860" s="736"/>
      <c r="C860" s="736"/>
      <c r="D860" s="736"/>
      <c r="E860" s="736"/>
      <c r="F860" s="736"/>
      <c r="G860" s="736"/>
      <c r="H860" s="1146" t="s">
        <v>1472</v>
      </c>
      <c r="I860" s="1146"/>
      <c r="J860" s="1146"/>
      <c r="K860" s="1146"/>
      <c r="L860" s="1146"/>
      <c r="M860" s="1146"/>
      <c r="N860" s="1146"/>
    </row>
    <row r="861" spans="1:14" s="729" customFormat="1" x14ac:dyDescent="0.3">
      <c r="A861" s="732"/>
      <c r="B861" s="736"/>
      <c r="C861" s="736"/>
      <c r="D861" s="736"/>
      <c r="E861" s="736"/>
      <c r="F861" s="736"/>
      <c r="G861" s="736"/>
      <c r="H861" s="736"/>
      <c r="I861" s="753" t="s">
        <v>1469</v>
      </c>
      <c r="J861" s="852">
        <v>2</v>
      </c>
      <c r="K861" s="852">
        <v>2</v>
      </c>
      <c r="L861" s="852">
        <v>2</v>
      </c>
      <c r="M861" s="852">
        <v>1</v>
      </c>
      <c r="N861" s="852">
        <v>1</v>
      </c>
    </row>
    <row r="862" spans="1:14" s="729" customFormat="1" x14ac:dyDescent="0.25">
      <c r="A862" s="1162"/>
      <c r="B862" s="1163"/>
      <c r="C862" s="1163"/>
      <c r="D862" s="927" t="s">
        <v>638</v>
      </c>
      <c r="E862" s="1156" t="s">
        <v>1473</v>
      </c>
      <c r="F862" s="1157"/>
      <c r="G862" s="1157"/>
      <c r="H862" s="1157"/>
      <c r="I862" s="1158"/>
      <c r="J862" s="738">
        <f>'Հ3 Մաս1 DOC 1'!G138</f>
        <v>27.16</v>
      </c>
      <c r="K862" s="738">
        <f>'Հ3 Մաս1 DOC 1'!H138</f>
        <v>299.7</v>
      </c>
      <c r="L862" s="738">
        <f>'Հ3 Մաս1 DOC 1'!M138</f>
        <v>36.700000000000003</v>
      </c>
      <c r="M862" s="738">
        <f>'Հ3 Մաս1 DOC 1'!N138</f>
        <v>28.1</v>
      </c>
      <c r="N862" s="738">
        <f>'Հ3 Մաս1 DOC 1'!O138</f>
        <v>18.399999999999999</v>
      </c>
    </row>
    <row r="863" spans="1:14" s="729" customFormat="1" ht="13.2" customHeight="1" x14ac:dyDescent="0.3">
      <c r="A863" s="732"/>
      <c r="B863" s="736"/>
      <c r="C863" s="736"/>
      <c r="D863" s="736"/>
      <c r="E863" s="736"/>
      <c r="F863" s="1155" t="s">
        <v>1474</v>
      </c>
      <c r="G863" s="1155"/>
      <c r="H863" s="1155"/>
      <c r="I863" s="1155"/>
      <c r="J863" s="1155"/>
      <c r="K863" s="1155"/>
      <c r="L863" s="1155"/>
      <c r="M863" s="1155"/>
      <c r="N863" s="1155"/>
    </row>
    <row r="864" spans="1:14" s="729" customFormat="1" x14ac:dyDescent="0.25">
      <c r="A864" s="732"/>
      <c r="B864" s="736"/>
      <c r="C864" s="736"/>
      <c r="D864" s="736"/>
      <c r="E864" s="736"/>
      <c r="F864" s="736"/>
      <c r="G864" s="1145" t="s">
        <v>731</v>
      </c>
      <c r="H864" s="1145"/>
      <c r="I864" s="1145"/>
      <c r="J864" s="1145"/>
      <c r="K864" s="1145"/>
      <c r="L864" s="1145"/>
      <c r="M864" s="1145"/>
      <c r="N864" s="1145"/>
    </row>
    <row r="865" spans="1:14" s="729" customFormat="1" ht="13.2" customHeight="1" x14ac:dyDescent="0.25">
      <c r="A865" s="732"/>
      <c r="B865" s="736"/>
      <c r="C865" s="736"/>
      <c r="D865" s="736"/>
      <c r="E865" s="736"/>
      <c r="F865" s="736"/>
      <c r="G865" s="736"/>
      <c r="H865" s="1146" t="s">
        <v>1739</v>
      </c>
      <c r="I865" s="1146"/>
      <c r="J865" s="1146"/>
      <c r="K865" s="1146"/>
      <c r="L865" s="1146"/>
      <c r="M865" s="1146"/>
      <c r="N865" s="1146"/>
    </row>
    <row r="866" spans="1:14" s="729" customFormat="1" ht="26.4" x14ac:dyDescent="0.3">
      <c r="A866" s="732"/>
      <c r="B866" s="736"/>
      <c r="C866" s="736"/>
      <c r="D866" s="736"/>
      <c r="E866" s="736"/>
      <c r="F866" s="736"/>
      <c r="G866" s="736"/>
      <c r="H866" s="736"/>
      <c r="I866" s="753" t="s">
        <v>1740</v>
      </c>
      <c r="J866" s="852" t="s">
        <v>1664</v>
      </c>
      <c r="K866" s="852"/>
      <c r="L866" s="852"/>
      <c r="M866" s="852"/>
      <c r="N866" s="852"/>
    </row>
    <row r="867" spans="1:14" s="729" customFormat="1" ht="30.6" customHeight="1" x14ac:dyDescent="0.25">
      <c r="A867" s="1162"/>
      <c r="B867" s="1163"/>
      <c r="C867" s="1163"/>
      <c r="D867" s="927" t="s">
        <v>641</v>
      </c>
      <c r="E867" s="1170" t="s">
        <v>1475</v>
      </c>
      <c r="F867" s="1171"/>
      <c r="G867" s="1171"/>
      <c r="H867" s="1171"/>
      <c r="I867" s="1172"/>
      <c r="J867" s="738">
        <f>'Հ3 Մաս1 DOC 1'!G139</f>
        <v>49557062.469999999</v>
      </c>
      <c r="K867" s="738">
        <f>'Հ3 Մաս1 DOC 1'!H139</f>
        <v>56300000</v>
      </c>
      <c r="L867" s="738">
        <f>'Հ3 Մաս1 DOC 1'!M139</f>
        <v>56300000</v>
      </c>
      <c r="M867" s="738">
        <f>'Հ3 Մաս1 DOC 1'!N139</f>
        <v>56300000</v>
      </c>
      <c r="N867" s="738">
        <f>'Հ3 Մաս1 DOC 1'!O139</f>
        <v>56300000</v>
      </c>
    </row>
    <row r="868" spans="1:14" s="729" customFormat="1" x14ac:dyDescent="0.3">
      <c r="A868" s="732"/>
      <c r="B868" s="736"/>
      <c r="C868" s="736"/>
      <c r="D868" s="736"/>
      <c r="E868" s="736"/>
      <c r="F868" s="1147" t="s">
        <v>1475</v>
      </c>
      <c r="G868" s="1147"/>
      <c r="H868" s="1147"/>
      <c r="I868" s="1147"/>
      <c r="J868" s="1147"/>
      <c r="K868" s="1147"/>
      <c r="L868" s="1147"/>
      <c r="M868" s="1147"/>
      <c r="N868" s="1147"/>
    </row>
    <row r="869" spans="1:14" s="729" customFormat="1" x14ac:dyDescent="0.3">
      <c r="A869" s="732"/>
      <c r="B869" s="736"/>
      <c r="C869" s="736"/>
      <c r="D869" s="736"/>
      <c r="E869" s="736"/>
      <c r="F869" s="736"/>
      <c r="G869" s="1147" t="s">
        <v>731</v>
      </c>
      <c r="H869" s="1147"/>
      <c r="I869" s="1147"/>
      <c r="J869" s="1147"/>
      <c r="K869" s="1147"/>
      <c r="L869" s="1147"/>
      <c r="M869" s="1147"/>
      <c r="N869" s="1147"/>
    </row>
    <row r="870" spans="1:14" s="729" customFormat="1" x14ac:dyDescent="0.3">
      <c r="A870" s="732"/>
      <c r="B870" s="736"/>
      <c r="C870" s="736"/>
      <c r="D870" s="736"/>
      <c r="E870" s="736"/>
      <c r="F870" s="736"/>
      <c r="G870" s="736"/>
      <c r="H870" s="1148" t="s">
        <v>1837</v>
      </c>
      <c r="I870" s="1187"/>
      <c r="J870" s="853"/>
      <c r="K870" s="853"/>
      <c r="L870" s="853"/>
      <c r="M870" s="848"/>
      <c r="N870" s="848"/>
    </row>
    <row r="871" spans="1:14" s="729" customFormat="1" x14ac:dyDescent="0.3">
      <c r="A871" s="732"/>
      <c r="B871" s="736"/>
      <c r="C871" s="736"/>
      <c r="D871" s="736"/>
      <c r="E871" s="736"/>
      <c r="F871" s="736"/>
      <c r="G871" s="736"/>
      <c r="H871" s="736"/>
      <c r="I871" s="753"/>
      <c r="J871" s="852"/>
      <c r="K871" s="852"/>
      <c r="L871" s="852"/>
      <c r="M871" s="852"/>
      <c r="N871" s="852"/>
    </row>
    <row r="872" spans="1:14" s="729" customFormat="1" x14ac:dyDescent="0.25">
      <c r="A872" s="1162"/>
      <c r="B872" s="1163"/>
      <c r="C872" s="1163"/>
      <c r="D872" s="927" t="s">
        <v>643</v>
      </c>
      <c r="E872" s="1159" t="s">
        <v>1476</v>
      </c>
      <c r="F872" s="1160"/>
      <c r="G872" s="1160"/>
      <c r="H872" s="1160"/>
      <c r="I872" s="1161"/>
      <c r="J872" s="738">
        <f>'Հ3 Մաս1 DOC 1'!G140</f>
        <v>9.84</v>
      </c>
      <c r="K872" s="738">
        <f>'Հ3 Մաս1 DOC 1'!H140</f>
        <v>19.600000000000001</v>
      </c>
      <c r="L872" s="738">
        <f>'Հ3 Մաս1 DOC 1'!M140</f>
        <v>0</v>
      </c>
      <c r="M872" s="738">
        <f>'Հ3 Մաս1 DOC 1'!N140</f>
        <v>0</v>
      </c>
      <c r="N872" s="738">
        <f>'Հ3 Մաս1 DOC 1'!O140</f>
        <v>0</v>
      </c>
    </row>
    <row r="873" spans="1:14" s="729" customFormat="1" ht="13.2" customHeight="1" x14ac:dyDescent="0.3">
      <c r="A873" s="732"/>
      <c r="B873" s="736"/>
      <c r="C873" s="736"/>
      <c r="D873" s="736"/>
      <c r="E873" s="736"/>
      <c r="F873" s="1155" t="s">
        <v>1477</v>
      </c>
      <c r="G873" s="1155"/>
      <c r="H873" s="1155"/>
      <c r="I873" s="1155"/>
      <c r="J873" s="1155"/>
      <c r="K873" s="1155"/>
      <c r="L873" s="1155"/>
      <c r="M873" s="1155"/>
      <c r="N873" s="1155"/>
    </row>
    <row r="874" spans="1:14" s="729" customFormat="1" x14ac:dyDescent="0.3">
      <c r="A874" s="732"/>
      <c r="B874" s="736"/>
      <c r="C874" s="736"/>
      <c r="D874" s="736"/>
      <c r="E874" s="736"/>
      <c r="F874" s="736"/>
      <c r="G874" s="1147" t="s">
        <v>731</v>
      </c>
      <c r="H874" s="1147"/>
      <c r="I874" s="1147"/>
      <c r="J874" s="1147"/>
      <c r="K874" s="1147"/>
      <c r="L874" s="1147"/>
      <c r="M874" s="1147"/>
      <c r="N874" s="1147"/>
    </row>
    <row r="875" spans="1:14" s="729" customFormat="1" ht="13.2" customHeight="1" x14ac:dyDescent="0.25">
      <c r="A875" s="732"/>
      <c r="B875" s="736"/>
      <c r="C875" s="736"/>
      <c r="D875" s="736"/>
      <c r="E875" s="736"/>
      <c r="F875" s="736"/>
      <c r="G875" s="736"/>
      <c r="H875" s="1180" t="s">
        <v>1836</v>
      </c>
      <c r="I875" s="1181"/>
      <c r="J875" s="1181"/>
      <c r="K875" s="1181"/>
      <c r="L875" s="1181"/>
      <c r="M875" s="1181"/>
      <c r="N875" s="1181"/>
    </row>
    <row r="876" spans="1:14" s="729" customFormat="1" x14ac:dyDescent="0.3">
      <c r="A876" s="732"/>
      <c r="B876" s="736"/>
      <c r="C876" s="736"/>
      <c r="D876" s="736"/>
      <c r="E876" s="736"/>
      <c r="F876" s="736"/>
      <c r="G876" s="736"/>
      <c r="H876" s="736"/>
      <c r="I876" s="753" t="s">
        <v>1741</v>
      </c>
      <c r="J876" s="852">
        <v>0</v>
      </c>
      <c r="K876" s="852"/>
      <c r="L876" s="852"/>
      <c r="M876" s="852"/>
      <c r="N876" s="852"/>
    </row>
    <row r="877" spans="1:14" s="729" customFormat="1" ht="16.2" customHeight="1" x14ac:dyDescent="0.25">
      <c r="A877" s="1162"/>
      <c r="B877" s="1163"/>
      <c r="C877" s="1163"/>
      <c r="D877" s="927" t="s">
        <v>1781</v>
      </c>
      <c r="E877" s="1159" t="s">
        <v>2045</v>
      </c>
      <c r="F877" s="1160"/>
      <c r="G877" s="1160"/>
      <c r="H877" s="1160"/>
      <c r="I877" s="1161"/>
      <c r="J877" s="928">
        <f>'Հ3 Մաս1 DOC 1'!G141</f>
        <v>76500</v>
      </c>
      <c r="K877" s="738">
        <f>'Հ3 Մաս1 DOC 1'!H141</f>
        <v>0</v>
      </c>
      <c r="L877" s="738">
        <f>'Հ3 Մաս1 DOC 1'!M141</f>
        <v>0</v>
      </c>
      <c r="M877" s="738">
        <f>'Հ3 Մաս1 DOC 1'!N141</f>
        <v>0</v>
      </c>
      <c r="N877" s="738">
        <f>'Հ3 Մաս1 DOC 1'!O141</f>
        <v>0</v>
      </c>
    </row>
    <row r="878" spans="1:14" s="729" customFormat="1" ht="18" customHeight="1" x14ac:dyDescent="0.3">
      <c r="A878" s="732"/>
      <c r="B878" s="736"/>
      <c r="C878" s="736"/>
      <c r="D878" s="736"/>
      <c r="E878" s="736"/>
      <c r="F878" s="1155" t="s">
        <v>1838</v>
      </c>
      <c r="G878" s="1155"/>
      <c r="H878" s="1155"/>
      <c r="I878" s="1155"/>
      <c r="J878" s="1155"/>
      <c r="K878" s="1155"/>
      <c r="L878" s="1155"/>
      <c r="M878" s="1155"/>
      <c r="N878" s="1155"/>
    </row>
    <row r="879" spans="1:14" s="729" customFormat="1" x14ac:dyDescent="0.3">
      <c r="A879" s="732"/>
      <c r="B879" s="736"/>
      <c r="C879" s="736"/>
      <c r="D879" s="736"/>
      <c r="E879" s="736"/>
      <c r="F879" s="736"/>
      <c r="G879" s="1147" t="s">
        <v>731</v>
      </c>
      <c r="H879" s="1147"/>
      <c r="I879" s="1147"/>
      <c r="J879" s="1147"/>
      <c r="K879" s="1147"/>
      <c r="L879" s="1147"/>
      <c r="M879" s="1147"/>
      <c r="N879" s="1147"/>
    </row>
    <row r="880" spans="1:14" s="729" customFormat="1" ht="13.2" customHeight="1" x14ac:dyDescent="0.25">
      <c r="A880" s="732"/>
      <c r="B880" s="736"/>
      <c r="C880" s="736"/>
      <c r="D880" s="736"/>
      <c r="E880" s="736"/>
      <c r="F880" s="736"/>
      <c r="G880" s="736"/>
      <c r="H880" s="1146" t="s">
        <v>1839</v>
      </c>
      <c r="I880" s="1146"/>
      <c r="J880" s="1146"/>
      <c r="K880" s="1146"/>
      <c r="L880" s="1146"/>
      <c r="M880" s="1146"/>
      <c r="N880" s="1146"/>
    </row>
    <row r="881" spans="1:14" s="729" customFormat="1" x14ac:dyDescent="0.3">
      <c r="A881" s="732"/>
      <c r="B881" s="736"/>
      <c r="C881" s="736"/>
      <c r="D881" s="736"/>
      <c r="E881" s="736"/>
      <c r="F881" s="736"/>
      <c r="G881" s="736"/>
      <c r="H881" s="736"/>
      <c r="I881" s="822" t="s">
        <v>1741</v>
      </c>
      <c r="J881" s="852">
        <v>21</v>
      </c>
      <c r="K881" s="852"/>
      <c r="L881" s="852"/>
      <c r="M881" s="852"/>
      <c r="N881" s="852"/>
    </row>
    <row r="882" spans="1:14" s="729" customFormat="1" ht="31.8" customHeight="1" x14ac:dyDescent="0.25">
      <c r="A882" s="1162"/>
      <c r="B882" s="1163"/>
      <c r="C882" s="1163"/>
      <c r="D882" s="927" t="s">
        <v>1782</v>
      </c>
      <c r="E882" s="1170" t="s">
        <v>1784</v>
      </c>
      <c r="F882" s="1171"/>
      <c r="G882" s="1171"/>
      <c r="H882" s="1171"/>
      <c r="I882" s="1172"/>
      <c r="J882" s="738">
        <f>'Հ3 Մաս1 DOC 1'!G142</f>
        <v>39600</v>
      </c>
      <c r="K882" s="738">
        <f>'Հ3 Մաս1 DOC 1'!H142</f>
        <v>0</v>
      </c>
      <c r="L882" s="738">
        <f>'Հ3 Մաս1 DOC 1'!M142</f>
        <v>0</v>
      </c>
      <c r="M882" s="738">
        <f>'Հ3 Մաս1 DOC 1'!N142</f>
        <v>0</v>
      </c>
      <c r="N882" s="738">
        <f>'Հ3 Մաս1 DOC 1'!O142</f>
        <v>0</v>
      </c>
    </row>
    <row r="883" spans="1:14" s="729" customFormat="1" ht="28.2" customHeight="1" x14ac:dyDescent="0.3">
      <c r="A883" s="732"/>
      <c r="B883" s="736"/>
      <c r="C883" s="736"/>
      <c r="D883" s="736"/>
      <c r="E883" s="736"/>
      <c r="F883" s="1155" t="s">
        <v>2046</v>
      </c>
      <c r="G883" s="1155"/>
      <c r="H883" s="1155"/>
      <c r="I883" s="1155"/>
      <c r="J883" s="1155"/>
      <c r="K883" s="1155"/>
      <c r="L883" s="1155"/>
      <c r="M883" s="1155"/>
      <c r="N883" s="1155"/>
    </row>
    <row r="884" spans="1:14" s="729" customFormat="1" x14ac:dyDescent="0.3">
      <c r="A884" s="732"/>
      <c r="B884" s="736"/>
      <c r="C884" s="736"/>
      <c r="D884" s="736"/>
      <c r="E884" s="736"/>
      <c r="F884" s="736"/>
      <c r="G884" s="1155" t="s">
        <v>731</v>
      </c>
      <c r="H884" s="1155"/>
      <c r="I884" s="1155"/>
      <c r="J884" s="1155"/>
      <c r="K884" s="1155"/>
      <c r="L884" s="1155"/>
      <c r="M884" s="1155"/>
      <c r="N884" s="1155"/>
    </row>
    <row r="885" spans="1:14" s="729" customFormat="1" x14ac:dyDescent="0.3">
      <c r="A885" s="732"/>
      <c r="B885" s="736"/>
      <c r="C885" s="736"/>
      <c r="D885" s="736"/>
      <c r="E885" s="736"/>
      <c r="F885" s="736"/>
      <c r="G885" s="736"/>
      <c r="H885" s="1188" t="s">
        <v>1835</v>
      </c>
      <c r="I885" s="1189"/>
      <c r="J885" s="1189"/>
      <c r="K885" s="1189"/>
      <c r="L885" s="1189"/>
      <c r="M885" s="1189"/>
      <c r="N885" s="1189"/>
    </row>
    <row r="886" spans="1:14" s="729" customFormat="1" x14ac:dyDescent="0.3">
      <c r="A886" s="732"/>
      <c r="B886" s="736"/>
      <c r="C886" s="736"/>
      <c r="D886" s="736"/>
      <c r="E886" s="736"/>
      <c r="F886" s="736"/>
      <c r="G886" s="736"/>
      <c r="H886" s="736"/>
      <c r="I886" s="822" t="s">
        <v>1741</v>
      </c>
      <c r="J886" s="852">
        <v>11</v>
      </c>
      <c r="K886" s="852"/>
      <c r="L886" s="852"/>
      <c r="M886" s="852"/>
      <c r="N886" s="852"/>
    </row>
    <row r="887" spans="1:14" s="729" customFormat="1" x14ac:dyDescent="0.25">
      <c r="A887" s="1162"/>
      <c r="B887" s="1163"/>
      <c r="C887" s="1163"/>
      <c r="D887" s="927" t="s">
        <v>646</v>
      </c>
      <c r="E887" s="1156" t="s">
        <v>1484</v>
      </c>
      <c r="F887" s="1157"/>
      <c r="G887" s="1157"/>
      <c r="H887" s="1157"/>
      <c r="I887" s="1158"/>
      <c r="J887" s="738">
        <f>'Հ3 Մաս1 DOC 1'!G143</f>
        <v>16332714.35</v>
      </c>
      <c r="K887" s="738">
        <f>'Հ3 Մաս1 DOC 1'!H143</f>
        <v>20031800</v>
      </c>
      <c r="L887" s="738">
        <f>'Հ3 Մաս1 DOC 1'!M143</f>
        <v>54542592.961670302</v>
      </c>
      <c r="M887" s="738">
        <f>'Հ3 Մաս1 DOC 1'!N143</f>
        <v>57007824.256781198</v>
      </c>
      <c r="N887" s="738">
        <f>'Հ3 Մաս1 DOC 1'!O143</f>
        <v>57007824.256781198</v>
      </c>
    </row>
    <row r="888" spans="1:14" s="729" customFormat="1" x14ac:dyDescent="0.3">
      <c r="A888" s="732"/>
      <c r="B888" s="736"/>
      <c r="C888" s="736"/>
      <c r="D888" s="736"/>
      <c r="E888" s="736"/>
      <c r="F888" s="1148" t="s">
        <v>1485</v>
      </c>
      <c r="G888" s="1149"/>
      <c r="H888" s="1149"/>
      <c r="I888" s="1149"/>
      <c r="J888" s="1149"/>
      <c r="K888" s="1149"/>
      <c r="L888" s="1149"/>
      <c r="M888" s="1149"/>
      <c r="N888" s="854"/>
    </row>
    <row r="889" spans="1:14" s="729" customFormat="1" x14ac:dyDescent="0.3">
      <c r="A889" s="732"/>
      <c r="B889" s="736"/>
      <c r="C889" s="736"/>
      <c r="D889" s="736"/>
      <c r="E889" s="736"/>
      <c r="F889" s="736"/>
      <c r="G889" s="1155" t="s">
        <v>745</v>
      </c>
      <c r="H889" s="1155"/>
      <c r="I889" s="1155"/>
      <c r="J889" s="1155"/>
      <c r="K889" s="1155"/>
      <c r="L889" s="1155"/>
      <c r="M889" s="1155"/>
      <c r="N889" s="1155"/>
    </row>
    <row r="890" spans="1:14" s="729" customFormat="1" x14ac:dyDescent="0.25">
      <c r="A890" s="732"/>
      <c r="B890" s="736"/>
      <c r="C890" s="736"/>
      <c r="D890" s="736"/>
      <c r="E890" s="736"/>
      <c r="F890" s="736"/>
      <c r="G890" s="736"/>
      <c r="H890" s="1146" t="s">
        <v>1486</v>
      </c>
      <c r="I890" s="1146"/>
      <c r="J890" s="1146"/>
      <c r="K890" s="1146"/>
      <c r="L890" s="1146"/>
      <c r="M890" s="1146"/>
      <c r="N890" s="854"/>
    </row>
    <row r="891" spans="1:14" s="729" customFormat="1" ht="26.4" x14ac:dyDescent="0.3">
      <c r="A891" s="732"/>
      <c r="B891" s="736"/>
      <c r="C891" s="736"/>
      <c r="D891" s="736"/>
      <c r="E891" s="736"/>
      <c r="F891" s="736"/>
      <c r="G891" s="736"/>
      <c r="H891" s="736"/>
      <c r="I891" s="753" t="s">
        <v>1487</v>
      </c>
      <c r="J891" s="852">
        <v>330455</v>
      </c>
      <c r="K891" s="852">
        <v>412000</v>
      </c>
      <c r="L891" s="908">
        <v>510993.59369262162</v>
      </c>
      <c r="M891" s="908">
        <v>529206.37681256782</v>
      </c>
      <c r="N891" s="908">
        <v>529206.37681256782</v>
      </c>
    </row>
    <row r="892" spans="1:14" s="729" customFormat="1" ht="28.2" customHeight="1" x14ac:dyDescent="0.25">
      <c r="A892" s="1162"/>
      <c r="B892" s="1163"/>
      <c r="C892" s="1163"/>
      <c r="D892" s="927" t="s">
        <v>1785</v>
      </c>
      <c r="E892" s="1170" t="s">
        <v>2047</v>
      </c>
      <c r="F892" s="1171"/>
      <c r="G892" s="1171"/>
      <c r="H892" s="1171"/>
      <c r="I892" s="1172"/>
      <c r="J892" s="738">
        <f>'Հ3 Մաս1 DOC 1'!G144</f>
        <v>162310.22</v>
      </c>
      <c r="K892" s="738">
        <f>'Հ3 Մաս1 DOC 1'!H144</f>
        <v>0</v>
      </c>
      <c r="L892" s="738">
        <f>'Հ3 Մաս1 DOC 1'!M144</f>
        <v>0</v>
      </c>
      <c r="M892" s="738">
        <f>'Հ3 Մաս1 DOC 1'!N144</f>
        <v>0</v>
      </c>
      <c r="N892" s="738">
        <f>'Հ3 Մաս1 DOC 1'!O144</f>
        <v>0</v>
      </c>
    </row>
    <row r="893" spans="1:14" s="729" customFormat="1" ht="13.2" customHeight="1" x14ac:dyDescent="0.3">
      <c r="A893" s="732"/>
      <c r="B893" s="736"/>
      <c r="C893" s="736"/>
      <c r="D893" s="736"/>
      <c r="E893" s="736"/>
      <c r="F893" s="1155" t="s">
        <v>1833</v>
      </c>
      <c r="G893" s="1155"/>
      <c r="H893" s="1155"/>
      <c r="I893" s="1155"/>
      <c r="J893" s="1155"/>
      <c r="K893" s="1155"/>
      <c r="L893" s="1155"/>
      <c r="M893" s="1155"/>
      <c r="N893" s="1155"/>
    </row>
    <row r="894" spans="1:14" s="729" customFormat="1" x14ac:dyDescent="0.3">
      <c r="A894" s="732"/>
      <c r="B894" s="736"/>
      <c r="C894" s="736"/>
      <c r="D894" s="736"/>
      <c r="E894" s="736"/>
      <c r="F894" s="736"/>
      <c r="G894" s="1155" t="s">
        <v>745</v>
      </c>
      <c r="H894" s="1155"/>
      <c r="I894" s="1155"/>
      <c r="J894" s="1155"/>
      <c r="K894" s="1155"/>
      <c r="L894" s="1155"/>
      <c r="M894" s="1155"/>
      <c r="N894" s="1155"/>
    </row>
    <row r="895" spans="1:14" s="729" customFormat="1" ht="34.799999999999997" customHeight="1" x14ac:dyDescent="0.3">
      <c r="A895" s="732"/>
      <c r="B895" s="736"/>
      <c r="C895" s="736"/>
      <c r="D895" s="736"/>
      <c r="E895" s="736"/>
      <c r="F895" s="736"/>
      <c r="G895" s="736"/>
      <c r="H895" s="1155" t="s">
        <v>1834</v>
      </c>
      <c r="I895" s="1155"/>
      <c r="J895" s="1155"/>
      <c r="K895" s="1155"/>
      <c r="L895" s="1155"/>
      <c r="M895" s="1155"/>
      <c r="N895" s="1155"/>
    </row>
    <row r="896" spans="1:14" s="729" customFormat="1" x14ac:dyDescent="0.3">
      <c r="A896" s="732"/>
      <c r="B896" s="736"/>
      <c r="C896" s="736"/>
      <c r="D896" s="736"/>
      <c r="E896" s="736"/>
      <c r="F896" s="736"/>
      <c r="G896" s="736"/>
      <c r="H896" s="736"/>
      <c r="I896" s="822" t="s">
        <v>1840</v>
      </c>
      <c r="J896" s="852">
        <v>3834</v>
      </c>
      <c r="K896" s="852"/>
      <c r="L896" s="852"/>
      <c r="M896" s="852"/>
      <c r="N896" s="852"/>
    </row>
    <row r="897" spans="1:14" s="729" customFormat="1" x14ac:dyDescent="0.25">
      <c r="A897" s="732"/>
      <c r="B897" s="884">
        <v>1225</v>
      </c>
      <c r="C897" s="1167" t="s">
        <v>1513</v>
      </c>
      <c r="D897" s="1168"/>
      <c r="E897" s="1168"/>
      <c r="F897" s="1168"/>
      <c r="G897" s="1168"/>
      <c r="H897" s="1168"/>
      <c r="I897" s="1169"/>
      <c r="J897" s="733">
        <f>J898</f>
        <v>37977310.030000001</v>
      </c>
      <c r="K897" s="733">
        <f t="shared" ref="K897:N897" si="21">K898</f>
        <v>55000000</v>
      </c>
      <c r="L897" s="733">
        <f t="shared" si="21"/>
        <v>79999747.900000006</v>
      </c>
      <c r="M897" s="733">
        <f t="shared" si="21"/>
        <v>85161471.099999994</v>
      </c>
      <c r="N897" s="733">
        <f t="shared" si="21"/>
        <v>89763034.299999997</v>
      </c>
    </row>
    <row r="898" spans="1:14" s="729" customFormat="1" x14ac:dyDescent="0.25">
      <c r="A898" s="1162"/>
      <c r="B898" s="1163"/>
      <c r="C898" s="1163"/>
      <c r="D898" s="737" t="s">
        <v>653</v>
      </c>
      <c r="E898" s="1159" t="s">
        <v>1973</v>
      </c>
      <c r="F898" s="1160"/>
      <c r="G898" s="1160"/>
      <c r="H898" s="1160"/>
      <c r="I898" s="1161"/>
      <c r="J898" s="738">
        <f>'Հ3 Մաս1 DOC 1'!G146</f>
        <v>37977310.030000001</v>
      </c>
      <c r="K898" s="738">
        <f>'Հ3 Մաս1 DOC 1'!H146</f>
        <v>55000000</v>
      </c>
      <c r="L898" s="738">
        <f>'Հ3 Մաս1 DOC 1'!M146</f>
        <v>79999747.900000006</v>
      </c>
      <c r="M898" s="738">
        <f>'Հ3 Մաս1 DOC 1'!N146</f>
        <v>85161471.099999994</v>
      </c>
      <c r="N898" s="738">
        <f>'Հ3 Մաս1 DOC 1'!O146</f>
        <v>89763034.299999997</v>
      </c>
    </row>
    <row r="899" spans="1:14" s="729" customFormat="1" ht="13.2" customHeight="1" x14ac:dyDescent="0.3">
      <c r="A899" s="732"/>
      <c r="B899" s="736"/>
      <c r="C899" s="736"/>
      <c r="D899" s="736"/>
      <c r="E899" s="736"/>
      <c r="F899" s="1155" t="s">
        <v>1974</v>
      </c>
      <c r="G899" s="1155"/>
      <c r="H899" s="1155"/>
      <c r="I899" s="1155"/>
      <c r="J899" s="1155"/>
      <c r="K899" s="1155"/>
      <c r="L899" s="1155"/>
      <c r="M899" s="1155"/>
      <c r="N899" s="1155"/>
    </row>
    <row r="900" spans="1:14" s="729" customFormat="1" x14ac:dyDescent="0.3">
      <c r="A900" s="732"/>
      <c r="B900" s="736"/>
      <c r="C900" s="736"/>
      <c r="D900" s="736"/>
      <c r="E900" s="736"/>
      <c r="F900" s="736"/>
      <c r="G900" s="1147" t="s">
        <v>731</v>
      </c>
      <c r="H900" s="1147"/>
      <c r="I900" s="1147"/>
      <c r="J900" s="1147"/>
      <c r="K900" s="1147"/>
      <c r="L900" s="1147"/>
      <c r="M900" s="1147"/>
      <c r="N900" s="1147"/>
    </row>
    <row r="901" spans="1:14" s="729" customFormat="1" ht="13.2" customHeight="1" x14ac:dyDescent="0.3">
      <c r="A901" s="732"/>
      <c r="B901" s="736"/>
      <c r="C901" s="736"/>
      <c r="D901" s="736"/>
      <c r="E901" s="736"/>
      <c r="F901" s="736"/>
      <c r="G901" s="736"/>
      <c r="H901" s="1155" t="s">
        <v>1191</v>
      </c>
      <c r="I901" s="1155"/>
      <c r="J901" s="1155"/>
      <c r="K901" s="1155"/>
      <c r="L901" s="1155"/>
      <c r="M901" s="1155"/>
      <c r="N901" s="1155"/>
    </row>
    <row r="902" spans="1:14" s="729" customFormat="1" x14ac:dyDescent="0.3">
      <c r="A902" s="732"/>
      <c r="B902" s="736"/>
      <c r="C902" s="736"/>
      <c r="D902" s="736"/>
      <c r="E902" s="736"/>
      <c r="F902" s="736"/>
      <c r="G902" s="736"/>
      <c r="H902" s="736"/>
      <c r="I902" s="875" t="s">
        <v>1978</v>
      </c>
      <c r="J902" s="852"/>
      <c r="K902" s="852" t="s">
        <v>1579</v>
      </c>
      <c r="L902" s="852">
        <v>73064</v>
      </c>
      <c r="M902" s="852">
        <v>75820</v>
      </c>
      <c r="N902" s="852">
        <v>77020</v>
      </c>
    </row>
    <row r="903" spans="1:14" s="729" customFormat="1" ht="26.4" x14ac:dyDescent="0.3">
      <c r="A903" s="732"/>
      <c r="B903" s="736"/>
      <c r="C903" s="736"/>
      <c r="D903" s="736"/>
      <c r="E903" s="736"/>
      <c r="F903" s="736"/>
      <c r="G903" s="736"/>
      <c r="H903" s="736"/>
      <c r="I903" s="885" t="s">
        <v>1975</v>
      </c>
      <c r="J903" s="852">
        <v>102450</v>
      </c>
      <c r="K903" s="852" t="s">
        <v>1580</v>
      </c>
      <c r="L903" s="852">
        <v>51444</v>
      </c>
      <c r="M903" s="852">
        <v>53000</v>
      </c>
      <c r="N903" s="852">
        <v>53000</v>
      </c>
    </row>
    <row r="904" spans="1:14" s="729" customFormat="1" x14ac:dyDescent="0.3">
      <c r="A904" s="732"/>
      <c r="B904" s="736"/>
      <c r="C904" s="736"/>
      <c r="D904" s="736"/>
      <c r="E904" s="736"/>
      <c r="F904" s="736"/>
      <c r="G904" s="736"/>
      <c r="H904" s="736"/>
      <c r="I904" s="885" t="s">
        <v>1572</v>
      </c>
      <c r="J904" s="852">
        <v>3665</v>
      </c>
      <c r="K904" s="852" t="s">
        <v>1581</v>
      </c>
      <c r="L904" s="852">
        <v>12165</v>
      </c>
      <c r="M904" s="852">
        <v>13365</v>
      </c>
      <c r="N904" s="852">
        <v>14565</v>
      </c>
    </row>
    <row r="905" spans="1:14" s="729" customFormat="1" ht="39.6" x14ac:dyDescent="0.3">
      <c r="A905" s="732"/>
      <c r="B905" s="736"/>
      <c r="C905" s="736"/>
      <c r="D905" s="736"/>
      <c r="E905" s="736"/>
      <c r="F905" s="736"/>
      <c r="G905" s="736"/>
      <c r="H905" s="736"/>
      <c r="I905" s="885" t="s">
        <v>1979</v>
      </c>
      <c r="J905" s="852">
        <v>5137</v>
      </c>
      <c r="K905" s="852" t="s">
        <v>1582</v>
      </c>
      <c r="L905" s="852" t="s">
        <v>1582</v>
      </c>
      <c r="M905" s="852" t="s">
        <v>1582</v>
      </c>
      <c r="N905" s="852" t="s">
        <v>1582</v>
      </c>
    </row>
    <row r="906" spans="1:14" s="729" customFormat="1" ht="39.6" x14ac:dyDescent="0.3">
      <c r="A906" s="732"/>
      <c r="B906" s="736"/>
      <c r="C906" s="736"/>
      <c r="D906" s="736"/>
      <c r="E906" s="736"/>
      <c r="F906" s="736"/>
      <c r="G906" s="736"/>
      <c r="H906" s="736"/>
      <c r="I906" s="885" t="s">
        <v>1884</v>
      </c>
      <c r="J906" s="852">
        <v>47226</v>
      </c>
      <c r="K906" s="852">
        <v>0</v>
      </c>
      <c r="L906" s="852"/>
      <c r="M906" s="852"/>
      <c r="N906" s="852"/>
    </row>
    <row r="907" spans="1:14" s="729" customFormat="1" ht="42" customHeight="1" x14ac:dyDescent="0.3">
      <c r="A907" s="732"/>
      <c r="B907" s="736"/>
      <c r="C907" s="736"/>
      <c r="D907" s="736"/>
      <c r="E907" s="736"/>
      <c r="F907" s="736"/>
      <c r="G907" s="736"/>
      <c r="H907" s="736"/>
      <c r="I907" s="885" t="s">
        <v>1976</v>
      </c>
      <c r="J907" s="852"/>
      <c r="K907" s="852"/>
      <c r="L907" s="852">
        <v>1500</v>
      </c>
      <c r="M907" s="852">
        <v>1500</v>
      </c>
      <c r="N907" s="852">
        <v>1500</v>
      </c>
    </row>
    <row r="908" spans="1:14" s="729" customFormat="1" ht="47.4" customHeight="1" x14ac:dyDescent="0.3">
      <c r="A908" s="732"/>
      <c r="B908" s="736"/>
      <c r="C908" s="736"/>
      <c r="D908" s="736"/>
      <c r="E908" s="736"/>
      <c r="F908" s="736"/>
      <c r="G908" s="736"/>
      <c r="H908" s="736"/>
      <c r="I908" s="885" t="s">
        <v>1977</v>
      </c>
      <c r="J908" s="852"/>
      <c r="K908" s="852" t="s">
        <v>1583</v>
      </c>
      <c r="L908" s="852" t="s">
        <v>1583</v>
      </c>
      <c r="M908" s="852" t="s">
        <v>1583</v>
      </c>
      <c r="N908" s="852" t="s">
        <v>1583</v>
      </c>
    </row>
    <row r="909" spans="1:14" s="729" customFormat="1" ht="18" customHeight="1" x14ac:dyDescent="0.3">
      <c r="A909" s="732"/>
      <c r="B909" s="736"/>
      <c r="C909" s="736"/>
      <c r="D909" s="736"/>
      <c r="E909" s="736"/>
      <c r="F909" s="736"/>
      <c r="G909" s="736"/>
      <c r="H909" s="736"/>
      <c r="I909" s="753" t="s">
        <v>1515</v>
      </c>
      <c r="J909" s="852">
        <v>12</v>
      </c>
      <c r="K909" s="852" t="s">
        <v>1584</v>
      </c>
      <c r="L909" s="852">
        <v>12</v>
      </c>
      <c r="M909" s="852">
        <v>12</v>
      </c>
      <c r="N909" s="852">
        <v>12</v>
      </c>
    </row>
    <row r="910" spans="1:14" s="729" customFormat="1" x14ac:dyDescent="0.25">
      <c r="A910" s="1162"/>
      <c r="B910" s="1163"/>
      <c r="C910" s="1163"/>
      <c r="D910" s="821" t="s">
        <v>1787</v>
      </c>
      <c r="E910" s="1159" t="s">
        <v>1789</v>
      </c>
      <c r="F910" s="1160"/>
      <c r="G910" s="1160"/>
      <c r="H910" s="1160"/>
      <c r="I910" s="1161"/>
      <c r="J910" s="738">
        <f>'Հ3 Մաս1 DOC 1'!G147</f>
        <v>28318.2</v>
      </c>
      <c r="K910" s="738">
        <f>'Հ3 Մաս1 DOC 1'!H147</f>
        <v>0</v>
      </c>
      <c r="L910" s="738">
        <f>'Հ3 Մաս1 DOC 1'!M147</f>
        <v>0</v>
      </c>
      <c r="M910" s="738">
        <f>'Հ3 Մաս1 DOC 1'!N147</f>
        <v>0</v>
      </c>
      <c r="N910" s="738">
        <f>'Հ3 Մաս1 DOC 1'!O147</f>
        <v>0</v>
      </c>
    </row>
    <row r="911" spans="1:14" s="729" customFormat="1" ht="16.8" customHeight="1" x14ac:dyDescent="0.3">
      <c r="A911" s="732"/>
      <c r="B911" s="736"/>
      <c r="C911" s="736"/>
      <c r="D911" s="736"/>
      <c r="E911" s="736"/>
      <c r="F911" s="1155" t="s">
        <v>1790</v>
      </c>
      <c r="G911" s="1155"/>
      <c r="H911" s="1155"/>
      <c r="I911" s="1155"/>
      <c r="J911" s="1155"/>
      <c r="K911" s="1155"/>
      <c r="L911" s="1155"/>
      <c r="M911" s="1155"/>
      <c r="N911" s="1155"/>
    </row>
    <row r="912" spans="1:14" s="729" customFormat="1" ht="12.6" customHeight="1" x14ac:dyDescent="0.3">
      <c r="A912" s="732"/>
      <c r="B912" s="736"/>
      <c r="C912" s="736"/>
      <c r="D912" s="736"/>
      <c r="E912" s="736"/>
      <c r="F912" s="736"/>
      <c r="G912" s="1147" t="s">
        <v>731</v>
      </c>
      <c r="H912" s="1147"/>
      <c r="I912" s="1147"/>
      <c r="J912" s="1147"/>
      <c r="K912" s="1147"/>
      <c r="L912" s="1147"/>
      <c r="M912" s="1147"/>
      <c r="N912" s="1147"/>
    </row>
    <row r="913" spans="1:14" s="729" customFormat="1" x14ac:dyDescent="0.3">
      <c r="A913" s="732"/>
      <c r="B913" s="736"/>
      <c r="C913" s="736"/>
      <c r="D913" s="736"/>
      <c r="E913" s="736"/>
      <c r="F913" s="736"/>
      <c r="G913" s="736"/>
      <c r="H913" s="1155"/>
      <c r="I913" s="1155"/>
      <c r="J913" s="1155"/>
      <c r="K913" s="1155"/>
      <c r="L913" s="1155"/>
      <c r="M913" s="1155"/>
      <c r="N913" s="1155"/>
    </row>
    <row r="914" spans="1:14" s="729" customFormat="1" x14ac:dyDescent="0.3">
      <c r="A914" s="732"/>
      <c r="B914" s="736"/>
      <c r="C914" s="736"/>
      <c r="D914" s="736"/>
      <c r="E914" s="736"/>
      <c r="F914" s="736"/>
      <c r="G914" s="736"/>
      <c r="H914" s="736"/>
      <c r="I914" s="822"/>
      <c r="J914" s="852"/>
      <c r="K914" s="852"/>
      <c r="L914" s="852"/>
      <c r="M914" s="852"/>
      <c r="N914" s="852"/>
    </row>
    <row r="915" spans="1:14" s="729" customFormat="1" x14ac:dyDescent="0.3">
      <c r="J915" s="765"/>
      <c r="K915" s="765"/>
      <c r="L915" s="765"/>
      <c r="M915" s="765"/>
      <c r="N915" s="765"/>
    </row>
    <row r="917" spans="1:14" x14ac:dyDescent="0.25">
      <c r="A917" s="766" t="s">
        <v>1742</v>
      </c>
      <c r="B917" s="766"/>
      <c r="C917" s="766"/>
      <c r="D917" s="766"/>
      <c r="E917" s="766"/>
      <c r="F917" s="766"/>
      <c r="G917" s="766"/>
      <c r="H917" s="766"/>
      <c r="I917" s="766"/>
    </row>
    <row r="918" spans="1:14" x14ac:dyDescent="0.25">
      <c r="A918" s="766"/>
      <c r="B918" s="766"/>
      <c r="C918" s="766"/>
      <c r="D918" s="766"/>
      <c r="E918" s="766"/>
      <c r="F918" s="766"/>
      <c r="G918" s="766"/>
      <c r="H918" s="766"/>
      <c r="I918" s="766"/>
    </row>
    <row r="919" spans="1:14" x14ac:dyDescent="0.25">
      <c r="A919" s="766"/>
      <c r="B919" s="766" t="s">
        <v>314</v>
      </c>
      <c r="C919" s="766"/>
      <c r="D919" s="766"/>
      <c r="E919" s="766"/>
      <c r="F919" s="766"/>
      <c r="G919" s="766"/>
      <c r="H919" s="766"/>
      <c r="I919" s="766"/>
    </row>
    <row r="1878" spans="3:3" x14ac:dyDescent="0.25">
      <c r="C1878" s="720" t="e">
        <f>'Հ3 Մաս 3 DOC 3'!J301:M301</f>
        <v>#VALUE!</v>
      </c>
    </row>
  </sheetData>
  <mergeCells count="554">
    <mergeCell ref="H353:N353"/>
    <mergeCell ref="F359:N359"/>
    <mergeCell ref="G360:N360"/>
    <mergeCell ref="H361:N361"/>
    <mergeCell ref="A364:C364"/>
    <mergeCell ref="H596:N596"/>
    <mergeCell ref="A329:C329"/>
    <mergeCell ref="A307:C307"/>
    <mergeCell ref="E307:I307"/>
    <mergeCell ref="A350:C350"/>
    <mergeCell ref="E350:I350"/>
    <mergeCell ref="F308:N308"/>
    <mergeCell ref="G309:N309"/>
    <mergeCell ref="H310:N310"/>
    <mergeCell ref="F313:N313"/>
    <mergeCell ref="F324:N324"/>
    <mergeCell ref="G325:N325"/>
    <mergeCell ref="H326:N326"/>
    <mergeCell ref="E329:I329"/>
    <mergeCell ref="H332:N332"/>
    <mergeCell ref="F339:N339"/>
    <mergeCell ref="G340:N340"/>
    <mergeCell ref="H341:N341"/>
    <mergeCell ref="F330:N330"/>
    <mergeCell ref="A289:C289"/>
    <mergeCell ref="E289:I289"/>
    <mergeCell ref="F282:N282"/>
    <mergeCell ref="G283:N283"/>
    <mergeCell ref="H284:N284"/>
    <mergeCell ref="E910:I910"/>
    <mergeCell ref="A882:C882"/>
    <mergeCell ref="E882:I882"/>
    <mergeCell ref="A898:C898"/>
    <mergeCell ref="E898:I898"/>
    <mergeCell ref="A892:C892"/>
    <mergeCell ref="E892:I892"/>
    <mergeCell ref="F899:N899"/>
    <mergeCell ref="G900:N900"/>
    <mergeCell ref="H901:N901"/>
    <mergeCell ref="H890:M890"/>
    <mergeCell ref="C897:I897"/>
    <mergeCell ref="G889:N889"/>
    <mergeCell ref="F893:N893"/>
    <mergeCell ref="G894:N894"/>
    <mergeCell ref="H895:N895"/>
    <mergeCell ref="C301:I301"/>
    <mergeCell ref="A302:C302"/>
    <mergeCell ref="E302:I302"/>
    <mergeCell ref="A887:C887"/>
    <mergeCell ref="E887:I887"/>
    <mergeCell ref="F888:M888"/>
    <mergeCell ref="F911:N911"/>
    <mergeCell ref="G912:N912"/>
    <mergeCell ref="H913:N913"/>
    <mergeCell ref="E629:I629"/>
    <mergeCell ref="F656:N656"/>
    <mergeCell ref="A614:C614"/>
    <mergeCell ref="E614:I614"/>
    <mergeCell ref="A707:C707"/>
    <mergeCell ref="E707:I707"/>
    <mergeCell ref="A676:C676"/>
    <mergeCell ref="E676:I676"/>
    <mergeCell ref="F677:N677"/>
    <mergeCell ref="G678:N678"/>
    <mergeCell ref="H679:N679"/>
    <mergeCell ref="F694:N694"/>
    <mergeCell ref="G695:N695"/>
    <mergeCell ref="H696:N696"/>
    <mergeCell ref="A693:C693"/>
    <mergeCell ref="E693:I693"/>
    <mergeCell ref="F708:N708"/>
    <mergeCell ref="A910:C910"/>
    <mergeCell ref="A877:C877"/>
    <mergeCell ref="A78:C78"/>
    <mergeCell ref="E78:I78"/>
    <mergeCell ref="A158:C158"/>
    <mergeCell ref="A138:C138"/>
    <mergeCell ref="E138:I138"/>
    <mergeCell ref="F105:N105"/>
    <mergeCell ref="A117:C117"/>
    <mergeCell ref="E117:I117"/>
    <mergeCell ref="A112:C112"/>
    <mergeCell ref="E112:I112"/>
    <mergeCell ref="F118:N118"/>
    <mergeCell ref="G119:N119"/>
    <mergeCell ref="H120:N120"/>
    <mergeCell ref="G106:N106"/>
    <mergeCell ref="H107:N107"/>
    <mergeCell ref="F113:N113"/>
    <mergeCell ref="G114:N114"/>
    <mergeCell ref="H115:N115"/>
    <mergeCell ref="A124:C124"/>
    <mergeCell ref="E124:I124"/>
    <mergeCell ref="A104:C104"/>
    <mergeCell ref="A131:C131"/>
    <mergeCell ref="A145:C145"/>
    <mergeCell ref="A58:C58"/>
    <mergeCell ref="A65:C65"/>
    <mergeCell ref="H722:N722"/>
    <mergeCell ref="F735:N735"/>
    <mergeCell ref="A577:C577"/>
    <mergeCell ref="E577:I577"/>
    <mergeCell ref="F578:M578"/>
    <mergeCell ref="G579:M579"/>
    <mergeCell ref="H580:M580"/>
    <mergeCell ref="A640:C640"/>
    <mergeCell ref="E640:I640"/>
    <mergeCell ref="A655:C655"/>
    <mergeCell ref="E655:I655"/>
    <mergeCell ref="A629:C629"/>
    <mergeCell ref="A593:C593"/>
    <mergeCell ref="E593:I593"/>
    <mergeCell ref="A608:C608"/>
    <mergeCell ref="E608:I608"/>
    <mergeCell ref="F594:N594"/>
    <mergeCell ref="G595:N595"/>
    <mergeCell ref="E104:I104"/>
    <mergeCell ref="H710:N710"/>
    <mergeCell ref="F59:N59"/>
    <mergeCell ref="A294:C294"/>
    <mergeCell ref="B8:C8"/>
    <mergeCell ref="H8:H9"/>
    <mergeCell ref="I8:I9"/>
    <mergeCell ref="J8:M8"/>
    <mergeCell ref="A10:I10"/>
    <mergeCell ref="C11:I11"/>
    <mergeCell ref="A41:C41"/>
    <mergeCell ref="E41:I41"/>
    <mergeCell ref="C34:I34"/>
    <mergeCell ref="A35:C35"/>
    <mergeCell ref="E35:I35"/>
    <mergeCell ref="A28:C28"/>
    <mergeCell ref="E28:I28"/>
    <mergeCell ref="E12:I12"/>
    <mergeCell ref="A20:C20"/>
    <mergeCell ref="E20:I20"/>
    <mergeCell ref="F13:N13"/>
    <mergeCell ref="G14:N14"/>
    <mergeCell ref="H15:N15"/>
    <mergeCell ref="F21:N21"/>
    <mergeCell ref="G22:N22"/>
    <mergeCell ref="H23:N23"/>
    <mergeCell ref="F29:N29"/>
    <mergeCell ref="G30:N30"/>
    <mergeCell ref="G60:N60"/>
    <mergeCell ref="H61:N61"/>
    <mergeCell ref="F86:N87"/>
    <mergeCell ref="H88:N88"/>
    <mergeCell ref="F100:N100"/>
    <mergeCell ref="G101:N101"/>
    <mergeCell ref="H102:N102"/>
    <mergeCell ref="F94:N94"/>
    <mergeCell ref="G95:N95"/>
    <mergeCell ref="H96:N96"/>
    <mergeCell ref="E65:I65"/>
    <mergeCell ref="F66:M66"/>
    <mergeCell ref="E99:I99"/>
    <mergeCell ref="A85:C85"/>
    <mergeCell ref="E85:I85"/>
    <mergeCell ref="A93:C93"/>
    <mergeCell ref="E93:I93"/>
    <mergeCell ref="A99:C99"/>
    <mergeCell ref="G67:M67"/>
    <mergeCell ref="H68:M68"/>
    <mergeCell ref="F79:N79"/>
    <mergeCell ref="G80:N80"/>
    <mergeCell ref="H81:N81"/>
    <mergeCell ref="G140:N140"/>
    <mergeCell ref="H141:N141"/>
    <mergeCell ref="F125:N125"/>
    <mergeCell ref="G126:N126"/>
    <mergeCell ref="H127:N127"/>
    <mergeCell ref="F132:N132"/>
    <mergeCell ref="G133:N133"/>
    <mergeCell ref="H134:N134"/>
    <mergeCell ref="H148:N148"/>
    <mergeCell ref="F146:N146"/>
    <mergeCell ref="G147:N147"/>
    <mergeCell ref="F139:N139"/>
    <mergeCell ref="E131:I131"/>
    <mergeCell ref="E145:I145"/>
    <mergeCell ref="C157:I157"/>
    <mergeCell ref="H161:N161"/>
    <mergeCell ref="F165:N165"/>
    <mergeCell ref="G166:N166"/>
    <mergeCell ref="H167:N167"/>
    <mergeCell ref="E158:I158"/>
    <mergeCell ref="A259:C259"/>
    <mergeCell ref="E259:I259"/>
    <mergeCell ref="F159:N159"/>
    <mergeCell ref="G160:N160"/>
    <mergeCell ref="F183:N183"/>
    <mergeCell ref="A254:C254"/>
    <mergeCell ref="E254:I254"/>
    <mergeCell ref="A222:C222"/>
    <mergeCell ref="E222:I222"/>
    <mergeCell ref="A249:C249"/>
    <mergeCell ref="E249:I249"/>
    <mergeCell ref="G184:N184"/>
    <mergeCell ref="H185:N185"/>
    <mergeCell ref="A182:C182"/>
    <mergeCell ref="E182:I182"/>
    <mergeCell ref="C163:I163"/>
    <mergeCell ref="A164:C164"/>
    <mergeCell ref="E164:I164"/>
    <mergeCell ref="G331:N331"/>
    <mergeCell ref="F250:N250"/>
    <mergeCell ref="G251:N251"/>
    <mergeCell ref="H252:N252"/>
    <mergeCell ref="H262:N262"/>
    <mergeCell ref="G261:N261"/>
    <mergeCell ref="F255:N255"/>
    <mergeCell ref="G256:N256"/>
    <mergeCell ref="E294:I294"/>
    <mergeCell ref="G314:N314"/>
    <mergeCell ref="H315:N315"/>
    <mergeCell ref="A276:C276"/>
    <mergeCell ref="E276:I276"/>
    <mergeCell ref="A281:C281"/>
    <mergeCell ref="E281:I281"/>
    <mergeCell ref="A271:C271"/>
    <mergeCell ref="E271:I271"/>
    <mergeCell ref="F272:M272"/>
    <mergeCell ref="G273:M273"/>
    <mergeCell ref="H274:M274"/>
    <mergeCell ref="A358:C358"/>
    <mergeCell ref="E358:I358"/>
    <mergeCell ref="G375:N375"/>
    <mergeCell ref="H376:N376"/>
    <mergeCell ref="E373:I373"/>
    <mergeCell ref="G366:M366"/>
    <mergeCell ref="H367:M367"/>
    <mergeCell ref="F374:N374"/>
    <mergeCell ref="A373:C373"/>
    <mergeCell ref="F365:N365"/>
    <mergeCell ref="E364:I364"/>
    <mergeCell ref="A426:C426"/>
    <mergeCell ref="E426:I426"/>
    <mergeCell ref="F427:N427"/>
    <mergeCell ref="A385:C385"/>
    <mergeCell ref="E385:I385"/>
    <mergeCell ref="A413:C413"/>
    <mergeCell ref="E413:I413"/>
    <mergeCell ref="F386:N386"/>
    <mergeCell ref="G387:N387"/>
    <mergeCell ref="H388:N388"/>
    <mergeCell ref="G415:M415"/>
    <mergeCell ref="H416:M416"/>
    <mergeCell ref="G428:N428"/>
    <mergeCell ref="H429:N429"/>
    <mergeCell ref="F432:N432"/>
    <mergeCell ref="G433:N433"/>
    <mergeCell ref="C455:I455"/>
    <mergeCell ref="A456:C456"/>
    <mergeCell ref="E456:I456"/>
    <mergeCell ref="A436:C436"/>
    <mergeCell ref="E436:I436"/>
    <mergeCell ref="A441:C441"/>
    <mergeCell ref="E441:I441"/>
    <mergeCell ref="F442:N442"/>
    <mergeCell ref="G443:N443"/>
    <mergeCell ref="H444:N444"/>
    <mergeCell ref="A446:C446"/>
    <mergeCell ref="E446:I446"/>
    <mergeCell ref="F437:N437"/>
    <mergeCell ref="F447:N447"/>
    <mergeCell ref="G448:N448"/>
    <mergeCell ref="G438:N438"/>
    <mergeCell ref="H439:N439"/>
    <mergeCell ref="H434:N434"/>
    <mergeCell ref="A471:C471"/>
    <mergeCell ref="E471:I471"/>
    <mergeCell ref="A461:C461"/>
    <mergeCell ref="E461:I461"/>
    <mergeCell ref="A466:C466"/>
    <mergeCell ref="E466:I466"/>
    <mergeCell ref="F462:N462"/>
    <mergeCell ref="G463:N463"/>
    <mergeCell ref="H464:N464"/>
    <mergeCell ref="F467:N467"/>
    <mergeCell ref="G468:N468"/>
    <mergeCell ref="H469:N469"/>
    <mergeCell ref="A815:C815"/>
    <mergeCell ref="E815:I815"/>
    <mergeCell ref="A796:C796"/>
    <mergeCell ref="E796:I796"/>
    <mergeCell ref="A808:C808"/>
    <mergeCell ref="E808:I808"/>
    <mergeCell ref="F809:N809"/>
    <mergeCell ref="H811:N811"/>
    <mergeCell ref="E476:I476"/>
    <mergeCell ref="A476:C476"/>
    <mergeCell ref="F762:N762"/>
    <mergeCell ref="G763:N763"/>
    <mergeCell ref="H764:N764"/>
    <mergeCell ref="C749:I749"/>
    <mergeCell ref="A750:C750"/>
    <mergeCell ref="E750:I750"/>
    <mergeCell ref="A719:C719"/>
    <mergeCell ref="E719:I719"/>
    <mergeCell ref="A734:C734"/>
    <mergeCell ref="E734:I734"/>
    <mergeCell ref="F720:N720"/>
    <mergeCell ref="G721:N721"/>
    <mergeCell ref="F751:N751"/>
    <mergeCell ref="G752:N752"/>
    <mergeCell ref="A786:C786"/>
    <mergeCell ref="E786:I786"/>
    <mergeCell ref="A776:C776"/>
    <mergeCell ref="E776:I776"/>
    <mergeCell ref="G771:N771"/>
    <mergeCell ref="H772:N772"/>
    <mergeCell ref="F777:N777"/>
    <mergeCell ref="F787:N787"/>
    <mergeCell ref="G788:N788"/>
    <mergeCell ref="H779:N779"/>
    <mergeCell ref="H885:N885"/>
    <mergeCell ref="H875:N875"/>
    <mergeCell ref="F878:N878"/>
    <mergeCell ref="G869:N869"/>
    <mergeCell ref="F873:N873"/>
    <mergeCell ref="G874:N874"/>
    <mergeCell ref="G879:N879"/>
    <mergeCell ref="H880:N880"/>
    <mergeCell ref="F883:N883"/>
    <mergeCell ref="G884:N884"/>
    <mergeCell ref="E877:I877"/>
    <mergeCell ref="A867:C867"/>
    <mergeCell ref="E867:I867"/>
    <mergeCell ref="A872:C872"/>
    <mergeCell ref="E872:I872"/>
    <mergeCell ref="H870:I870"/>
    <mergeCell ref="A862:C862"/>
    <mergeCell ref="G828:N828"/>
    <mergeCell ref="E862:I862"/>
    <mergeCell ref="A837:C837"/>
    <mergeCell ref="E837:I837"/>
    <mergeCell ref="C831:I831"/>
    <mergeCell ref="A832:C832"/>
    <mergeCell ref="E832:I832"/>
    <mergeCell ref="G854:M854"/>
    <mergeCell ref="H855:M855"/>
    <mergeCell ref="A857:C857"/>
    <mergeCell ref="E857:I857"/>
    <mergeCell ref="F858:N858"/>
    <mergeCell ref="G859:N859"/>
    <mergeCell ref="H860:N860"/>
    <mergeCell ref="H829:N829"/>
    <mergeCell ref="A852:C852"/>
    <mergeCell ref="E852:I852"/>
    <mergeCell ref="A842:C842"/>
    <mergeCell ref="H31:N31"/>
    <mergeCell ref="F36:N36"/>
    <mergeCell ref="G37:N37"/>
    <mergeCell ref="H38:N38"/>
    <mergeCell ref="H449:N449"/>
    <mergeCell ref="G352:N352"/>
    <mergeCell ref="H383:N383"/>
    <mergeCell ref="G382:N382"/>
    <mergeCell ref="F381:N381"/>
    <mergeCell ref="C379:I379"/>
    <mergeCell ref="A380:C380"/>
    <mergeCell ref="E380:I380"/>
    <mergeCell ref="A312:C312"/>
    <mergeCell ref="E312:I312"/>
    <mergeCell ref="A323:C323"/>
    <mergeCell ref="E323:I323"/>
    <mergeCell ref="F351:N351"/>
    <mergeCell ref="A338:C338"/>
    <mergeCell ref="E338:I338"/>
    <mergeCell ref="C328:I328"/>
    <mergeCell ref="F267:N267"/>
    <mergeCell ref="G268:N268"/>
    <mergeCell ref="A431:C431"/>
    <mergeCell ref="E431:I431"/>
    <mergeCell ref="G531:N531"/>
    <mergeCell ref="H532:N532"/>
    <mergeCell ref="G546:M546"/>
    <mergeCell ref="F562:N562"/>
    <mergeCell ref="G563:N563"/>
    <mergeCell ref="H564:N564"/>
    <mergeCell ref="F609:N609"/>
    <mergeCell ref="G610:N610"/>
    <mergeCell ref="F42:N42"/>
    <mergeCell ref="G43:N43"/>
    <mergeCell ref="H44:N44"/>
    <mergeCell ref="F457:N457"/>
    <mergeCell ref="G458:N458"/>
    <mergeCell ref="H459:N459"/>
    <mergeCell ref="G473:N473"/>
    <mergeCell ref="H474:N474"/>
    <mergeCell ref="F223:N223"/>
    <mergeCell ref="G224:N224"/>
    <mergeCell ref="H225:N225"/>
    <mergeCell ref="H257:N257"/>
    <mergeCell ref="C265:I265"/>
    <mergeCell ref="A266:C266"/>
    <mergeCell ref="E266:I266"/>
    <mergeCell ref="F260:N260"/>
    <mergeCell ref="A847:C847"/>
    <mergeCell ref="E847:I847"/>
    <mergeCell ref="F664:N664"/>
    <mergeCell ref="G665:N665"/>
    <mergeCell ref="H666:N666"/>
    <mergeCell ref="H799:N799"/>
    <mergeCell ref="F797:N797"/>
    <mergeCell ref="A802:C802"/>
    <mergeCell ref="E802:I802"/>
    <mergeCell ref="F803:N803"/>
    <mergeCell ref="G804:N804"/>
    <mergeCell ref="A826:C826"/>
    <mergeCell ref="E826:I826"/>
    <mergeCell ref="F827:M827"/>
    <mergeCell ref="C820:I820"/>
    <mergeCell ref="A821:C821"/>
    <mergeCell ref="E821:I821"/>
    <mergeCell ref="H818:N818"/>
    <mergeCell ref="G817:N817"/>
    <mergeCell ref="F833:N833"/>
    <mergeCell ref="F838:N838"/>
    <mergeCell ref="G839:N839"/>
    <mergeCell ref="H840:N840"/>
    <mergeCell ref="G834:N834"/>
    <mergeCell ref="H632:N632"/>
    <mergeCell ref="F615:N615"/>
    <mergeCell ref="F630:N630"/>
    <mergeCell ref="G631:N631"/>
    <mergeCell ref="G616:N616"/>
    <mergeCell ref="H617:N617"/>
    <mergeCell ref="G736:N736"/>
    <mergeCell ref="H643:N643"/>
    <mergeCell ref="H845:M845"/>
    <mergeCell ref="H835:N835"/>
    <mergeCell ref="F843:N843"/>
    <mergeCell ref="G844:N844"/>
    <mergeCell ref="F816:N816"/>
    <mergeCell ref="F822:N822"/>
    <mergeCell ref="G823:N823"/>
    <mergeCell ref="H824:N824"/>
    <mergeCell ref="E842:I842"/>
    <mergeCell ref="G810:N810"/>
    <mergeCell ref="H805:N805"/>
    <mergeCell ref="F770:N770"/>
    <mergeCell ref="H789:N789"/>
    <mergeCell ref="G798:N798"/>
    <mergeCell ref="F641:N641"/>
    <mergeCell ref="G642:N642"/>
    <mergeCell ref="A769:C769"/>
    <mergeCell ref="E769:I769"/>
    <mergeCell ref="A761:C761"/>
    <mergeCell ref="E761:I761"/>
    <mergeCell ref="A663:C663"/>
    <mergeCell ref="G657:N657"/>
    <mergeCell ref="H658:N658"/>
    <mergeCell ref="H753:N753"/>
    <mergeCell ref="G709:N709"/>
    <mergeCell ref="E663:I663"/>
    <mergeCell ref="C662:I662"/>
    <mergeCell ref="E529:I529"/>
    <mergeCell ref="G521:M521"/>
    <mergeCell ref="H522:M522"/>
    <mergeCell ref="A519:C519"/>
    <mergeCell ref="A512:C512"/>
    <mergeCell ref="H611:N611"/>
    <mergeCell ref="G778:N778"/>
    <mergeCell ref="C549:I549"/>
    <mergeCell ref="A550:C550"/>
    <mergeCell ref="E550:I550"/>
    <mergeCell ref="A561:C561"/>
    <mergeCell ref="E561:I561"/>
    <mergeCell ref="H542:M542"/>
    <mergeCell ref="A544:C544"/>
    <mergeCell ref="E544:I544"/>
    <mergeCell ref="A524:C524"/>
    <mergeCell ref="E524:I524"/>
    <mergeCell ref="H527:M527"/>
    <mergeCell ref="H547:M547"/>
    <mergeCell ref="A539:C539"/>
    <mergeCell ref="E539:I539"/>
    <mergeCell ref="F530:N530"/>
    <mergeCell ref="H737:N737"/>
    <mergeCell ref="C768:I768"/>
    <mergeCell ref="F487:N487"/>
    <mergeCell ref="G488:N488"/>
    <mergeCell ref="H489:N489"/>
    <mergeCell ref="A534:C534"/>
    <mergeCell ref="E534:I534"/>
    <mergeCell ref="H269:N269"/>
    <mergeCell ref="F277:N277"/>
    <mergeCell ref="G278:N278"/>
    <mergeCell ref="H279:N279"/>
    <mergeCell ref="F472:N472"/>
    <mergeCell ref="E492:I492"/>
    <mergeCell ref="A502:C502"/>
    <mergeCell ref="A492:C492"/>
    <mergeCell ref="A497:C497"/>
    <mergeCell ref="A486:C486"/>
    <mergeCell ref="C491:I491"/>
    <mergeCell ref="A481:C481"/>
    <mergeCell ref="E481:I481"/>
    <mergeCell ref="F525:N525"/>
    <mergeCell ref="G526:N526"/>
    <mergeCell ref="E519:I519"/>
    <mergeCell ref="F503:N503"/>
    <mergeCell ref="H515:M515"/>
    <mergeCell ref="A529:C529"/>
    <mergeCell ref="F848:N848"/>
    <mergeCell ref="G849:N849"/>
    <mergeCell ref="H850:N850"/>
    <mergeCell ref="F863:N863"/>
    <mergeCell ref="G499:N499"/>
    <mergeCell ref="H500:N500"/>
    <mergeCell ref="F493:N493"/>
    <mergeCell ref="G494:N494"/>
    <mergeCell ref="H495:N495"/>
    <mergeCell ref="F535:M535"/>
    <mergeCell ref="G536:M536"/>
    <mergeCell ref="H537:M537"/>
    <mergeCell ref="E502:I502"/>
    <mergeCell ref="E497:I497"/>
    <mergeCell ref="F498:N498"/>
    <mergeCell ref="F545:N545"/>
    <mergeCell ref="F540:M540"/>
    <mergeCell ref="G541:M541"/>
    <mergeCell ref="G504:N504"/>
    <mergeCell ref="H505:N505"/>
    <mergeCell ref="F520:M520"/>
    <mergeCell ref="E512:I512"/>
    <mergeCell ref="F513:M513"/>
    <mergeCell ref="G514:M514"/>
    <mergeCell ref="G864:N864"/>
    <mergeCell ref="H865:N865"/>
    <mergeCell ref="F868:N868"/>
    <mergeCell ref="F853:M853"/>
    <mergeCell ref="F290:N290"/>
    <mergeCell ref="G291:N291"/>
    <mergeCell ref="H292:N292"/>
    <mergeCell ref="F295:N295"/>
    <mergeCell ref="G296:N296"/>
    <mergeCell ref="H297:N297"/>
    <mergeCell ref="F303:N303"/>
    <mergeCell ref="G304:N304"/>
    <mergeCell ref="H305:N305"/>
    <mergeCell ref="E486:I486"/>
    <mergeCell ref="F477:N477"/>
    <mergeCell ref="G478:N478"/>
    <mergeCell ref="H479:N479"/>
    <mergeCell ref="F482:N482"/>
    <mergeCell ref="G483:N483"/>
    <mergeCell ref="H484:N484"/>
    <mergeCell ref="F414:N414"/>
    <mergeCell ref="F551:N551"/>
    <mergeCell ref="G552:N552"/>
    <mergeCell ref="H553:N553"/>
  </mergeCells>
  <pageMargins left="0.2" right="0.2" top="0.67500000000000004" bottom="0.25" header="0.3" footer="0.3"/>
  <pageSetup scale="73"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086"/>
  <sheetViews>
    <sheetView topLeftCell="A52" zoomScaleNormal="100" workbookViewId="0">
      <selection activeCell="D30" sqref="D30"/>
    </sheetView>
  </sheetViews>
  <sheetFormatPr defaultColWidth="9.109375" defaultRowHeight="13.2" x14ac:dyDescent="0.25"/>
  <cols>
    <col min="1" max="1" width="9.109375" style="720"/>
    <col min="2" max="2" width="6.88671875" style="720" customWidth="1"/>
    <col min="3" max="3" width="13.6640625" style="720" customWidth="1"/>
    <col min="4" max="4" width="16.109375" style="720" customWidth="1"/>
    <col min="5" max="5" width="17.33203125" style="720" customWidth="1"/>
    <col min="6" max="6" width="11.88671875" style="720" customWidth="1"/>
    <col min="7" max="7" width="13" style="720" customWidth="1"/>
    <col min="8" max="8" width="15.5546875" style="720" customWidth="1"/>
    <col min="9" max="9" width="45.88671875" style="720" customWidth="1"/>
    <col min="10" max="10" width="13.5546875" style="721" hidden="1" customWidth="1"/>
    <col min="11" max="11" width="13.6640625" style="721" hidden="1" customWidth="1"/>
    <col min="12" max="14" width="14.88671875" style="721" customWidth="1"/>
    <col min="15" max="15" width="11.6640625" style="720" customWidth="1"/>
    <col min="16" max="16384" width="9.109375" style="720"/>
  </cols>
  <sheetData>
    <row r="1" spans="1:16" x14ac:dyDescent="0.25">
      <c r="A1" s="831" t="s">
        <v>1647</v>
      </c>
      <c r="B1" s="833"/>
      <c r="C1" s="833"/>
      <c r="D1" s="833"/>
      <c r="E1" s="833"/>
      <c r="F1" s="833"/>
      <c r="G1" s="833"/>
    </row>
    <row r="3" spans="1:16" ht="15" x14ac:dyDescent="0.25">
      <c r="A3" s="834" t="s">
        <v>1814</v>
      </c>
      <c r="B3" s="835"/>
      <c r="C3" s="836"/>
      <c r="D3" s="836"/>
      <c r="E3" s="836"/>
      <c r="F3" s="837"/>
      <c r="G3" s="837"/>
      <c r="H3" s="837"/>
      <c r="I3" s="834"/>
    </row>
    <row r="4" spans="1:16" x14ac:dyDescent="0.25">
      <c r="A4" s="833"/>
      <c r="B4" s="833"/>
      <c r="C4" s="833"/>
      <c r="D4" s="833"/>
      <c r="E4" s="833"/>
      <c r="F4" s="833"/>
      <c r="G4" s="833"/>
      <c r="H4" s="833"/>
      <c r="I4" s="833"/>
    </row>
    <row r="5" spans="1:16" x14ac:dyDescent="0.25">
      <c r="G5" s="723"/>
      <c r="M5" s="767"/>
      <c r="N5" s="767"/>
    </row>
    <row r="6" spans="1:16" ht="15" x14ac:dyDescent="0.25">
      <c r="A6" s="719" t="s">
        <v>1648</v>
      </c>
      <c r="C6" s="719"/>
      <c r="D6" s="719"/>
      <c r="E6" s="719"/>
      <c r="F6" s="723"/>
      <c r="G6" s="719"/>
      <c r="H6" s="768"/>
      <c r="I6" s="719"/>
      <c r="L6" s="769"/>
      <c r="M6" s="769"/>
      <c r="N6" s="769"/>
    </row>
    <row r="7" spans="1:16" x14ac:dyDescent="0.25">
      <c r="J7" s="770"/>
      <c r="L7" s="722"/>
      <c r="M7" s="722"/>
      <c r="N7" s="722"/>
    </row>
    <row r="8" spans="1:16" s="729" customFormat="1" ht="25.95" customHeight="1" x14ac:dyDescent="0.3">
      <c r="A8" s="725" t="s">
        <v>1649</v>
      </c>
      <c r="B8" s="1213" t="s">
        <v>1650</v>
      </c>
      <c r="C8" s="1214"/>
      <c r="D8" s="726" t="s">
        <v>1651</v>
      </c>
      <c r="E8" s="727"/>
      <c r="F8" s="727"/>
      <c r="G8" s="728"/>
      <c r="H8" s="1215" t="s">
        <v>1652</v>
      </c>
      <c r="I8" s="1215" t="s">
        <v>1653</v>
      </c>
      <c r="J8" s="1213" t="s">
        <v>1654</v>
      </c>
      <c r="K8" s="1217"/>
      <c r="L8" s="1217"/>
      <c r="M8" s="1217"/>
      <c r="N8" s="1214"/>
    </row>
    <row r="9" spans="1:16" s="729" customFormat="1" ht="39.6" x14ac:dyDescent="0.3">
      <c r="A9" s="730"/>
      <c r="B9" s="731" t="s">
        <v>1655</v>
      </c>
      <c r="C9" s="731" t="s">
        <v>1656</v>
      </c>
      <c r="D9" s="731" t="s">
        <v>1657</v>
      </c>
      <c r="E9" s="731" t="s">
        <v>1656</v>
      </c>
      <c r="F9" s="731" t="s">
        <v>1658</v>
      </c>
      <c r="G9" s="731" t="s">
        <v>1659</v>
      </c>
      <c r="H9" s="1216"/>
      <c r="I9" s="1216"/>
      <c r="J9" s="731" t="s">
        <v>1517</v>
      </c>
      <c r="K9" s="731" t="s">
        <v>1660</v>
      </c>
      <c r="L9" s="731" t="s">
        <v>1519</v>
      </c>
      <c r="M9" s="731" t="s">
        <v>1520</v>
      </c>
      <c r="N9" s="731" t="s">
        <v>1575</v>
      </c>
      <c r="P9" s="771"/>
    </row>
    <row r="10" spans="1:16" s="729" customFormat="1" ht="0.75" customHeight="1" x14ac:dyDescent="0.3">
      <c r="A10" s="1248" t="s">
        <v>1743</v>
      </c>
      <c r="B10" s="1248"/>
      <c r="C10" s="1248"/>
      <c r="D10" s="1248"/>
      <c r="E10" s="1248"/>
      <c r="F10" s="1248"/>
      <c r="G10" s="1248"/>
      <c r="H10" s="1248"/>
      <c r="I10" s="1248"/>
      <c r="J10" s="772">
        <v>0</v>
      </c>
      <c r="K10" s="772">
        <v>0</v>
      </c>
      <c r="L10" s="772">
        <v>0</v>
      </c>
      <c r="M10" s="772">
        <v>0</v>
      </c>
      <c r="N10" s="765"/>
    </row>
    <row r="11" spans="1:16" s="774" customFormat="1" x14ac:dyDescent="0.3">
      <c r="A11" s="1245" t="s">
        <v>1661</v>
      </c>
      <c r="B11" s="1246"/>
      <c r="C11" s="1246"/>
      <c r="D11" s="1246"/>
      <c r="E11" s="1246"/>
      <c r="F11" s="1246"/>
      <c r="G11" s="1246"/>
      <c r="H11" s="1246"/>
      <c r="I11" s="1247"/>
      <c r="J11" s="773">
        <v>849047827.65999997</v>
      </c>
      <c r="K11" s="773">
        <v>905640416.60000014</v>
      </c>
      <c r="L11" s="773">
        <f>L12+L29+L35+L51+L69+L90+L103+L108+L117</f>
        <v>589680</v>
      </c>
      <c r="M11" s="773">
        <f t="shared" ref="M11:N11" si="0">M12+M29+M35+M51+M69+M90+M103+M108+M117</f>
        <v>589680</v>
      </c>
      <c r="N11" s="773">
        <f t="shared" si="0"/>
        <v>589680</v>
      </c>
    </row>
    <row r="12" spans="1:16" s="729" customFormat="1" x14ac:dyDescent="0.25">
      <c r="A12" s="732"/>
      <c r="B12" s="775"/>
      <c r="C12" s="1167"/>
      <c r="D12" s="1168"/>
      <c r="E12" s="1168"/>
      <c r="F12" s="1168"/>
      <c r="G12" s="1168"/>
      <c r="H12" s="1168"/>
      <c r="I12" s="1169"/>
      <c r="J12" s="776">
        <v>24066260.579999998</v>
      </c>
      <c r="K12" s="776">
        <v>23410935.100000001</v>
      </c>
      <c r="L12" s="733">
        <f>L13+L19+L24</f>
        <v>0</v>
      </c>
      <c r="M12" s="733">
        <f t="shared" ref="M12:N12" si="1">M13+M19+M24</f>
        <v>0</v>
      </c>
      <c r="N12" s="733">
        <f t="shared" si="1"/>
        <v>0</v>
      </c>
    </row>
    <row r="13" spans="1:16" s="729" customFormat="1" x14ac:dyDescent="0.3">
      <c r="A13" s="1162"/>
      <c r="B13" s="1163"/>
      <c r="C13" s="1163"/>
      <c r="D13" s="777" t="s">
        <v>1815</v>
      </c>
      <c r="E13" s="1148"/>
      <c r="F13" s="1149"/>
      <c r="G13" s="1149"/>
      <c r="H13" s="1149"/>
      <c r="I13" s="1187"/>
      <c r="J13" s="778"/>
      <c r="K13" s="778"/>
      <c r="L13" s="757"/>
      <c r="M13" s="757"/>
      <c r="N13" s="757"/>
    </row>
    <row r="14" spans="1:16" s="729" customFormat="1" x14ac:dyDescent="0.3">
      <c r="A14" s="732"/>
      <c r="B14" s="736"/>
      <c r="C14" s="736"/>
      <c r="D14" s="736"/>
      <c r="E14" s="736"/>
      <c r="F14" s="1155"/>
      <c r="G14" s="1155"/>
      <c r="H14" s="1155"/>
      <c r="I14" s="1155"/>
      <c r="J14" s="1155"/>
      <c r="K14" s="1155"/>
      <c r="L14" s="1155"/>
      <c r="M14" s="1155"/>
      <c r="N14" s="1155"/>
    </row>
    <row r="15" spans="1:16" s="729" customFormat="1" x14ac:dyDescent="0.3">
      <c r="A15" s="732"/>
      <c r="B15" s="736"/>
      <c r="C15" s="736"/>
      <c r="D15" s="736"/>
      <c r="E15" s="736"/>
      <c r="F15" s="736"/>
      <c r="G15" s="1147"/>
      <c r="H15" s="1147"/>
      <c r="I15" s="1147"/>
      <c r="J15" s="1147"/>
      <c r="K15" s="1147"/>
      <c r="L15" s="1147"/>
      <c r="M15" s="1147"/>
      <c r="N15" s="1147"/>
    </row>
    <row r="16" spans="1:16" s="729" customFormat="1" x14ac:dyDescent="0.25">
      <c r="A16" s="732"/>
      <c r="B16" s="736"/>
      <c r="C16" s="736"/>
      <c r="D16" s="736"/>
      <c r="E16" s="736"/>
      <c r="F16" s="736"/>
      <c r="G16" s="736"/>
      <c r="H16" s="1146"/>
      <c r="I16" s="1146"/>
      <c r="J16" s="1146"/>
      <c r="K16" s="1146"/>
      <c r="L16" s="1146"/>
      <c r="M16" s="1146"/>
      <c r="N16" s="1146"/>
    </row>
    <row r="17" spans="1:19" s="729" customFormat="1" x14ac:dyDescent="0.25">
      <c r="A17" s="732"/>
      <c r="B17" s="736"/>
      <c r="C17" s="736"/>
      <c r="D17" s="736"/>
      <c r="E17" s="736"/>
      <c r="F17" s="736"/>
      <c r="G17" s="736"/>
      <c r="H17" s="801"/>
      <c r="I17" s="739"/>
      <c r="J17" s="739"/>
      <c r="K17" s="739"/>
      <c r="L17" s="779"/>
      <c r="M17" s="779"/>
      <c r="N17" s="779"/>
    </row>
    <row r="18" spans="1:19" s="729" customFormat="1" x14ac:dyDescent="0.3">
      <c r="A18" s="732"/>
      <c r="B18" s="736"/>
      <c r="C18" s="736"/>
      <c r="D18" s="736"/>
      <c r="E18" s="736"/>
      <c r="F18" s="736"/>
      <c r="G18" s="736"/>
      <c r="H18" s="736"/>
      <c r="I18" s="753"/>
      <c r="J18" s="756"/>
      <c r="K18" s="756"/>
      <c r="L18" s="779"/>
      <c r="M18" s="779"/>
      <c r="N18" s="779"/>
    </row>
    <row r="19" spans="1:19" s="729" customFormat="1" x14ac:dyDescent="0.3">
      <c r="A19" s="1162"/>
      <c r="B19" s="1163"/>
      <c r="C19" s="1163"/>
      <c r="D19" s="777" t="s">
        <v>1815</v>
      </c>
      <c r="E19" s="1148"/>
      <c r="F19" s="1149"/>
      <c r="G19" s="1149"/>
      <c r="H19" s="1149"/>
      <c r="I19" s="1187"/>
      <c r="J19" s="778"/>
      <c r="K19" s="778"/>
      <c r="L19" s="757"/>
      <c r="M19" s="757"/>
      <c r="N19" s="757"/>
    </row>
    <row r="20" spans="1:19" s="729" customFormat="1" x14ac:dyDescent="0.3">
      <c r="A20" s="732"/>
      <c r="B20" s="736"/>
      <c r="C20" s="736"/>
      <c r="D20" s="736"/>
      <c r="E20" s="736"/>
      <c r="F20" s="1148"/>
      <c r="G20" s="1149"/>
      <c r="H20" s="1149"/>
      <c r="I20" s="1149"/>
      <c r="J20" s="1149"/>
      <c r="K20" s="1149"/>
      <c r="L20" s="1149"/>
      <c r="M20" s="1149"/>
      <c r="N20" s="1149"/>
    </row>
    <row r="21" spans="1:19" s="729" customFormat="1" x14ac:dyDescent="0.25">
      <c r="A21" s="732"/>
      <c r="B21" s="736"/>
      <c r="C21" s="736"/>
      <c r="D21" s="736"/>
      <c r="E21" s="736"/>
      <c r="F21" s="736"/>
      <c r="G21" s="1242"/>
      <c r="H21" s="1243"/>
      <c r="I21" s="1243"/>
      <c r="J21" s="1243"/>
      <c r="K21" s="1243"/>
      <c r="L21" s="1243"/>
      <c r="M21" s="1243"/>
      <c r="N21" s="1244"/>
    </row>
    <row r="22" spans="1:19" s="729" customFormat="1" x14ac:dyDescent="0.25">
      <c r="A22" s="732"/>
      <c r="B22" s="736"/>
      <c r="C22" s="736"/>
      <c r="D22" s="736"/>
      <c r="E22" s="736"/>
      <c r="F22" s="736"/>
      <c r="G22" s="736"/>
      <c r="H22" s="1146"/>
      <c r="I22" s="1146"/>
      <c r="J22" s="1146"/>
      <c r="K22" s="1146"/>
      <c r="L22" s="1146"/>
      <c r="M22" s="1146"/>
      <c r="N22" s="1146"/>
    </row>
    <row r="23" spans="1:19" s="729" customFormat="1" x14ac:dyDescent="0.25">
      <c r="A23" s="732"/>
      <c r="B23" s="736"/>
      <c r="C23" s="736"/>
      <c r="D23" s="736"/>
      <c r="E23" s="736"/>
      <c r="F23" s="736"/>
      <c r="G23" s="736"/>
      <c r="H23" s="736"/>
      <c r="I23" s="742"/>
      <c r="J23" s="744"/>
      <c r="K23" s="744"/>
      <c r="L23" s="779"/>
      <c r="M23" s="779"/>
      <c r="N23" s="779"/>
    </row>
    <row r="24" spans="1:19" s="729" customFormat="1" x14ac:dyDescent="0.3">
      <c r="A24" s="1162"/>
      <c r="B24" s="1163"/>
      <c r="C24" s="1163"/>
      <c r="D24" s="777" t="s">
        <v>1815</v>
      </c>
      <c r="E24" s="1148"/>
      <c r="F24" s="1149"/>
      <c r="G24" s="1149"/>
      <c r="H24" s="1149"/>
      <c r="I24" s="1187"/>
      <c r="J24" s="778"/>
      <c r="K24" s="778"/>
      <c r="L24" s="757"/>
      <c r="M24" s="757"/>
      <c r="N24" s="757"/>
    </row>
    <row r="25" spans="1:19" s="729" customFormat="1" x14ac:dyDescent="0.3">
      <c r="A25" s="732"/>
      <c r="B25" s="736"/>
      <c r="C25" s="736"/>
      <c r="D25" s="736"/>
      <c r="E25" s="736"/>
      <c r="F25" s="1150"/>
      <c r="G25" s="1151"/>
      <c r="H25" s="1151"/>
      <c r="I25" s="1151"/>
      <c r="J25" s="1151"/>
      <c r="K25" s="1151"/>
      <c r="L25" s="1151"/>
      <c r="M25" s="1151"/>
      <c r="N25" s="1151"/>
      <c r="O25" s="780"/>
      <c r="P25" s="780"/>
      <c r="Q25" s="780"/>
      <c r="R25" s="780"/>
      <c r="S25" s="781"/>
    </row>
    <row r="26" spans="1:19" s="729" customFormat="1" x14ac:dyDescent="0.3">
      <c r="A26" s="732"/>
      <c r="B26" s="736"/>
      <c r="C26" s="736"/>
      <c r="D26" s="736"/>
      <c r="E26" s="736"/>
      <c r="F26" s="736"/>
      <c r="G26" s="748"/>
      <c r="H26" s="749"/>
      <c r="I26" s="749"/>
      <c r="J26" s="750"/>
      <c r="K26" s="750"/>
      <c r="L26" s="750"/>
      <c r="M26" s="750"/>
      <c r="N26" s="751"/>
    </row>
    <row r="27" spans="1:19" s="729" customFormat="1" x14ac:dyDescent="0.3">
      <c r="A27" s="732"/>
      <c r="B27" s="736"/>
      <c r="C27" s="736"/>
      <c r="D27" s="736"/>
      <c r="E27" s="736"/>
      <c r="F27" s="736"/>
      <c r="G27" s="736"/>
      <c r="H27" s="1155"/>
      <c r="I27" s="1155"/>
      <c r="J27" s="1155"/>
      <c r="K27" s="1155"/>
      <c r="L27" s="1155"/>
      <c r="M27" s="1155"/>
      <c r="N27" s="1155"/>
    </row>
    <row r="28" spans="1:19" s="729" customFormat="1" x14ac:dyDescent="0.25">
      <c r="A28" s="732"/>
      <c r="B28" s="736"/>
      <c r="C28" s="736"/>
      <c r="D28" s="736"/>
      <c r="E28" s="736"/>
      <c r="F28" s="736"/>
      <c r="G28" s="736"/>
      <c r="H28" s="736"/>
      <c r="I28" s="742"/>
      <c r="J28" s="756"/>
      <c r="K28" s="756"/>
      <c r="L28" s="779"/>
      <c r="M28" s="779"/>
      <c r="N28" s="779"/>
    </row>
    <row r="29" spans="1:19" s="729" customFormat="1" x14ac:dyDescent="0.25">
      <c r="A29" s="732"/>
      <c r="B29" s="827">
        <v>1015</v>
      </c>
      <c r="C29" s="782" t="s">
        <v>853</v>
      </c>
      <c r="D29" s="783"/>
      <c r="E29" s="783"/>
      <c r="F29" s="783"/>
      <c r="G29" s="783"/>
      <c r="H29" s="783"/>
      <c r="I29" s="784"/>
      <c r="J29" s="776" t="e">
        <f>J30</f>
        <v>#REF!</v>
      </c>
      <c r="K29" s="776" t="e">
        <f t="shared" ref="K29:N29" si="2">K30</f>
        <v>#REF!</v>
      </c>
      <c r="L29" s="733">
        <f t="shared" si="2"/>
        <v>589680</v>
      </c>
      <c r="M29" s="733">
        <f t="shared" si="2"/>
        <v>589680</v>
      </c>
      <c r="N29" s="733">
        <f t="shared" si="2"/>
        <v>589680</v>
      </c>
    </row>
    <row r="30" spans="1:19" s="729" customFormat="1" ht="21" customHeight="1" x14ac:dyDescent="0.3">
      <c r="A30" s="1162"/>
      <c r="B30" s="1163"/>
      <c r="C30" s="1163"/>
      <c r="D30" s="785" t="s">
        <v>1744</v>
      </c>
      <c r="E30" s="1148" t="s">
        <v>855</v>
      </c>
      <c r="F30" s="1149"/>
      <c r="G30" s="1149"/>
      <c r="H30" s="1149"/>
      <c r="I30" s="1187"/>
      <c r="J30" s="778" t="e">
        <v>#REF!</v>
      </c>
      <c r="K30" s="778" t="e">
        <v>#REF!</v>
      </c>
      <c r="L30" s="757">
        <v>589680</v>
      </c>
      <c r="M30" s="757">
        <v>589680</v>
      </c>
      <c r="N30" s="757">
        <v>589680</v>
      </c>
    </row>
    <row r="31" spans="1:19" s="729" customFormat="1" ht="31.2" customHeight="1" x14ac:dyDescent="0.3">
      <c r="A31" s="732"/>
      <c r="B31" s="736"/>
      <c r="C31" s="736"/>
      <c r="D31" s="736"/>
      <c r="E31" s="736"/>
      <c r="F31" s="1155" t="s">
        <v>1687</v>
      </c>
      <c r="G31" s="1155"/>
      <c r="H31" s="1155"/>
      <c r="I31" s="1155"/>
      <c r="J31" s="1155"/>
      <c r="K31" s="1155"/>
      <c r="L31" s="1155"/>
      <c r="M31" s="1155"/>
      <c r="N31" s="1155"/>
    </row>
    <row r="32" spans="1:19" s="729" customFormat="1" x14ac:dyDescent="0.3">
      <c r="A32" s="732"/>
      <c r="B32" s="736"/>
      <c r="C32" s="736"/>
      <c r="D32" s="736"/>
      <c r="E32" s="736"/>
      <c r="F32" s="736"/>
      <c r="G32" s="1147" t="s">
        <v>731</v>
      </c>
      <c r="H32" s="1147"/>
      <c r="I32" s="1147"/>
      <c r="J32" s="1147"/>
      <c r="K32" s="1147"/>
      <c r="L32" s="1147"/>
      <c r="M32" s="1147"/>
      <c r="N32" s="1147"/>
    </row>
    <row r="33" spans="1:14" s="729" customFormat="1" x14ac:dyDescent="0.25">
      <c r="A33" s="732"/>
      <c r="B33" s="736"/>
      <c r="C33" s="736"/>
      <c r="D33" s="736"/>
      <c r="E33" s="736"/>
      <c r="F33" s="736"/>
      <c r="G33" s="736"/>
      <c r="H33" s="1146" t="s">
        <v>857</v>
      </c>
      <c r="I33" s="1146"/>
      <c r="J33" s="1146"/>
      <c r="K33" s="1146"/>
      <c r="L33" s="1146"/>
      <c r="M33" s="1146"/>
      <c r="N33" s="1146"/>
    </row>
    <row r="34" spans="1:14" s="729" customFormat="1" ht="26.4" x14ac:dyDescent="0.3">
      <c r="A34" s="732"/>
      <c r="B34" s="736"/>
      <c r="C34" s="736"/>
      <c r="D34" s="736"/>
      <c r="E34" s="736"/>
      <c r="F34" s="736"/>
      <c r="G34" s="736"/>
      <c r="H34" s="736"/>
      <c r="I34" s="753" t="s">
        <v>1688</v>
      </c>
      <c r="J34" s="756">
        <v>125987</v>
      </c>
      <c r="K34" s="756" t="s">
        <v>1689</v>
      </c>
      <c r="L34" s="865">
        <v>8190</v>
      </c>
      <c r="M34" s="865">
        <v>8190</v>
      </c>
      <c r="N34" s="865">
        <v>8190</v>
      </c>
    </row>
    <row r="35" spans="1:14" s="729" customFormat="1" x14ac:dyDescent="0.25">
      <c r="A35" s="732"/>
      <c r="B35" s="743"/>
      <c r="C35" s="1167"/>
      <c r="D35" s="1168"/>
      <c r="E35" s="1168"/>
      <c r="F35" s="1168"/>
      <c r="G35" s="1168"/>
      <c r="H35" s="1168"/>
      <c r="I35" s="1169"/>
      <c r="J35" s="776"/>
      <c r="K35" s="776"/>
      <c r="L35" s="733"/>
      <c r="M35" s="733"/>
      <c r="N35" s="733"/>
    </row>
    <row r="36" spans="1:14" s="729" customFormat="1" x14ac:dyDescent="0.3">
      <c r="A36" s="1162"/>
      <c r="B36" s="1163"/>
      <c r="C36" s="1163"/>
      <c r="D36" s="785"/>
      <c r="E36" s="1148"/>
      <c r="F36" s="1149"/>
      <c r="G36" s="1149"/>
      <c r="H36" s="1149"/>
      <c r="I36" s="1187"/>
      <c r="J36" s="778"/>
      <c r="K36" s="778"/>
      <c r="L36" s="757"/>
      <c r="M36" s="757"/>
      <c r="N36" s="757"/>
    </row>
    <row r="37" spans="1:14" s="729" customFormat="1" x14ac:dyDescent="0.3">
      <c r="A37" s="732"/>
      <c r="B37" s="736"/>
      <c r="C37" s="736"/>
      <c r="D37" s="736"/>
      <c r="E37" s="736"/>
      <c r="F37" s="1155"/>
      <c r="G37" s="1155"/>
      <c r="H37" s="1155"/>
      <c r="I37" s="1155"/>
      <c r="J37" s="1155"/>
      <c r="K37" s="1155"/>
      <c r="L37" s="1155"/>
      <c r="M37" s="1155"/>
      <c r="N37" s="1155"/>
    </row>
    <row r="38" spans="1:14" s="729" customFormat="1" x14ac:dyDescent="0.3">
      <c r="A38" s="732"/>
      <c r="B38" s="736"/>
      <c r="C38" s="736"/>
      <c r="D38" s="736"/>
      <c r="E38" s="736"/>
      <c r="F38" s="736"/>
      <c r="G38" s="1147"/>
      <c r="H38" s="1147"/>
      <c r="I38" s="1147"/>
      <c r="J38" s="1147"/>
      <c r="K38" s="1147"/>
      <c r="L38" s="1147"/>
      <c r="M38" s="1147"/>
      <c r="N38" s="1147"/>
    </row>
    <row r="39" spans="1:14" s="729" customFormat="1" x14ac:dyDescent="0.3">
      <c r="A39" s="732"/>
      <c r="B39" s="736"/>
      <c r="C39" s="736"/>
      <c r="D39" s="736"/>
      <c r="E39" s="736"/>
      <c r="F39" s="736"/>
      <c r="G39" s="736"/>
      <c r="H39" s="1155"/>
      <c r="I39" s="1155"/>
      <c r="J39" s="1155"/>
      <c r="K39" s="1155"/>
      <c r="L39" s="1155"/>
      <c r="M39" s="1155"/>
      <c r="N39" s="1155"/>
    </row>
    <row r="40" spans="1:14" s="729" customFormat="1" x14ac:dyDescent="0.25">
      <c r="A40" s="732"/>
      <c r="B40" s="736"/>
      <c r="C40" s="736"/>
      <c r="D40" s="736"/>
      <c r="E40" s="736"/>
      <c r="F40" s="736"/>
      <c r="G40" s="736"/>
      <c r="H40" s="736"/>
      <c r="I40" s="753"/>
      <c r="J40" s="325"/>
      <c r="K40" s="324"/>
      <c r="L40" s="324"/>
      <c r="M40" s="324"/>
      <c r="N40" s="324"/>
    </row>
    <row r="41" spans="1:14" s="729" customFormat="1" x14ac:dyDescent="0.25">
      <c r="A41" s="732"/>
      <c r="B41" s="736"/>
      <c r="C41" s="736"/>
      <c r="D41" s="736"/>
      <c r="E41" s="736"/>
      <c r="F41" s="736"/>
      <c r="G41" s="736"/>
      <c r="H41" s="736"/>
      <c r="I41" s="753"/>
      <c r="J41" s="325"/>
      <c r="K41" s="324"/>
      <c r="L41" s="324"/>
      <c r="M41" s="324"/>
      <c r="N41" s="324"/>
    </row>
    <row r="42" spans="1:14" s="729" customFormat="1" x14ac:dyDescent="0.25">
      <c r="A42" s="732"/>
      <c r="B42" s="736"/>
      <c r="C42" s="736"/>
      <c r="D42" s="736"/>
      <c r="E42" s="736"/>
      <c r="F42" s="736"/>
      <c r="G42" s="736"/>
      <c r="H42" s="736"/>
      <c r="I42" s="753"/>
      <c r="J42" s="325"/>
      <c r="K42" s="324"/>
      <c r="L42" s="324"/>
      <c r="M42" s="324"/>
      <c r="N42" s="324"/>
    </row>
    <row r="43" spans="1:14" s="729" customFormat="1" x14ac:dyDescent="0.25">
      <c r="A43" s="732"/>
      <c r="B43" s="736"/>
      <c r="C43" s="736"/>
      <c r="D43" s="736"/>
      <c r="E43" s="736"/>
      <c r="F43" s="736"/>
      <c r="G43" s="736"/>
      <c r="H43" s="736"/>
      <c r="I43" s="753"/>
      <c r="J43" s="325"/>
      <c r="K43" s="324"/>
      <c r="L43" s="324"/>
      <c r="M43" s="324"/>
      <c r="N43" s="324"/>
    </row>
    <row r="44" spans="1:14" s="729" customFormat="1" x14ac:dyDescent="0.3">
      <c r="A44" s="1162"/>
      <c r="B44" s="1163"/>
      <c r="C44" s="1163"/>
      <c r="D44" s="785"/>
      <c r="E44" s="1148"/>
      <c r="F44" s="1149"/>
      <c r="G44" s="1149"/>
      <c r="H44" s="1149"/>
      <c r="I44" s="1187"/>
      <c r="J44" s="778"/>
      <c r="K44" s="778"/>
      <c r="L44" s="757"/>
      <c r="M44" s="757"/>
      <c r="N44" s="757"/>
    </row>
    <row r="45" spans="1:14" s="729" customFormat="1" x14ac:dyDescent="0.3">
      <c r="A45" s="732"/>
      <c r="B45" s="736"/>
      <c r="C45" s="736"/>
      <c r="D45" s="736"/>
      <c r="E45" s="736"/>
      <c r="F45" s="1148"/>
      <c r="G45" s="1149"/>
      <c r="H45" s="1149"/>
      <c r="I45" s="1149"/>
      <c r="J45" s="1149"/>
      <c r="K45" s="1149"/>
      <c r="L45" s="1149"/>
      <c r="M45" s="1149"/>
      <c r="N45" s="1149"/>
    </row>
    <row r="46" spans="1:14" s="729" customFormat="1" x14ac:dyDescent="0.25">
      <c r="A46" s="732"/>
      <c r="B46" s="736"/>
      <c r="C46" s="736"/>
      <c r="D46" s="736"/>
      <c r="E46" s="736"/>
      <c r="F46" s="736"/>
      <c r="G46" s="1145"/>
      <c r="H46" s="1145"/>
      <c r="I46" s="1145"/>
      <c r="J46" s="1145"/>
      <c r="K46" s="1145"/>
      <c r="L46" s="1145"/>
      <c r="M46" s="1145"/>
      <c r="N46" s="1145"/>
    </row>
    <row r="47" spans="1:14" s="729" customFormat="1" x14ac:dyDescent="0.3">
      <c r="A47" s="732"/>
      <c r="B47" s="736"/>
      <c r="C47" s="736"/>
      <c r="D47" s="736"/>
      <c r="E47" s="736"/>
      <c r="F47" s="736"/>
      <c r="G47" s="736"/>
      <c r="H47" s="1155"/>
      <c r="I47" s="1155"/>
      <c r="J47" s="1155"/>
      <c r="K47" s="1155"/>
      <c r="L47" s="1155"/>
      <c r="M47" s="1155"/>
      <c r="N47" s="1155"/>
    </row>
    <row r="48" spans="1:14" s="729" customFormat="1" x14ac:dyDescent="0.3">
      <c r="A48" s="732"/>
      <c r="B48" s="736"/>
      <c r="C48" s="736"/>
      <c r="D48" s="736"/>
      <c r="E48" s="736"/>
      <c r="F48" s="736"/>
      <c r="G48" s="736"/>
      <c r="H48" s="736"/>
      <c r="I48" s="753"/>
      <c r="J48" s="493"/>
      <c r="K48" s="350"/>
      <c r="L48" s="350"/>
      <c r="M48" s="350"/>
      <c r="N48" s="350"/>
    </row>
    <row r="49" spans="1:16" s="729" customFormat="1" x14ac:dyDescent="0.3">
      <c r="A49" s="732"/>
      <c r="B49" s="736"/>
      <c r="C49" s="736"/>
      <c r="D49" s="736"/>
      <c r="E49" s="736"/>
      <c r="F49" s="736"/>
      <c r="G49" s="736"/>
      <c r="H49" s="736"/>
      <c r="I49" s="753"/>
      <c r="J49" s="493"/>
      <c r="K49" s="350"/>
      <c r="L49" s="350"/>
      <c r="M49" s="350"/>
      <c r="N49" s="350"/>
    </row>
    <row r="50" spans="1:16" s="729" customFormat="1" x14ac:dyDescent="0.25">
      <c r="A50" s="732"/>
      <c r="B50" s="736"/>
      <c r="C50" s="736"/>
      <c r="D50" s="736"/>
      <c r="E50" s="736"/>
      <c r="F50" s="736"/>
      <c r="G50" s="736"/>
      <c r="H50" s="736"/>
      <c r="I50" s="753"/>
      <c r="J50" s="435"/>
      <c r="K50" s="324"/>
      <c r="L50" s="324"/>
      <c r="M50" s="324"/>
      <c r="N50" s="324"/>
    </row>
    <row r="51" spans="1:16" s="729" customFormat="1" x14ac:dyDescent="0.3">
      <c r="A51" s="732"/>
      <c r="B51" s="775"/>
      <c r="C51" s="1239"/>
      <c r="D51" s="1240"/>
      <c r="E51" s="1240"/>
      <c r="F51" s="1240"/>
      <c r="G51" s="1240"/>
      <c r="H51" s="1240"/>
      <c r="I51" s="1241"/>
      <c r="J51" s="786"/>
      <c r="K51" s="786"/>
      <c r="L51" s="733"/>
      <c r="M51" s="733"/>
      <c r="N51" s="733"/>
    </row>
    <row r="52" spans="1:16" s="729" customFormat="1" x14ac:dyDescent="0.3">
      <c r="A52" s="1162"/>
      <c r="B52" s="1163"/>
      <c r="C52" s="1163"/>
      <c r="D52" s="777"/>
      <c r="E52" s="1236"/>
      <c r="F52" s="1237"/>
      <c r="G52" s="1237"/>
      <c r="H52" s="1237"/>
      <c r="I52" s="1238"/>
      <c r="J52" s="777"/>
      <c r="K52" s="777"/>
      <c r="L52" s="757"/>
      <c r="M52" s="757"/>
      <c r="N52" s="757"/>
      <c r="O52" s="1236"/>
      <c r="P52" s="1237"/>
    </row>
    <row r="53" spans="1:16" s="729" customFormat="1" x14ac:dyDescent="0.3">
      <c r="A53" s="732"/>
      <c r="B53" s="736"/>
      <c r="C53" s="736"/>
      <c r="D53" s="736"/>
      <c r="E53" s="736"/>
      <c r="F53" s="1236"/>
      <c r="G53" s="1237"/>
      <c r="H53" s="1237"/>
      <c r="I53" s="1237"/>
      <c r="J53" s="1237"/>
      <c r="K53" s="1237"/>
      <c r="L53" s="1237"/>
      <c r="M53" s="1237"/>
      <c r="N53" s="1238"/>
    </row>
    <row r="54" spans="1:16" s="729" customFormat="1" x14ac:dyDescent="0.3">
      <c r="A54" s="732"/>
      <c r="B54" s="736"/>
      <c r="C54" s="736"/>
      <c r="D54" s="736"/>
      <c r="E54" s="736"/>
      <c r="F54" s="736"/>
      <c r="G54" s="1236"/>
      <c r="H54" s="1237"/>
      <c r="I54" s="1237"/>
      <c r="J54" s="1237"/>
      <c r="K54" s="1237"/>
      <c r="L54" s="1237"/>
      <c r="M54" s="1237"/>
      <c r="N54" s="1238"/>
    </row>
    <row r="55" spans="1:16" s="729" customFormat="1" x14ac:dyDescent="0.3">
      <c r="A55" s="732"/>
      <c r="B55" s="736"/>
      <c r="C55" s="736"/>
      <c r="D55" s="736"/>
      <c r="E55" s="736"/>
      <c r="F55" s="736"/>
      <c r="G55" s="736"/>
      <c r="H55" s="1236"/>
      <c r="I55" s="1237"/>
      <c r="J55" s="1237"/>
      <c r="K55" s="1237"/>
      <c r="L55" s="1237"/>
      <c r="M55" s="1237"/>
      <c r="N55" s="1238"/>
    </row>
    <row r="56" spans="1:16" s="729" customFormat="1" x14ac:dyDescent="0.3">
      <c r="A56" s="732"/>
      <c r="B56" s="736"/>
      <c r="C56" s="736"/>
      <c r="D56" s="736"/>
      <c r="E56" s="736"/>
      <c r="F56" s="736"/>
      <c r="G56" s="736"/>
      <c r="H56" s="736"/>
      <c r="I56" s="753"/>
      <c r="J56" s="311"/>
      <c r="K56" s="309"/>
      <c r="L56" s="309"/>
      <c r="M56" s="343"/>
      <c r="N56" s="343"/>
    </row>
    <row r="57" spans="1:16" s="729" customFormat="1" x14ac:dyDescent="0.3">
      <c r="A57" s="1162"/>
      <c r="B57" s="1163"/>
      <c r="C57" s="1163"/>
      <c r="D57" s="777"/>
      <c r="E57" s="1236"/>
      <c r="F57" s="1237"/>
      <c r="G57" s="1237"/>
      <c r="H57" s="1237"/>
      <c r="I57" s="1238"/>
      <c r="J57" s="787"/>
      <c r="K57" s="787"/>
      <c r="L57" s="757"/>
      <c r="M57" s="757"/>
      <c r="N57" s="757"/>
    </row>
    <row r="58" spans="1:16" s="729" customFormat="1" x14ac:dyDescent="0.3">
      <c r="A58" s="732"/>
      <c r="B58" s="736"/>
      <c r="C58" s="736"/>
      <c r="D58" s="788"/>
      <c r="E58" s="789"/>
      <c r="F58" s="1236"/>
      <c r="G58" s="1237"/>
      <c r="H58" s="1237"/>
      <c r="I58" s="1237"/>
      <c r="J58" s="1237"/>
      <c r="K58" s="1237"/>
      <c r="L58" s="1237"/>
      <c r="M58" s="1237"/>
      <c r="N58" s="1237"/>
    </row>
    <row r="59" spans="1:16" s="729" customFormat="1" x14ac:dyDescent="0.3">
      <c r="A59" s="732"/>
      <c r="B59" s="736"/>
      <c r="C59" s="736"/>
      <c r="D59" s="788"/>
      <c r="E59" s="789"/>
      <c r="F59" s="789"/>
      <c r="G59" s="1236"/>
      <c r="H59" s="1237"/>
      <c r="I59" s="1237"/>
      <c r="J59" s="1237"/>
      <c r="K59" s="1237"/>
      <c r="L59" s="1237"/>
      <c r="M59" s="1237"/>
      <c r="N59" s="1238"/>
    </row>
    <row r="60" spans="1:16" s="729" customFormat="1" x14ac:dyDescent="0.25">
      <c r="A60" s="732"/>
      <c r="B60" s="736"/>
      <c r="C60" s="736"/>
      <c r="D60" s="788"/>
      <c r="E60" s="788"/>
      <c r="F60" s="788"/>
      <c r="G60" s="788"/>
      <c r="H60" s="1236"/>
      <c r="I60" s="1237"/>
      <c r="J60" s="790"/>
      <c r="K60" s="790"/>
      <c r="L60" s="790"/>
      <c r="M60" s="790"/>
      <c r="N60" s="791"/>
    </row>
    <row r="61" spans="1:16" s="729" customFormat="1" x14ac:dyDescent="0.3">
      <c r="A61" s="732"/>
      <c r="B61" s="736"/>
      <c r="C61" s="736"/>
      <c r="D61" s="792"/>
      <c r="E61" s="792"/>
      <c r="F61" s="792"/>
      <c r="G61" s="792"/>
      <c r="H61" s="792"/>
      <c r="I61" s="1236"/>
      <c r="J61" s="1237"/>
      <c r="K61" s="406"/>
      <c r="L61" s="309"/>
      <c r="M61" s="343"/>
      <c r="N61" s="343"/>
    </row>
    <row r="62" spans="1:16" s="729" customFormat="1" x14ac:dyDescent="0.3">
      <c r="A62" s="1162"/>
      <c r="B62" s="1163"/>
      <c r="C62" s="1163"/>
      <c r="D62" s="777"/>
      <c r="E62" s="1236"/>
      <c r="F62" s="1237"/>
      <c r="G62" s="1237"/>
      <c r="H62" s="1237"/>
      <c r="I62" s="1238"/>
      <c r="J62" s="787"/>
      <c r="K62" s="787"/>
      <c r="L62" s="757"/>
      <c r="M62" s="757"/>
      <c r="N62" s="757"/>
    </row>
    <row r="63" spans="1:16" s="729" customFormat="1" x14ac:dyDescent="0.3">
      <c r="A63" s="732"/>
      <c r="B63" s="736"/>
      <c r="C63" s="736"/>
      <c r="D63" s="789"/>
      <c r="E63" s="789"/>
      <c r="F63" s="1236"/>
      <c r="G63" s="1237"/>
      <c r="H63" s="1237"/>
      <c r="I63" s="1237"/>
      <c r="J63" s="1237"/>
      <c r="K63" s="1237"/>
      <c r="L63" s="1237"/>
      <c r="M63" s="1237"/>
      <c r="N63" s="1237"/>
    </row>
    <row r="64" spans="1:16" s="729" customFormat="1" x14ac:dyDescent="0.3">
      <c r="A64" s="732"/>
      <c r="B64" s="736"/>
      <c r="C64" s="736"/>
      <c r="D64" s="789"/>
      <c r="E64" s="789"/>
      <c r="F64" s="789"/>
      <c r="G64" s="1236"/>
      <c r="H64" s="1237"/>
      <c r="I64" s="1237"/>
      <c r="J64" s="1237"/>
      <c r="K64" s="1237"/>
      <c r="L64" s="1237"/>
      <c r="M64" s="1237"/>
      <c r="N64" s="1238"/>
    </row>
    <row r="65" spans="1:14" s="729" customFormat="1" x14ac:dyDescent="0.25">
      <c r="A65" s="732"/>
      <c r="B65" s="736"/>
      <c r="C65" s="736"/>
      <c r="D65" s="789"/>
      <c r="E65" s="789"/>
      <c r="F65" s="789"/>
      <c r="G65" s="789"/>
      <c r="H65" s="1236"/>
      <c r="I65" s="1237"/>
      <c r="J65" s="793"/>
      <c r="K65" s="793"/>
      <c r="L65" s="793"/>
      <c r="M65" s="793"/>
      <c r="N65" s="794"/>
    </row>
    <row r="66" spans="1:14" s="729" customFormat="1" x14ac:dyDescent="0.3">
      <c r="A66" s="732"/>
      <c r="B66" s="736"/>
      <c r="C66" s="736"/>
      <c r="D66" s="792"/>
      <c r="E66" s="792"/>
      <c r="F66" s="792"/>
      <c r="G66" s="792"/>
      <c r="H66" s="792"/>
      <c r="I66" s="795"/>
      <c r="J66" s="311"/>
      <c r="K66" s="309"/>
      <c r="L66" s="309"/>
      <c r="M66" s="309"/>
      <c r="N66" s="309"/>
    </row>
    <row r="67" spans="1:14" s="729" customFormat="1" x14ac:dyDescent="0.3">
      <c r="A67" s="732"/>
      <c r="B67" s="736"/>
      <c r="C67" s="736"/>
      <c r="D67" s="792"/>
      <c r="E67" s="792"/>
      <c r="F67" s="792"/>
      <c r="G67" s="792"/>
      <c r="H67" s="792"/>
      <c r="I67" s="795"/>
      <c r="J67" s="311"/>
      <c r="K67" s="309"/>
      <c r="L67" s="309"/>
      <c r="M67" s="309"/>
      <c r="N67" s="309"/>
    </row>
    <row r="68" spans="1:14" s="729" customFormat="1" x14ac:dyDescent="0.3">
      <c r="A68" s="732"/>
      <c r="B68" s="736"/>
      <c r="C68" s="736"/>
      <c r="D68" s="792"/>
      <c r="E68" s="792"/>
      <c r="F68" s="792"/>
      <c r="G68" s="792"/>
      <c r="H68" s="792"/>
      <c r="I68" s="795"/>
      <c r="J68" s="311"/>
      <c r="K68" s="309"/>
      <c r="L68" s="309"/>
      <c r="M68" s="309"/>
      <c r="N68" s="309"/>
    </row>
    <row r="69" spans="1:14" s="729" customFormat="1" x14ac:dyDescent="0.25">
      <c r="A69" s="732"/>
      <c r="B69" s="775"/>
      <c r="C69" s="1167"/>
      <c r="D69" s="1168"/>
      <c r="E69" s="1168"/>
      <c r="F69" s="1168"/>
      <c r="G69" s="1168"/>
      <c r="H69" s="1168"/>
      <c r="I69" s="1169"/>
      <c r="J69" s="776"/>
      <c r="K69" s="776"/>
      <c r="L69" s="733"/>
      <c r="M69" s="733"/>
      <c r="N69" s="733"/>
    </row>
    <row r="70" spans="1:14" s="729" customFormat="1" x14ac:dyDescent="0.3">
      <c r="A70" s="1162"/>
      <c r="B70" s="1163"/>
      <c r="C70" s="1163"/>
      <c r="D70" s="777"/>
      <c r="E70" s="1236"/>
      <c r="F70" s="1237"/>
      <c r="G70" s="1237"/>
      <c r="H70" s="1237"/>
      <c r="I70" s="1238"/>
      <c r="J70" s="777"/>
      <c r="K70" s="777"/>
      <c r="L70" s="757"/>
      <c r="M70" s="757"/>
      <c r="N70" s="757"/>
    </row>
    <row r="71" spans="1:14" s="729" customFormat="1" x14ac:dyDescent="0.3">
      <c r="A71" s="732"/>
      <c r="B71" s="736"/>
      <c r="C71" s="736"/>
      <c r="D71" s="736"/>
      <c r="E71" s="736"/>
      <c r="F71" s="1236"/>
      <c r="G71" s="1237"/>
      <c r="H71" s="1237"/>
      <c r="I71" s="1237"/>
      <c r="J71" s="1237"/>
      <c r="K71" s="1237"/>
      <c r="L71" s="1237"/>
      <c r="M71" s="1237"/>
      <c r="N71" s="1238"/>
    </row>
    <row r="72" spans="1:14" s="729" customFormat="1" x14ac:dyDescent="0.3">
      <c r="A72" s="732"/>
      <c r="B72" s="736"/>
      <c r="C72" s="736"/>
      <c r="D72" s="736"/>
      <c r="E72" s="736"/>
      <c r="F72" s="736"/>
      <c r="G72" s="1236"/>
      <c r="H72" s="1237"/>
      <c r="I72" s="1237"/>
      <c r="J72" s="1237"/>
      <c r="K72" s="1237"/>
      <c r="L72" s="1237"/>
      <c r="M72" s="1237"/>
      <c r="N72" s="1238"/>
    </row>
    <row r="73" spans="1:14" s="729" customFormat="1" x14ac:dyDescent="0.3">
      <c r="A73" s="732"/>
      <c r="B73" s="736"/>
      <c r="C73" s="736"/>
      <c r="D73" s="736"/>
      <c r="E73" s="736"/>
      <c r="F73" s="736"/>
      <c r="G73" s="736"/>
      <c r="H73" s="1236"/>
      <c r="I73" s="1237"/>
      <c r="J73" s="1237"/>
      <c r="K73" s="1237"/>
      <c r="L73" s="1237"/>
      <c r="M73" s="1237"/>
      <c r="N73" s="1238"/>
    </row>
    <row r="74" spans="1:14" s="729" customFormat="1" x14ac:dyDescent="0.3">
      <c r="A74" s="732"/>
      <c r="B74" s="736"/>
      <c r="C74" s="736"/>
      <c r="D74" s="736"/>
      <c r="E74" s="736"/>
      <c r="F74" s="736"/>
      <c r="G74" s="736"/>
      <c r="H74" s="736"/>
      <c r="I74" s="760"/>
      <c r="J74" s="366"/>
      <c r="K74" s="343"/>
      <c r="L74" s="343"/>
      <c r="M74" s="343"/>
      <c r="N74" s="343"/>
    </row>
    <row r="75" spans="1:14" s="729" customFormat="1" x14ac:dyDescent="0.3">
      <c r="A75" s="732"/>
      <c r="B75" s="736"/>
      <c r="C75" s="736"/>
      <c r="D75" s="736"/>
      <c r="E75" s="736"/>
      <c r="F75" s="736"/>
      <c r="G75" s="736"/>
      <c r="H75" s="736"/>
      <c r="I75" s="760"/>
      <c r="J75" s="311"/>
      <c r="K75" s="309"/>
      <c r="L75" s="309"/>
      <c r="M75" s="343"/>
      <c r="N75" s="343"/>
    </row>
    <row r="76" spans="1:14" s="729" customFormat="1" x14ac:dyDescent="0.3">
      <c r="A76" s="732"/>
      <c r="B76" s="736"/>
      <c r="C76" s="736"/>
      <c r="D76" s="736"/>
      <c r="E76" s="736"/>
      <c r="F76" s="736"/>
      <c r="G76" s="736"/>
      <c r="H76" s="736"/>
      <c r="I76" s="760"/>
      <c r="J76" s="307"/>
      <c r="K76" s="400"/>
      <c r="L76" s="400"/>
      <c r="M76" s="343"/>
      <c r="N76" s="343"/>
    </row>
    <row r="77" spans="1:14" s="729" customFormat="1" x14ac:dyDescent="0.3">
      <c r="A77" s="732"/>
      <c r="B77" s="736"/>
      <c r="C77" s="736"/>
      <c r="D77" s="736"/>
      <c r="E77" s="736"/>
      <c r="F77" s="736"/>
      <c r="G77" s="736"/>
      <c r="H77" s="736"/>
      <c r="I77" s="760"/>
      <c r="J77" s="311"/>
      <c r="K77" s="309"/>
      <c r="L77" s="309"/>
      <c r="M77" s="309"/>
      <c r="N77" s="309"/>
    </row>
    <row r="78" spans="1:14" s="729" customFormat="1" x14ac:dyDescent="0.3">
      <c r="A78" s="1162"/>
      <c r="B78" s="1163"/>
      <c r="C78" s="1163"/>
      <c r="D78" s="777"/>
      <c r="E78" s="1236"/>
      <c r="F78" s="1237"/>
      <c r="G78" s="1237"/>
      <c r="H78" s="1237"/>
      <c r="I78" s="1238"/>
      <c r="J78" s="778"/>
      <c r="K78" s="778"/>
      <c r="L78" s="757"/>
      <c r="M78" s="757"/>
      <c r="N78" s="757"/>
    </row>
    <row r="79" spans="1:14" s="729" customFormat="1" x14ac:dyDescent="0.25">
      <c r="A79" s="732"/>
      <c r="B79" s="736"/>
      <c r="C79" s="736"/>
      <c r="D79" s="736"/>
      <c r="E79" s="736"/>
      <c r="F79" s="1236"/>
      <c r="G79" s="1237"/>
      <c r="H79" s="1237"/>
      <c r="I79" s="1238"/>
      <c r="J79" s="796"/>
      <c r="K79" s="796"/>
      <c r="L79" s="796"/>
      <c r="M79" s="796"/>
      <c r="N79" s="796"/>
    </row>
    <row r="80" spans="1:14" s="729" customFormat="1" x14ac:dyDescent="0.25">
      <c r="A80" s="732"/>
      <c r="B80" s="736"/>
      <c r="C80" s="736"/>
      <c r="D80" s="736"/>
      <c r="E80" s="736"/>
      <c r="F80" s="736"/>
      <c r="G80" s="1236"/>
      <c r="H80" s="1237"/>
      <c r="I80" s="1238"/>
      <c r="J80" s="797"/>
      <c r="K80" s="797"/>
      <c r="L80" s="797"/>
      <c r="M80" s="797"/>
      <c r="N80" s="797"/>
    </row>
    <row r="81" spans="1:14" s="729" customFormat="1" x14ac:dyDescent="0.25">
      <c r="A81" s="732"/>
      <c r="B81" s="736"/>
      <c r="C81" s="736"/>
      <c r="D81" s="736"/>
      <c r="E81" s="736"/>
      <c r="F81" s="736"/>
      <c r="G81" s="736"/>
      <c r="H81" s="1236"/>
      <c r="I81" s="1237"/>
      <c r="J81" s="796"/>
      <c r="K81" s="796"/>
      <c r="L81" s="796"/>
      <c r="M81" s="796"/>
      <c r="N81" s="798"/>
    </row>
    <row r="82" spans="1:14" s="729" customFormat="1" x14ac:dyDescent="0.3">
      <c r="A82" s="732"/>
      <c r="B82" s="736"/>
      <c r="C82" s="736"/>
      <c r="D82" s="736"/>
      <c r="E82" s="736"/>
      <c r="F82" s="736"/>
      <c r="G82" s="736"/>
      <c r="H82" s="736"/>
      <c r="I82" s="795"/>
      <c r="J82" s="311"/>
      <c r="K82" s="309"/>
      <c r="L82" s="309"/>
      <c r="M82" s="309"/>
      <c r="N82" s="309"/>
    </row>
    <row r="83" spans="1:14" s="729" customFormat="1" x14ac:dyDescent="0.3">
      <c r="A83" s="732"/>
      <c r="B83" s="736"/>
      <c r="C83" s="736"/>
      <c r="D83" s="736"/>
      <c r="E83" s="736"/>
      <c r="F83" s="736"/>
      <c r="G83" s="736"/>
      <c r="H83" s="736"/>
      <c r="I83" s="795"/>
      <c r="J83" s="311"/>
      <c r="K83" s="309"/>
      <c r="L83" s="309"/>
      <c r="M83" s="309"/>
      <c r="N83" s="309"/>
    </row>
    <row r="84" spans="1:14" s="729" customFormat="1" x14ac:dyDescent="0.3">
      <c r="A84" s="732"/>
      <c r="B84" s="736"/>
      <c r="C84" s="736"/>
      <c r="D84" s="736"/>
      <c r="E84" s="736"/>
      <c r="F84" s="736"/>
      <c r="G84" s="736"/>
      <c r="H84" s="736"/>
      <c r="I84" s="795"/>
      <c r="J84" s="311"/>
      <c r="K84" s="309"/>
      <c r="L84" s="309"/>
      <c r="M84" s="309"/>
      <c r="N84" s="309"/>
    </row>
    <row r="85" spans="1:14" s="729" customFormat="1" x14ac:dyDescent="0.3">
      <c r="A85" s="1162"/>
      <c r="B85" s="1163"/>
      <c r="C85" s="1163"/>
      <c r="D85" s="292"/>
      <c r="E85" s="1236"/>
      <c r="F85" s="1237"/>
      <c r="G85" s="1237"/>
      <c r="H85" s="1237"/>
      <c r="I85" s="1238"/>
      <c r="J85" s="778"/>
      <c r="K85" s="778"/>
      <c r="L85" s="757"/>
      <c r="M85" s="757"/>
      <c r="N85" s="757"/>
    </row>
    <row r="86" spans="1:14" s="729" customFormat="1" x14ac:dyDescent="0.3">
      <c r="A86" s="732"/>
      <c r="B86" s="736"/>
      <c r="C86" s="736"/>
      <c r="D86" s="736"/>
      <c r="E86" s="736"/>
      <c r="F86" s="1236"/>
      <c r="G86" s="1237"/>
      <c r="H86" s="1237"/>
      <c r="I86" s="1237"/>
      <c r="J86" s="1237"/>
      <c r="K86" s="1237"/>
      <c r="L86" s="1237"/>
      <c r="M86" s="1237"/>
      <c r="N86" s="1237"/>
    </row>
    <row r="87" spans="1:14" s="729" customFormat="1" x14ac:dyDescent="0.3">
      <c r="A87" s="732"/>
      <c r="B87" s="736"/>
      <c r="C87" s="736"/>
      <c r="D87" s="736"/>
      <c r="E87" s="736"/>
      <c r="F87" s="736"/>
      <c r="G87" s="1236"/>
      <c r="H87" s="1237"/>
      <c r="I87" s="1237"/>
      <c r="J87" s="1237"/>
      <c r="K87" s="1237"/>
      <c r="L87" s="1237"/>
      <c r="M87" s="1237"/>
      <c r="N87" s="1238"/>
    </row>
    <row r="88" spans="1:14" s="729" customFormat="1" x14ac:dyDescent="0.3">
      <c r="A88" s="732"/>
      <c r="B88" s="736"/>
      <c r="C88" s="736"/>
      <c r="D88" s="736"/>
      <c r="E88" s="736"/>
      <c r="F88" s="736"/>
      <c r="G88" s="736"/>
      <c r="H88" s="1236"/>
      <c r="I88" s="1237"/>
      <c r="J88" s="1237"/>
      <c r="K88" s="1237"/>
      <c r="L88" s="1237"/>
      <c r="M88" s="1237"/>
      <c r="N88" s="1238"/>
    </row>
    <row r="89" spans="1:14" s="729" customFormat="1" x14ac:dyDescent="0.3">
      <c r="A89" s="732"/>
      <c r="B89" s="736"/>
      <c r="C89" s="736"/>
      <c r="D89" s="736"/>
      <c r="E89" s="736"/>
      <c r="F89" s="736"/>
      <c r="G89" s="736"/>
      <c r="H89" s="736"/>
      <c r="I89" s="795"/>
      <c r="J89" s="795"/>
      <c r="K89" s="309"/>
      <c r="L89" s="309"/>
      <c r="M89" s="309"/>
      <c r="N89" s="309"/>
    </row>
    <row r="90" spans="1:14" s="729" customFormat="1" x14ac:dyDescent="0.25">
      <c r="A90" s="732"/>
      <c r="B90" s="775"/>
      <c r="C90" s="1167"/>
      <c r="D90" s="1168"/>
      <c r="E90" s="1168"/>
      <c r="F90" s="1168"/>
      <c r="G90" s="1168"/>
      <c r="H90" s="1168"/>
      <c r="I90" s="1169"/>
      <c r="J90" s="776"/>
      <c r="K90" s="776"/>
      <c r="L90" s="733"/>
      <c r="M90" s="733"/>
      <c r="N90" s="733"/>
    </row>
    <row r="91" spans="1:14" s="729" customFormat="1" x14ac:dyDescent="0.25">
      <c r="A91" s="1162"/>
      <c r="B91" s="1163"/>
      <c r="C91" s="1163"/>
      <c r="D91" s="799"/>
      <c r="E91" s="1148"/>
      <c r="F91" s="1149"/>
      <c r="G91" s="1149"/>
      <c r="H91" s="1149"/>
      <c r="I91" s="1187"/>
      <c r="J91" s="778"/>
      <c r="K91" s="778"/>
      <c r="L91" s="757"/>
      <c r="M91" s="757"/>
      <c r="N91" s="757"/>
    </row>
    <row r="92" spans="1:14" s="729" customFormat="1" x14ac:dyDescent="0.3">
      <c r="A92" s="732"/>
      <c r="B92" s="736"/>
      <c r="C92" s="736"/>
      <c r="D92" s="736"/>
      <c r="E92" s="736"/>
      <c r="F92" s="1155"/>
      <c r="G92" s="1155"/>
      <c r="H92" s="1155"/>
      <c r="I92" s="1155"/>
      <c r="J92" s="1155"/>
      <c r="K92" s="1155"/>
      <c r="L92" s="1155"/>
      <c r="M92" s="1155"/>
      <c r="N92" s="1155"/>
    </row>
    <row r="93" spans="1:14" s="729" customFormat="1" x14ac:dyDescent="0.3">
      <c r="A93" s="732"/>
      <c r="B93" s="736"/>
      <c r="C93" s="736"/>
      <c r="D93" s="736"/>
      <c r="E93" s="736"/>
      <c r="F93" s="736"/>
      <c r="G93" s="1147"/>
      <c r="H93" s="1147"/>
      <c r="I93" s="1147"/>
      <c r="J93" s="1147"/>
      <c r="K93" s="1147"/>
      <c r="L93" s="1147"/>
      <c r="M93" s="1147"/>
      <c r="N93" s="1147"/>
    </row>
    <row r="94" spans="1:14" s="729" customFormat="1" x14ac:dyDescent="0.25">
      <c r="A94" s="732"/>
      <c r="B94" s="736"/>
      <c r="C94" s="736"/>
      <c r="D94" s="736"/>
      <c r="E94" s="736"/>
      <c r="F94" s="736"/>
      <c r="G94" s="736"/>
      <c r="H94" s="1146"/>
      <c r="I94" s="1146"/>
      <c r="J94" s="1146"/>
      <c r="K94" s="1146"/>
      <c r="L94" s="1146"/>
      <c r="M94" s="1146"/>
      <c r="N94" s="1146"/>
    </row>
    <row r="95" spans="1:14" s="729" customFormat="1" x14ac:dyDescent="0.3">
      <c r="A95" s="732"/>
      <c r="B95" s="736"/>
      <c r="C95" s="736"/>
      <c r="D95" s="736"/>
      <c r="E95" s="736"/>
      <c r="F95" s="736"/>
      <c r="G95" s="736"/>
      <c r="H95" s="736"/>
      <c r="I95" s="760"/>
      <c r="J95" s="311"/>
      <c r="K95" s="309"/>
      <c r="L95" s="309"/>
      <c r="M95" s="309"/>
      <c r="N95" s="309"/>
    </row>
    <row r="96" spans="1:14" s="729" customFormat="1" x14ac:dyDescent="0.3">
      <c r="A96" s="732"/>
      <c r="B96" s="736"/>
      <c r="C96" s="736"/>
      <c r="D96" s="736"/>
      <c r="E96" s="736"/>
      <c r="F96" s="736"/>
      <c r="G96" s="736"/>
      <c r="H96" s="736"/>
      <c r="I96" s="760"/>
      <c r="J96" s="311"/>
      <c r="K96" s="309"/>
      <c r="L96" s="309"/>
      <c r="M96" s="309"/>
      <c r="N96" s="309"/>
    </row>
    <row r="97" spans="1:14" s="729" customFormat="1" x14ac:dyDescent="0.3">
      <c r="A97" s="732"/>
      <c r="B97" s="736"/>
      <c r="C97" s="736"/>
      <c r="D97" s="736"/>
      <c r="E97" s="736"/>
      <c r="F97" s="736"/>
      <c r="G97" s="736"/>
      <c r="H97" s="736"/>
      <c r="I97" s="760"/>
      <c r="J97" s="311"/>
      <c r="K97" s="309"/>
      <c r="L97" s="309"/>
      <c r="M97" s="309"/>
      <c r="N97" s="309"/>
    </row>
    <row r="98" spans="1:14" s="729" customFormat="1" x14ac:dyDescent="0.3">
      <c r="A98" s="732"/>
      <c r="B98" s="736"/>
      <c r="C98" s="736"/>
      <c r="D98" s="736"/>
      <c r="E98" s="736"/>
      <c r="F98" s="736"/>
      <c r="G98" s="736"/>
      <c r="H98" s="736"/>
      <c r="I98" s="760"/>
      <c r="J98" s="311"/>
      <c r="K98" s="309"/>
      <c r="L98" s="309"/>
      <c r="M98" s="309"/>
      <c r="N98" s="309"/>
    </row>
    <row r="99" spans="1:14" s="729" customFormat="1" x14ac:dyDescent="0.3">
      <c r="A99" s="732"/>
      <c r="B99" s="736"/>
      <c r="C99" s="736"/>
      <c r="D99" s="736"/>
      <c r="E99" s="736"/>
      <c r="F99" s="736"/>
      <c r="G99" s="736"/>
      <c r="H99" s="736"/>
      <c r="I99" s="760"/>
      <c r="J99" s="311"/>
      <c r="K99" s="309"/>
      <c r="L99" s="309"/>
      <c r="M99" s="309"/>
      <c r="N99" s="309"/>
    </row>
    <row r="100" spans="1:14" s="729" customFormat="1" x14ac:dyDescent="0.3">
      <c r="A100" s="732"/>
      <c r="B100" s="736"/>
      <c r="C100" s="736"/>
      <c r="D100" s="736"/>
      <c r="E100" s="736"/>
      <c r="F100" s="736"/>
      <c r="G100" s="736"/>
      <c r="H100" s="736"/>
      <c r="I100" s="760"/>
      <c r="J100" s="311"/>
      <c r="K100" s="309"/>
      <c r="L100" s="309"/>
      <c r="M100" s="309"/>
      <c r="N100" s="309"/>
    </row>
    <row r="101" spans="1:14" s="729" customFormat="1" x14ac:dyDescent="0.3">
      <c r="A101" s="732"/>
      <c r="B101" s="736"/>
      <c r="C101" s="736"/>
      <c r="D101" s="736"/>
      <c r="E101" s="736"/>
      <c r="F101" s="736"/>
      <c r="G101" s="736"/>
      <c r="H101" s="736"/>
      <c r="I101" s="760"/>
      <c r="J101" s="311"/>
      <c r="K101" s="309"/>
      <c r="L101" s="309"/>
      <c r="M101" s="309"/>
      <c r="N101" s="309"/>
    </row>
    <row r="102" spans="1:14" s="729" customFormat="1" x14ac:dyDescent="0.3">
      <c r="A102" s="732"/>
      <c r="B102" s="736"/>
      <c r="C102" s="736"/>
      <c r="D102" s="736"/>
      <c r="E102" s="736"/>
      <c r="F102" s="736"/>
      <c r="G102" s="736"/>
      <c r="H102" s="736"/>
      <c r="I102" s="760"/>
      <c r="J102" s="311"/>
      <c r="K102" s="309"/>
      <c r="L102" s="309"/>
      <c r="M102" s="309"/>
      <c r="N102" s="309"/>
    </row>
    <row r="103" spans="1:14" s="729" customFormat="1" x14ac:dyDescent="0.25">
      <c r="A103" s="732"/>
      <c r="B103" s="775"/>
      <c r="C103" s="1167"/>
      <c r="D103" s="1168"/>
      <c r="E103" s="1168"/>
      <c r="F103" s="1168"/>
      <c r="G103" s="1168"/>
      <c r="H103" s="1168"/>
      <c r="I103" s="1169"/>
      <c r="J103" s="776"/>
      <c r="K103" s="776"/>
      <c r="L103" s="733"/>
      <c r="M103" s="733"/>
      <c r="N103" s="733"/>
    </row>
    <row r="104" spans="1:14" s="729" customFormat="1" x14ac:dyDescent="0.25">
      <c r="A104" s="1162"/>
      <c r="B104" s="1163"/>
      <c r="C104" s="1163"/>
      <c r="D104" s="799"/>
      <c r="E104" s="1177"/>
      <c r="F104" s="1178"/>
      <c r="G104" s="1178"/>
      <c r="H104" s="1178"/>
      <c r="I104" s="1190"/>
      <c r="J104" s="778"/>
      <c r="K104" s="778"/>
      <c r="L104" s="757"/>
      <c r="M104" s="757"/>
      <c r="N104" s="757"/>
    </row>
    <row r="105" spans="1:14" s="729" customFormat="1" x14ac:dyDescent="0.3">
      <c r="A105" s="732"/>
      <c r="B105" s="736"/>
      <c r="C105" s="736"/>
      <c r="D105" s="736"/>
      <c r="E105" s="736"/>
      <c r="F105" s="1155"/>
      <c r="G105" s="1155"/>
      <c r="H105" s="1155"/>
      <c r="I105" s="1155"/>
      <c r="J105" s="1155"/>
      <c r="K105" s="1155"/>
      <c r="L105" s="1155"/>
      <c r="M105" s="1155"/>
      <c r="N105" s="1155"/>
    </row>
    <row r="106" spans="1:14" s="729" customFormat="1" x14ac:dyDescent="0.3">
      <c r="A106" s="732"/>
      <c r="B106" s="736"/>
      <c r="C106" s="736"/>
      <c r="D106" s="736"/>
      <c r="E106" s="736"/>
      <c r="F106" s="736"/>
      <c r="G106" s="1147"/>
      <c r="H106" s="1147"/>
      <c r="I106" s="1147"/>
      <c r="J106" s="1147"/>
      <c r="K106" s="1147"/>
      <c r="L106" s="1147"/>
      <c r="M106" s="1147"/>
      <c r="N106" s="1147"/>
    </row>
    <row r="107" spans="1:14" s="729" customFormat="1" x14ac:dyDescent="0.3">
      <c r="A107" s="732"/>
      <c r="B107" s="736"/>
      <c r="C107" s="736"/>
      <c r="D107" s="736"/>
      <c r="E107" s="736"/>
      <c r="F107" s="736"/>
      <c r="G107" s="736"/>
      <c r="H107" s="736"/>
      <c r="I107" s="760"/>
      <c r="J107" s="366"/>
      <c r="K107" s="366"/>
      <c r="L107" s="343"/>
      <c r="M107" s="343"/>
      <c r="N107" s="343"/>
    </row>
    <row r="108" spans="1:14" s="729" customFormat="1" x14ac:dyDescent="0.25">
      <c r="A108" s="732"/>
      <c r="B108" s="775"/>
      <c r="C108" s="1167"/>
      <c r="D108" s="1168"/>
      <c r="E108" s="1168"/>
      <c r="F108" s="1168"/>
      <c r="G108" s="1168"/>
      <c r="H108" s="1168"/>
      <c r="I108" s="1169"/>
      <c r="J108" s="776"/>
      <c r="K108" s="776"/>
      <c r="L108" s="733"/>
      <c r="M108" s="733"/>
      <c r="N108" s="733"/>
    </row>
    <row r="109" spans="1:14" s="729" customFormat="1" x14ac:dyDescent="0.3">
      <c r="A109" s="1162"/>
      <c r="B109" s="1163"/>
      <c r="C109" s="1163"/>
      <c r="D109" s="785"/>
      <c r="E109" s="1148"/>
      <c r="F109" s="1149"/>
      <c r="G109" s="1149"/>
      <c r="H109" s="1149"/>
      <c r="I109" s="1187"/>
      <c r="J109" s="778"/>
      <c r="K109" s="778"/>
      <c r="L109" s="757"/>
      <c r="M109" s="757"/>
      <c r="N109" s="757"/>
    </row>
    <row r="110" spans="1:14" s="729" customFormat="1" x14ac:dyDescent="0.3">
      <c r="A110" s="732"/>
      <c r="B110" s="736"/>
      <c r="C110" s="736"/>
      <c r="D110" s="736"/>
      <c r="E110" s="736"/>
      <c r="F110" s="1155"/>
      <c r="G110" s="1155"/>
      <c r="H110" s="1155"/>
      <c r="I110" s="1155"/>
      <c r="J110" s="1155"/>
      <c r="K110" s="1155"/>
      <c r="L110" s="1155"/>
      <c r="M110" s="1155"/>
      <c r="N110" s="1155"/>
    </row>
    <row r="111" spans="1:14" s="729" customFormat="1" x14ac:dyDescent="0.3">
      <c r="A111" s="732"/>
      <c r="B111" s="736"/>
      <c r="C111" s="736"/>
      <c r="D111" s="736"/>
      <c r="E111" s="736"/>
      <c r="F111" s="736"/>
      <c r="G111" s="1147"/>
      <c r="H111" s="1147"/>
      <c r="I111" s="1147"/>
      <c r="J111" s="1147"/>
      <c r="K111" s="1147"/>
      <c r="L111" s="1147"/>
      <c r="M111" s="1147"/>
      <c r="N111" s="1147"/>
    </row>
    <row r="112" spans="1:14" s="729" customFormat="1" x14ac:dyDescent="0.25">
      <c r="A112" s="732"/>
      <c r="B112" s="736"/>
      <c r="C112" s="736"/>
      <c r="D112" s="736"/>
      <c r="E112" s="736"/>
      <c r="F112" s="736"/>
      <c r="G112" s="736"/>
      <c r="H112" s="1146"/>
      <c r="I112" s="1146"/>
      <c r="J112" s="1146"/>
      <c r="K112" s="1146"/>
      <c r="L112" s="1146"/>
      <c r="M112" s="1146"/>
      <c r="N112" s="1146"/>
    </row>
    <row r="113" spans="1:14" s="729" customFormat="1" x14ac:dyDescent="0.25">
      <c r="A113" s="732"/>
      <c r="B113" s="736"/>
      <c r="C113" s="736"/>
      <c r="D113" s="736"/>
      <c r="E113" s="736"/>
      <c r="F113" s="736"/>
      <c r="G113" s="736"/>
      <c r="H113" s="736"/>
      <c r="I113" s="760"/>
      <c r="J113" s="325"/>
      <c r="K113" s="324"/>
      <c r="L113" s="324"/>
      <c r="M113" s="324"/>
      <c r="N113" s="324"/>
    </row>
    <row r="114" spans="1:14" s="729" customFormat="1" x14ac:dyDescent="0.25">
      <c r="A114" s="732"/>
      <c r="B114" s="736"/>
      <c r="C114" s="736"/>
      <c r="D114" s="736"/>
      <c r="E114" s="736"/>
      <c r="F114" s="736"/>
      <c r="G114" s="736"/>
      <c r="H114" s="736"/>
      <c r="I114" s="795"/>
      <c r="J114" s="325"/>
      <c r="K114" s="324"/>
      <c r="L114" s="324"/>
      <c r="M114" s="324"/>
      <c r="N114" s="324"/>
    </row>
    <row r="115" spans="1:14" s="729" customFormat="1" x14ac:dyDescent="0.25">
      <c r="A115" s="732"/>
      <c r="B115" s="736"/>
      <c r="C115" s="736"/>
      <c r="D115" s="736"/>
      <c r="E115" s="736"/>
      <c r="F115" s="736"/>
      <c r="G115" s="736"/>
      <c r="H115" s="736"/>
      <c r="I115" s="795"/>
      <c r="J115" s="325"/>
      <c r="K115" s="324"/>
      <c r="L115" s="324"/>
      <c r="M115" s="324"/>
      <c r="N115" s="324"/>
    </row>
    <row r="116" spans="1:14" s="729" customFormat="1" x14ac:dyDescent="0.25">
      <c r="A116" s="732"/>
      <c r="B116" s="736"/>
      <c r="C116" s="736"/>
      <c r="D116" s="736"/>
      <c r="E116" s="736"/>
      <c r="F116" s="736"/>
      <c r="G116" s="736"/>
      <c r="H116" s="736"/>
      <c r="I116" s="795"/>
      <c r="J116" s="325"/>
      <c r="K116" s="324"/>
      <c r="L116" s="324"/>
      <c r="M116" s="324"/>
      <c r="N116" s="324"/>
    </row>
    <row r="117" spans="1:14" s="729" customFormat="1" ht="35.4" customHeight="1" x14ac:dyDescent="0.3">
      <c r="A117" s="732"/>
      <c r="B117" s="775"/>
      <c r="C117" s="1233"/>
      <c r="D117" s="1234"/>
      <c r="E117" s="1234"/>
      <c r="F117" s="1234"/>
      <c r="G117" s="1234"/>
      <c r="H117" s="1234"/>
      <c r="I117" s="1235"/>
      <c r="J117" s="776"/>
      <c r="K117" s="776"/>
      <c r="L117" s="733"/>
      <c r="M117" s="733"/>
      <c r="N117" s="733"/>
    </row>
    <row r="118" spans="1:14" s="729" customFormat="1" x14ac:dyDescent="0.3">
      <c r="A118" s="1162"/>
      <c r="B118" s="1163"/>
      <c r="C118" s="1163"/>
      <c r="D118" s="785"/>
      <c r="E118" s="1148"/>
      <c r="F118" s="1149"/>
      <c r="G118" s="1149"/>
      <c r="H118" s="1149"/>
      <c r="I118" s="1187"/>
      <c r="J118" s="778"/>
      <c r="K118" s="778"/>
      <c r="L118" s="757"/>
      <c r="M118" s="757"/>
      <c r="N118" s="757"/>
    </row>
    <row r="119" spans="1:14" s="729" customFormat="1" x14ac:dyDescent="0.3">
      <c r="A119" s="732"/>
      <c r="B119" s="736"/>
      <c r="C119" s="736"/>
      <c r="D119" s="736"/>
      <c r="E119" s="736"/>
      <c r="F119" s="1155"/>
      <c r="G119" s="1155"/>
      <c r="H119" s="1155"/>
      <c r="I119" s="1155"/>
      <c r="J119" s="1155"/>
      <c r="K119" s="1155"/>
      <c r="L119" s="1155"/>
      <c r="M119" s="1155"/>
      <c r="N119" s="1155"/>
    </row>
    <row r="120" spans="1:14" s="729" customFormat="1" x14ac:dyDescent="0.3">
      <c r="A120" s="732"/>
      <c r="B120" s="736"/>
      <c r="C120" s="736"/>
      <c r="D120" s="736"/>
      <c r="E120" s="736"/>
      <c r="F120" s="736"/>
      <c r="G120" s="1147"/>
      <c r="H120" s="1147"/>
      <c r="I120" s="1147"/>
      <c r="J120" s="1147"/>
      <c r="K120" s="1147"/>
      <c r="L120" s="1147"/>
      <c r="M120" s="1147"/>
      <c r="N120" s="1147"/>
    </row>
    <row r="121" spans="1:14" s="729" customFormat="1" x14ac:dyDescent="0.3">
      <c r="A121" s="732"/>
      <c r="B121" s="736"/>
      <c r="C121" s="736"/>
      <c r="D121" s="736"/>
      <c r="E121" s="736"/>
      <c r="F121" s="736"/>
      <c r="G121" s="736"/>
      <c r="H121" s="1155"/>
      <c r="I121" s="1155"/>
      <c r="J121" s="1155"/>
      <c r="K121" s="1155"/>
      <c r="L121" s="1155"/>
      <c r="M121" s="1155"/>
      <c r="N121" s="1155"/>
    </row>
    <row r="122" spans="1:14" s="729" customFormat="1" x14ac:dyDescent="0.3">
      <c r="A122" s="732"/>
      <c r="B122" s="736"/>
      <c r="C122" s="736"/>
      <c r="D122" s="736"/>
      <c r="E122" s="736"/>
      <c r="F122" s="736"/>
      <c r="G122" s="736"/>
      <c r="H122" s="736"/>
      <c r="I122" s="760"/>
      <c r="J122" s="363"/>
      <c r="K122" s="363"/>
      <c r="L122" s="363"/>
      <c r="M122" s="363"/>
      <c r="N122" s="363"/>
    </row>
    <row r="123" spans="1:14" s="729" customFormat="1" x14ac:dyDescent="0.3">
      <c r="J123" s="765"/>
      <c r="K123" s="765"/>
      <c r="L123" s="765"/>
      <c r="M123" s="765"/>
      <c r="N123" s="765"/>
    </row>
    <row r="124" spans="1:14" ht="16.5" customHeight="1" x14ac:dyDescent="0.25"/>
    <row r="125" spans="1:14" x14ac:dyDescent="0.25">
      <c r="A125" s="766" t="s">
        <v>1742</v>
      </c>
      <c r="B125" s="766"/>
      <c r="C125" s="766"/>
      <c r="D125" s="766"/>
      <c r="E125" s="766"/>
      <c r="F125" s="766"/>
      <c r="G125" s="766"/>
      <c r="H125" s="766"/>
      <c r="I125" s="766"/>
    </row>
    <row r="126" spans="1:14" x14ac:dyDescent="0.25">
      <c r="A126" s="766"/>
      <c r="B126" s="766"/>
      <c r="C126" s="766"/>
      <c r="D126" s="766"/>
      <c r="E126" s="766"/>
      <c r="F126" s="766"/>
      <c r="G126" s="766"/>
      <c r="H126" s="766"/>
      <c r="I126" s="766"/>
    </row>
    <row r="127" spans="1:14" hidden="1" x14ac:dyDescent="0.25">
      <c r="A127" s="766"/>
      <c r="B127" s="766" t="s">
        <v>314</v>
      </c>
      <c r="C127" s="766"/>
      <c r="D127" s="766"/>
      <c r="E127" s="766"/>
      <c r="F127" s="766"/>
      <c r="G127" s="766"/>
      <c r="H127" s="766"/>
      <c r="I127" s="766"/>
    </row>
    <row r="1086" spans="3:3" x14ac:dyDescent="0.25">
      <c r="C1086" s="720" t="e">
        <f>'Հ3 Մաս 3-նոր նախ--------'!#REF!</f>
        <v>#REF!</v>
      </c>
    </row>
  </sheetData>
  <mergeCells count="94">
    <mergeCell ref="A11:I11"/>
    <mergeCell ref="B8:C8"/>
    <mergeCell ref="H8:H9"/>
    <mergeCell ref="I8:I9"/>
    <mergeCell ref="J8:N8"/>
    <mergeCell ref="A10:I10"/>
    <mergeCell ref="F37:N37"/>
    <mergeCell ref="A24:C24"/>
    <mergeCell ref="E24:I24"/>
    <mergeCell ref="C12:I12"/>
    <mergeCell ref="A13:C13"/>
    <mergeCell ref="E13:I13"/>
    <mergeCell ref="F14:N14"/>
    <mergeCell ref="G15:N15"/>
    <mergeCell ref="H16:N16"/>
    <mergeCell ref="A19:C19"/>
    <mergeCell ref="E19:I19"/>
    <mergeCell ref="F20:N20"/>
    <mergeCell ref="G21:N21"/>
    <mergeCell ref="H22:N22"/>
    <mergeCell ref="G32:N32"/>
    <mergeCell ref="H33:N33"/>
    <mergeCell ref="C35:I35"/>
    <mergeCell ref="A36:C36"/>
    <mergeCell ref="E36:I36"/>
    <mergeCell ref="F25:N25"/>
    <mergeCell ref="H27:N27"/>
    <mergeCell ref="A30:C30"/>
    <mergeCell ref="E30:I30"/>
    <mergeCell ref="F31:N31"/>
    <mergeCell ref="H47:N47"/>
    <mergeCell ref="C51:I51"/>
    <mergeCell ref="A52:C52"/>
    <mergeCell ref="E52:I52"/>
    <mergeCell ref="G38:N38"/>
    <mergeCell ref="H39:N39"/>
    <mergeCell ref="A44:C44"/>
    <mergeCell ref="E44:I44"/>
    <mergeCell ref="F45:N45"/>
    <mergeCell ref="G46:N46"/>
    <mergeCell ref="O52:P52"/>
    <mergeCell ref="F53:N53"/>
    <mergeCell ref="H65:I65"/>
    <mergeCell ref="H55:N55"/>
    <mergeCell ref="A57:C57"/>
    <mergeCell ref="E57:I57"/>
    <mergeCell ref="F58:N58"/>
    <mergeCell ref="G59:N59"/>
    <mergeCell ref="H60:I60"/>
    <mergeCell ref="I61:J61"/>
    <mergeCell ref="A62:C62"/>
    <mergeCell ref="E62:I62"/>
    <mergeCell ref="F63:N63"/>
    <mergeCell ref="G64:N64"/>
    <mergeCell ref="G54:N54"/>
    <mergeCell ref="A85:C85"/>
    <mergeCell ref="E85:I85"/>
    <mergeCell ref="C69:I69"/>
    <mergeCell ref="A70:C70"/>
    <mergeCell ref="E70:I70"/>
    <mergeCell ref="F71:N71"/>
    <mergeCell ref="G72:N72"/>
    <mergeCell ref="H73:N73"/>
    <mergeCell ref="A78:C78"/>
    <mergeCell ref="E78:I78"/>
    <mergeCell ref="F79:I79"/>
    <mergeCell ref="G80:I80"/>
    <mergeCell ref="H81:I81"/>
    <mergeCell ref="F86:N86"/>
    <mergeCell ref="G87:N87"/>
    <mergeCell ref="H88:N88"/>
    <mergeCell ref="C90:I90"/>
    <mergeCell ref="A91:C91"/>
    <mergeCell ref="E91:I91"/>
    <mergeCell ref="F110:N110"/>
    <mergeCell ref="F92:N92"/>
    <mergeCell ref="G93:N93"/>
    <mergeCell ref="H94:N94"/>
    <mergeCell ref="C103:I103"/>
    <mergeCell ref="A104:C104"/>
    <mergeCell ref="E104:I104"/>
    <mergeCell ref="F105:N105"/>
    <mergeCell ref="G106:N106"/>
    <mergeCell ref="C108:I108"/>
    <mergeCell ref="A109:C109"/>
    <mergeCell ref="E109:I109"/>
    <mergeCell ref="G120:N120"/>
    <mergeCell ref="H121:N121"/>
    <mergeCell ref="G111:N111"/>
    <mergeCell ref="H112:N112"/>
    <mergeCell ref="C117:I117"/>
    <mergeCell ref="A118:C118"/>
    <mergeCell ref="E118:I118"/>
    <mergeCell ref="F119:N119"/>
  </mergeCells>
  <pageMargins left="0.2" right="0.2" top="0.25" bottom="0.25" header="0.3" footer="0.3"/>
  <pageSetup paperSize="9" scale="8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V2757"/>
  <sheetViews>
    <sheetView topLeftCell="A2744" zoomScaleNormal="100" workbookViewId="0">
      <selection activeCell="B2758" sqref="B2758"/>
    </sheetView>
  </sheetViews>
  <sheetFormatPr defaultColWidth="8.88671875" defaultRowHeight="13.8" x14ac:dyDescent="0.25"/>
  <cols>
    <col min="1" max="1" width="44.6640625" style="328" customWidth="1"/>
    <col min="2" max="2" width="58.88671875" style="328" customWidth="1"/>
    <col min="3" max="3" width="17.88671875" style="279" customWidth="1"/>
    <col min="4" max="7" width="16.5546875" style="329" customWidth="1"/>
    <col min="8" max="8" width="17.33203125" style="328" hidden="1" customWidth="1"/>
    <col min="9" max="9" width="16.33203125" style="328" hidden="1" customWidth="1"/>
    <col min="10" max="10" width="23.33203125" style="328" customWidth="1"/>
    <col min="11" max="11" width="22.33203125" style="328" customWidth="1"/>
    <col min="12" max="16384" width="8.88671875" style="328"/>
  </cols>
  <sheetData>
    <row r="1" spans="1:10" s="278" customFormat="1" x14ac:dyDescent="0.25">
      <c r="A1" s="277" t="s">
        <v>38</v>
      </c>
      <c r="C1" s="279"/>
      <c r="D1" s="280"/>
      <c r="E1" s="280"/>
      <c r="F1" s="280"/>
      <c r="G1" s="280"/>
    </row>
    <row r="2" spans="1:10" s="278" customFormat="1" x14ac:dyDescent="0.25">
      <c r="C2" s="279"/>
      <c r="D2" s="280"/>
      <c r="E2" s="280"/>
      <c r="F2" s="280"/>
      <c r="G2" s="280"/>
    </row>
    <row r="3" spans="1:10" s="278" customFormat="1" ht="16.2" x14ac:dyDescent="0.25">
      <c r="A3" s="1263" t="s">
        <v>1516</v>
      </c>
      <c r="B3" s="1264"/>
      <c r="C3" s="1264"/>
      <c r="D3" s="1264"/>
      <c r="E3" s="1264"/>
      <c r="F3" s="1264"/>
      <c r="G3" s="1264"/>
      <c r="H3" s="1265"/>
    </row>
    <row r="4" spans="1:10" s="281" customFormat="1" ht="13.2" x14ac:dyDescent="0.25">
      <c r="C4" s="282"/>
      <c r="D4" s="283"/>
      <c r="E4" s="283"/>
      <c r="F4" s="283"/>
      <c r="G4" s="283"/>
    </row>
    <row r="5" spans="1:10" s="281" customFormat="1" ht="13.2" x14ac:dyDescent="0.25">
      <c r="C5" s="284"/>
      <c r="D5" s="285"/>
      <c r="E5" s="285"/>
      <c r="F5" s="285"/>
      <c r="G5" s="285"/>
    </row>
    <row r="6" spans="1:10" s="281" customFormat="1" ht="13.2" x14ac:dyDescent="0.25">
      <c r="A6" s="286" t="s">
        <v>713</v>
      </c>
      <c r="B6" s="287" t="s">
        <v>714</v>
      </c>
      <c r="C6" s="288"/>
      <c r="D6" s="289"/>
      <c r="E6" s="289"/>
      <c r="F6" s="289"/>
      <c r="G6" s="289"/>
    </row>
    <row r="7" spans="1:10" s="281" customFormat="1" ht="13.2" x14ac:dyDescent="0.25">
      <c r="A7" s="290">
        <v>1005</v>
      </c>
      <c r="B7" s="291" t="s">
        <v>715</v>
      </c>
      <c r="C7" s="288"/>
      <c r="D7" s="289"/>
      <c r="E7" s="289"/>
      <c r="F7" s="289"/>
      <c r="G7" s="289"/>
      <c r="J7" s="292"/>
    </row>
    <row r="8" spans="1:10" s="297" customFormat="1" ht="13.2" x14ac:dyDescent="0.25">
      <c r="A8" s="293"/>
      <c r="B8" s="294"/>
      <c r="C8" s="295"/>
      <c r="D8" s="296"/>
      <c r="E8" s="296"/>
      <c r="F8" s="296"/>
      <c r="G8" s="296"/>
    </row>
    <row r="9" spans="1:10" s="281" customFormat="1" ht="13.2" x14ac:dyDescent="0.25">
      <c r="A9" s="1266" t="s">
        <v>716</v>
      </c>
      <c r="B9" s="1267"/>
      <c r="C9" s="298"/>
      <c r="D9" s="299"/>
      <c r="E9" s="299"/>
      <c r="F9" s="299"/>
      <c r="G9" s="299"/>
      <c r="H9" s="300"/>
    </row>
    <row r="10" spans="1:10" s="281" customFormat="1" ht="13.2" x14ac:dyDescent="0.25">
      <c r="A10" s="301"/>
      <c r="B10" s="302"/>
      <c r="C10" s="288"/>
      <c r="D10" s="289"/>
      <c r="E10" s="289"/>
      <c r="F10" s="289"/>
      <c r="G10" s="289"/>
    </row>
    <row r="11" spans="1:10" s="281" customFormat="1" ht="13.2" x14ac:dyDescent="0.25">
      <c r="A11" s="303" t="s">
        <v>717</v>
      </c>
      <c r="B11" s="292" t="s">
        <v>718</v>
      </c>
      <c r="C11" s="1257" t="s">
        <v>1573</v>
      </c>
      <c r="D11" s="1257"/>
      <c r="E11" s="1257"/>
      <c r="F11" s="1257"/>
      <c r="G11" s="1257"/>
      <c r="H11" s="1257"/>
      <c r="I11" s="1250"/>
    </row>
    <row r="12" spans="1:10" s="281" customFormat="1" ht="13.2" customHeight="1" x14ac:dyDescent="0.25">
      <c r="A12" s="303" t="s">
        <v>719</v>
      </c>
      <c r="B12" s="292" t="s">
        <v>720</v>
      </c>
      <c r="C12" s="1254" t="s">
        <v>1574</v>
      </c>
      <c r="D12" s="1254" t="s">
        <v>1578</v>
      </c>
      <c r="E12" s="1254" t="s">
        <v>1519</v>
      </c>
      <c r="F12" s="1254" t="s">
        <v>1520</v>
      </c>
      <c r="G12" s="1254" t="s">
        <v>1575</v>
      </c>
      <c r="H12" s="1254" t="s">
        <v>725</v>
      </c>
      <c r="I12" s="1254" t="s">
        <v>52</v>
      </c>
    </row>
    <row r="13" spans="1:10" s="281" customFormat="1" ht="52.8" x14ac:dyDescent="0.25">
      <c r="A13" s="286" t="s">
        <v>726</v>
      </c>
      <c r="B13" s="292" t="s">
        <v>727</v>
      </c>
      <c r="C13" s="1255"/>
      <c r="D13" s="1255"/>
      <c r="E13" s="1255"/>
      <c r="F13" s="1255"/>
      <c r="G13" s="1255"/>
      <c r="H13" s="1258"/>
      <c r="I13" s="1258"/>
    </row>
    <row r="14" spans="1:10" s="281" customFormat="1" ht="52.8" x14ac:dyDescent="0.25">
      <c r="A14" s="286" t="s">
        <v>728</v>
      </c>
      <c r="B14" s="292" t="s">
        <v>729</v>
      </c>
      <c r="C14" s="1255"/>
      <c r="D14" s="1255"/>
      <c r="E14" s="1255"/>
      <c r="F14" s="1255"/>
      <c r="G14" s="1255"/>
      <c r="H14" s="1258"/>
      <c r="I14" s="1258"/>
    </row>
    <row r="15" spans="1:10" s="281" customFormat="1" ht="13.2" x14ac:dyDescent="0.25">
      <c r="A15" s="286" t="s">
        <v>730</v>
      </c>
      <c r="B15" s="292" t="s">
        <v>731</v>
      </c>
      <c r="C15" s="1255"/>
      <c r="D15" s="1255"/>
      <c r="E15" s="1255"/>
      <c r="F15" s="1255"/>
      <c r="G15" s="1255"/>
      <c r="H15" s="1258"/>
      <c r="I15" s="1258"/>
    </row>
    <row r="16" spans="1:10" s="281" customFormat="1" ht="26.4" customHeight="1" x14ac:dyDescent="0.25">
      <c r="A16" s="287" t="s">
        <v>732</v>
      </c>
      <c r="B16" s="304" t="s">
        <v>733</v>
      </c>
      <c r="C16" s="1255"/>
      <c r="D16" s="1255"/>
      <c r="E16" s="1255"/>
      <c r="F16" s="1255"/>
      <c r="G16" s="1255"/>
      <c r="H16" s="1258"/>
      <c r="I16" s="1258"/>
    </row>
    <row r="17" spans="1:9" s="281" customFormat="1" ht="12.75" customHeight="1" x14ac:dyDescent="0.25">
      <c r="A17" s="1249" t="s">
        <v>734</v>
      </c>
      <c r="B17" s="1250"/>
      <c r="C17" s="1256"/>
      <c r="D17" s="1256"/>
      <c r="E17" s="1256"/>
      <c r="F17" s="1256"/>
      <c r="G17" s="1256"/>
      <c r="H17" s="1259"/>
      <c r="I17" s="1259"/>
    </row>
    <row r="18" spans="1:9" s="281" customFormat="1" ht="13.2" x14ac:dyDescent="0.25">
      <c r="A18" s="305" t="s">
        <v>735</v>
      </c>
      <c r="B18" s="305" t="s">
        <v>736</v>
      </c>
      <c r="C18" s="306"/>
      <c r="D18" s="306"/>
      <c r="E18" s="306"/>
      <c r="F18" s="306"/>
      <c r="G18" s="306"/>
      <c r="H18" s="306"/>
      <c r="I18" s="306"/>
    </row>
    <row r="19" spans="1:9" s="310" customFormat="1" ht="12.75" customHeight="1" x14ac:dyDescent="0.25">
      <c r="A19" s="307" t="s">
        <v>737</v>
      </c>
      <c r="B19" s="308" t="s">
        <v>1586</v>
      </c>
      <c r="C19" s="308"/>
      <c r="D19" s="275">
        <v>37202</v>
      </c>
      <c r="E19" s="275"/>
      <c r="F19" s="275"/>
      <c r="G19" s="275"/>
      <c r="H19" s="308">
        <v>41853</v>
      </c>
      <c r="I19" s="308">
        <v>41853</v>
      </c>
    </row>
    <row r="20" spans="1:9" s="310" customFormat="1" ht="12.75" hidden="1" customHeight="1" x14ac:dyDescent="0.25">
      <c r="A20" s="307" t="s">
        <v>737</v>
      </c>
      <c r="B20" s="307" t="s">
        <v>738</v>
      </c>
      <c r="C20" s="308">
        <v>26402</v>
      </c>
      <c r="D20" s="309"/>
      <c r="E20" s="309"/>
      <c r="F20" s="309"/>
      <c r="G20" s="309"/>
      <c r="H20" s="308">
        <v>34286</v>
      </c>
      <c r="I20" s="308">
        <v>34286</v>
      </c>
    </row>
    <row r="21" spans="1:9" s="310" customFormat="1" ht="12.75" hidden="1" customHeight="1" x14ac:dyDescent="0.25">
      <c r="A21" s="307" t="s">
        <v>737</v>
      </c>
      <c r="B21" s="307" t="s">
        <v>739</v>
      </c>
      <c r="C21" s="308">
        <v>7845</v>
      </c>
      <c r="D21" s="309"/>
      <c r="E21" s="309"/>
      <c r="F21" s="309"/>
      <c r="G21" s="309"/>
      <c r="H21" s="308">
        <v>7567</v>
      </c>
      <c r="I21" s="308">
        <v>7567</v>
      </c>
    </row>
    <row r="22" spans="1:9" s="281" customFormat="1" ht="26.4" x14ac:dyDescent="0.25">
      <c r="A22" s="307" t="s">
        <v>740</v>
      </c>
      <c r="B22" s="307" t="s">
        <v>741</v>
      </c>
      <c r="C22" s="311">
        <v>1</v>
      </c>
      <c r="D22" s="309">
        <v>1</v>
      </c>
      <c r="E22" s="309"/>
      <c r="F22" s="309"/>
      <c r="G22" s="309"/>
      <c r="H22" s="311"/>
      <c r="I22" s="311"/>
    </row>
    <row r="23" spans="1:9" s="281" customFormat="1" ht="13.2" x14ac:dyDescent="0.25">
      <c r="A23" s="1251" t="s">
        <v>742</v>
      </c>
      <c r="B23" s="1252"/>
      <c r="C23" s="312">
        <f>'Հ3 Մաս1 DOC 1'!G11</f>
        <v>10120757.32</v>
      </c>
      <c r="D23" s="312">
        <f>'Հ3 Մաս1 DOC 1'!H11</f>
        <v>10415000</v>
      </c>
      <c r="E23" s="312">
        <f>'Հ3 Մաս1 DOC 1'!M11</f>
        <v>10510512</v>
      </c>
      <c r="F23" s="312">
        <f>'Հ3 Մաս1 DOC 1'!N11</f>
        <v>10510512</v>
      </c>
      <c r="G23" s="312">
        <f>'Հ3 Մաս1 DOC 1'!O11</f>
        <v>10510512</v>
      </c>
      <c r="H23" s="312">
        <v>11017100</v>
      </c>
      <c r="I23" s="312">
        <v>11017100</v>
      </c>
    </row>
    <row r="24" spans="1:9" s="310" customFormat="1" ht="13.2" x14ac:dyDescent="0.25">
      <c r="A24" s="313"/>
      <c r="B24" s="314"/>
      <c r="C24" s="315"/>
      <c r="D24" s="316"/>
      <c r="E24" s="316"/>
      <c r="F24" s="316"/>
      <c r="G24" s="316"/>
      <c r="H24" s="317"/>
    </row>
    <row r="26" spans="1:9" s="281" customFormat="1" ht="13.2" x14ac:dyDescent="0.25">
      <c r="A26" s="303" t="s">
        <v>717</v>
      </c>
      <c r="B26" s="292">
        <v>1005</v>
      </c>
      <c r="C26" s="1257" t="s">
        <v>1573</v>
      </c>
      <c r="D26" s="1257"/>
      <c r="E26" s="1257"/>
      <c r="F26" s="1257"/>
      <c r="G26" s="1257"/>
      <c r="H26" s="1257"/>
      <c r="I26" s="1250"/>
    </row>
    <row r="27" spans="1:9" s="281" customFormat="1" ht="13.2" customHeight="1" x14ac:dyDescent="0.25">
      <c r="A27" s="303" t="s">
        <v>719</v>
      </c>
      <c r="B27" s="292">
        <v>12002</v>
      </c>
      <c r="C27" s="1254" t="s">
        <v>1574</v>
      </c>
      <c r="D27" s="1254" t="s">
        <v>1578</v>
      </c>
      <c r="E27" s="1254" t="s">
        <v>1519</v>
      </c>
      <c r="F27" s="1254" t="s">
        <v>1520</v>
      </c>
      <c r="G27" s="1254" t="s">
        <v>1575</v>
      </c>
      <c r="H27" s="1254" t="s">
        <v>725</v>
      </c>
      <c r="I27" s="1254" t="s">
        <v>52</v>
      </c>
    </row>
    <row r="28" spans="1:9" s="281" customFormat="1" ht="13.2" x14ac:dyDescent="0.25">
      <c r="A28" s="286" t="s">
        <v>726</v>
      </c>
      <c r="B28" s="292" t="s">
        <v>743</v>
      </c>
      <c r="C28" s="1255"/>
      <c r="D28" s="1255"/>
      <c r="E28" s="1255"/>
      <c r="F28" s="1255"/>
      <c r="G28" s="1255"/>
      <c r="H28" s="1258"/>
      <c r="I28" s="1258"/>
    </row>
    <row r="29" spans="1:9" s="281" customFormat="1" ht="13.2" x14ac:dyDescent="0.25">
      <c r="A29" s="286" t="s">
        <v>728</v>
      </c>
      <c r="B29" s="292" t="s">
        <v>744</v>
      </c>
      <c r="C29" s="1255"/>
      <c r="D29" s="1255"/>
      <c r="E29" s="1255"/>
      <c r="F29" s="1255"/>
      <c r="G29" s="1255"/>
      <c r="H29" s="1258"/>
      <c r="I29" s="1258"/>
    </row>
    <row r="30" spans="1:9" s="281" customFormat="1" ht="13.2" x14ac:dyDescent="0.25">
      <c r="A30" s="286" t="s">
        <v>730</v>
      </c>
      <c r="B30" s="292" t="s">
        <v>745</v>
      </c>
      <c r="C30" s="1255"/>
      <c r="D30" s="1255"/>
      <c r="E30" s="1255"/>
      <c r="F30" s="1255"/>
      <c r="G30" s="1255"/>
      <c r="H30" s="1258"/>
      <c r="I30" s="1258"/>
    </row>
    <row r="31" spans="1:9" s="281" customFormat="1" ht="26.4" x14ac:dyDescent="0.25">
      <c r="A31" s="303" t="s">
        <v>732</v>
      </c>
      <c r="B31" s="292" t="s">
        <v>746</v>
      </c>
      <c r="C31" s="1255"/>
      <c r="D31" s="1255"/>
      <c r="E31" s="1255"/>
      <c r="F31" s="1255"/>
      <c r="G31" s="1255"/>
      <c r="H31" s="1258"/>
      <c r="I31" s="1258"/>
    </row>
    <row r="32" spans="1:9" s="281" customFormat="1" ht="13.2" x14ac:dyDescent="0.25">
      <c r="A32" s="1249" t="s">
        <v>734</v>
      </c>
      <c r="B32" s="1250"/>
      <c r="C32" s="1256"/>
      <c r="D32" s="1256"/>
      <c r="E32" s="1256"/>
      <c r="F32" s="1256"/>
      <c r="G32" s="1256"/>
      <c r="H32" s="1259"/>
      <c r="I32" s="1259"/>
    </row>
    <row r="33" spans="1:9" s="281" customFormat="1" ht="13.2" x14ac:dyDescent="0.25">
      <c r="A33" s="305" t="s">
        <v>735</v>
      </c>
      <c r="B33" s="305" t="s">
        <v>736</v>
      </c>
      <c r="C33" s="306"/>
      <c r="D33" s="306"/>
      <c r="E33" s="306"/>
      <c r="F33" s="306"/>
      <c r="G33" s="306"/>
      <c r="H33" s="306"/>
      <c r="I33" s="306"/>
    </row>
    <row r="34" spans="1:9" s="281" customFormat="1" ht="13.2" x14ac:dyDescent="0.25">
      <c r="A34" s="292" t="s">
        <v>737</v>
      </c>
      <c r="B34" s="292" t="s">
        <v>1587</v>
      </c>
      <c r="C34" s="318"/>
      <c r="D34" s="276">
        <v>64</v>
      </c>
      <c r="E34" s="276"/>
      <c r="F34" s="276"/>
      <c r="G34" s="276"/>
      <c r="H34" s="318">
        <v>55</v>
      </c>
      <c r="I34" s="318">
        <v>45</v>
      </c>
    </row>
    <row r="35" spans="1:9" s="281" customFormat="1" ht="13.2" hidden="1" x14ac:dyDescent="0.25">
      <c r="A35" s="292" t="s">
        <v>737</v>
      </c>
      <c r="B35" s="292" t="s">
        <v>747</v>
      </c>
      <c r="C35" s="318">
        <v>59</v>
      </c>
      <c r="D35" s="319"/>
      <c r="E35" s="319"/>
      <c r="F35" s="319"/>
      <c r="G35" s="319"/>
      <c r="H35" s="318">
        <v>52</v>
      </c>
      <c r="I35" s="318">
        <v>42</v>
      </c>
    </row>
    <row r="36" spans="1:9" s="281" customFormat="1" ht="13.2" hidden="1" x14ac:dyDescent="0.25">
      <c r="A36" s="292" t="s">
        <v>737</v>
      </c>
      <c r="B36" s="292" t="s">
        <v>748</v>
      </c>
      <c r="C36" s="318">
        <v>0</v>
      </c>
      <c r="D36" s="319"/>
      <c r="E36" s="319"/>
      <c r="F36" s="319"/>
      <c r="G36" s="319"/>
      <c r="H36" s="318">
        <v>3</v>
      </c>
      <c r="I36" s="318">
        <v>3</v>
      </c>
    </row>
    <row r="37" spans="1:9" s="281" customFormat="1" ht="13.2" customHeight="1" x14ac:dyDescent="0.25">
      <c r="A37" s="292" t="s">
        <v>740</v>
      </c>
      <c r="B37" s="292" t="s">
        <v>749</v>
      </c>
      <c r="C37" s="318"/>
      <c r="D37" s="318">
        <v>1</v>
      </c>
      <c r="E37" s="318"/>
      <c r="F37" s="318"/>
      <c r="G37" s="318"/>
      <c r="H37" s="318">
        <v>1</v>
      </c>
      <c r="I37" s="318">
        <v>1</v>
      </c>
    </row>
    <row r="38" spans="1:9" s="281" customFormat="1" ht="13.2" x14ac:dyDescent="0.25">
      <c r="A38" s="1251" t="s">
        <v>742</v>
      </c>
      <c r="B38" s="1252"/>
      <c r="C38" s="312">
        <f>'Հ3 Մաս1 DOC 1'!G12</f>
        <v>59337.16</v>
      </c>
      <c r="D38" s="312">
        <f>'Հ3 Մաս1 DOC 1'!H12</f>
        <v>76800</v>
      </c>
      <c r="E38" s="312">
        <f>'Հ3 Մաս1 DOC 1'!M12</f>
        <v>72000</v>
      </c>
      <c r="F38" s="312">
        <f>'Հ3 Մաս1 DOC 1'!N12</f>
        <v>63600</v>
      </c>
      <c r="G38" s="312">
        <f>'Հ3 Մաս1 DOC 1'!O12</f>
        <v>56400</v>
      </c>
      <c r="H38" s="312">
        <v>66000</v>
      </c>
      <c r="I38" s="312">
        <v>54000</v>
      </c>
    </row>
    <row r="40" spans="1:9" s="281" customFormat="1" ht="13.2" hidden="1" x14ac:dyDescent="0.25">
      <c r="A40" s="303" t="s">
        <v>717</v>
      </c>
      <c r="B40" s="292">
        <v>1005</v>
      </c>
      <c r="C40" s="1270"/>
      <c r="D40" s="1270"/>
      <c r="E40" s="1270"/>
      <c r="F40" s="1270"/>
      <c r="G40" s="1270"/>
      <c r="H40" s="1270"/>
      <c r="I40" s="1271"/>
    </row>
    <row r="41" spans="1:9" s="281" customFormat="1" ht="13.2" hidden="1" customHeight="1" x14ac:dyDescent="0.25">
      <c r="A41" s="303" t="s">
        <v>719</v>
      </c>
      <c r="B41" s="292">
        <v>12003</v>
      </c>
      <c r="C41" s="1272" t="s">
        <v>721</v>
      </c>
      <c r="D41" s="320"/>
      <c r="E41" s="320"/>
      <c r="F41" s="320"/>
      <c r="G41" s="1254" t="s">
        <v>750</v>
      </c>
      <c r="H41" s="1254" t="s">
        <v>725</v>
      </c>
      <c r="I41" s="1254" t="s">
        <v>52</v>
      </c>
    </row>
    <row r="42" spans="1:9" s="281" customFormat="1" ht="39.6" hidden="1" customHeight="1" x14ac:dyDescent="0.25">
      <c r="A42" s="286" t="s">
        <v>726</v>
      </c>
      <c r="B42" s="292" t="s">
        <v>751</v>
      </c>
      <c r="C42" s="1273"/>
      <c r="D42" s="321"/>
      <c r="E42" s="321"/>
      <c r="F42" s="321"/>
      <c r="G42" s="1258"/>
      <c r="H42" s="1258"/>
      <c r="I42" s="1258"/>
    </row>
    <row r="43" spans="1:9" s="281" customFormat="1" ht="26.4" hidden="1" customHeight="1" x14ac:dyDescent="0.25">
      <c r="A43" s="286" t="s">
        <v>728</v>
      </c>
      <c r="B43" s="292" t="s">
        <v>752</v>
      </c>
      <c r="C43" s="1273"/>
      <c r="D43" s="321"/>
      <c r="E43" s="321"/>
      <c r="F43" s="321"/>
      <c r="G43" s="1258"/>
      <c r="H43" s="1258"/>
      <c r="I43" s="1258"/>
    </row>
    <row r="44" spans="1:9" s="281" customFormat="1" ht="13.2" hidden="1" customHeight="1" x14ac:dyDescent="0.25">
      <c r="A44" s="286" t="s">
        <v>730</v>
      </c>
      <c r="B44" s="292" t="s">
        <v>731</v>
      </c>
      <c r="C44" s="1273"/>
      <c r="D44" s="321"/>
      <c r="E44" s="321"/>
      <c r="F44" s="321"/>
      <c r="G44" s="1258"/>
      <c r="H44" s="1258"/>
      <c r="I44" s="1258"/>
    </row>
    <row r="45" spans="1:9" s="281" customFormat="1" ht="26.4" hidden="1" customHeight="1" x14ac:dyDescent="0.25">
      <c r="A45" s="303" t="s">
        <v>732</v>
      </c>
      <c r="B45" s="292" t="s">
        <v>753</v>
      </c>
      <c r="C45" s="1273"/>
      <c r="D45" s="321"/>
      <c r="E45" s="321"/>
      <c r="F45" s="321"/>
      <c r="G45" s="1258"/>
      <c r="H45" s="1258"/>
      <c r="I45" s="1258"/>
    </row>
    <row r="46" spans="1:9" s="281" customFormat="1" ht="13.2" hidden="1" customHeight="1" x14ac:dyDescent="0.25">
      <c r="A46" s="1268" t="s">
        <v>734</v>
      </c>
      <c r="B46" s="1269"/>
      <c r="C46" s="1274"/>
      <c r="D46" s="306"/>
      <c r="E46" s="306"/>
      <c r="F46" s="306"/>
      <c r="G46" s="1259"/>
      <c r="H46" s="1259"/>
      <c r="I46" s="1259"/>
    </row>
    <row r="47" spans="1:9" s="281" customFormat="1" ht="13.2" hidden="1" x14ac:dyDescent="0.25">
      <c r="A47" s="305" t="s">
        <v>735</v>
      </c>
      <c r="B47" s="305" t="s">
        <v>736</v>
      </c>
      <c r="C47" s="322"/>
      <c r="D47" s="306"/>
      <c r="E47" s="306"/>
      <c r="F47" s="306"/>
      <c r="G47" s="306"/>
      <c r="H47" s="306"/>
      <c r="I47" s="306"/>
    </row>
    <row r="48" spans="1:9" s="281" customFormat="1" ht="13.2" hidden="1" x14ac:dyDescent="0.25">
      <c r="A48" s="307" t="s">
        <v>737</v>
      </c>
      <c r="B48" s="307" t="s">
        <v>754</v>
      </c>
      <c r="C48" s="323"/>
      <c r="D48" s="324"/>
      <c r="E48" s="324"/>
      <c r="F48" s="324"/>
      <c r="G48" s="324"/>
      <c r="H48" s="325"/>
      <c r="I48" s="325"/>
    </row>
    <row r="49" spans="1:9" s="281" customFormat="1" ht="26.4" hidden="1" x14ac:dyDescent="0.25">
      <c r="A49" s="307" t="s">
        <v>740</v>
      </c>
      <c r="B49" s="307" t="s">
        <v>749</v>
      </c>
      <c r="C49" s="323"/>
      <c r="D49" s="324"/>
      <c r="E49" s="324"/>
      <c r="F49" s="324"/>
      <c r="G49" s="324"/>
      <c r="H49" s="325"/>
      <c r="I49" s="325"/>
    </row>
    <row r="50" spans="1:9" s="281" customFormat="1" ht="13.2" hidden="1" x14ac:dyDescent="0.25">
      <c r="A50" s="1251" t="s">
        <v>742</v>
      </c>
      <c r="B50" s="1252"/>
      <c r="C50" s="326" t="e">
        <v>#REF!</v>
      </c>
      <c r="D50" s="327"/>
      <c r="E50" s="327"/>
      <c r="F50" s="327"/>
      <c r="G50" s="327" t="e">
        <v>#REF!</v>
      </c>
      <c r="H50" s="312" t="e">
        <v>#REF!</v>
      </c>
      <c r="I50" s="312" t="e">
        <v>#REF!</v>
      </c>
    </row>
    <row r="51" spans="1:9" hidden="1" x14ac:dyDescent="0.25"/>
    <row r="52" spans="1:9" s="281" customFormat="1" ht="13.2" x14ac:dyDescent="0.25">
      <c r="A52" s="303" t="s">
        <v>717</v>
      </c>
      <c r="B52" s="292">
        <v>1005</v>
      </c>
      <c r="C52" s="1253" t="s">
        <v>1573</v>
      </c>
      <c r="D52" s="1253"/>
      <c r="E52" s="1253"/>
      <c r="F52" s="1253"/>
      <c r="G52" s="1253"/>
      <c r="H52" s="1253"/>
      <c r="I52" s="1253"/>
    </row>
    <row r="53" spans="1:9" s="281" customFormat="1" ht="13.2" customHeight="1" x14ac:dyDescent="0.25">
      <c r="A53" s="303" t="s">
        <v>719</v>
      </c>
      <c r="B53" s="292">
        <v>12005</v>
      </c>
      <c r="C53" s="1254" t="s">
        <v>1574</v>
      </c>
      <c r="D53" s="1254" t="s">
        <v>1578</v>
      </c>
      <c r="E53" s="1254" t="s">
        <v>1519</v>
      </c>
      <c r="F53" s="1254" t="s">
        <v>1520</v>
      </c>
      <c r="G53" s="1254" t="s">
        <v>1575</v>
      </c>
      <c r="H53" s="1254" t="s">
        <v>725</v>
      </c>
      <c r="I53" s="1254" t="s">
        <v>52</v>
      </c>
    </row>
    <row r="54" spans="1:9" s="281" customFormat="1" ht="26.4" x14ac:dyDescent="0.25">
      <c r="A54" s="286" t="s">
        <v>726</v>
      </c>
      <c r="B54" s="292" t="s">
        <v>755</v>
      </c>
      <c r="C54" s="1255"/>
      <c r="D54" s="1255"/>
      <c r="E54" s="1255"/>
      <c r="F54" s="1255"/>
      <c r="G54" s="1255"/>
      <c r="H54" s="1258"/>
      <c r="I54" s="1258"/>
    </row>
    <row r="55" spans="1:9" s="281" customFormat="1" ht="26.4" x14ac:dyDescent="0.25">
      <c r="A55" s="286" t="s">
        <v>728</v>
      </c>
      <c r="B55" s="292" t="s">
        <v>755</v>
      </c>
      <c r="C55" s="1255"/>
      <c r="D55" s="1255"/>
      <c r="E55" s="1255"/>
      <c r="F55" s="1255"/>
      <c r="G55" s="1255"/>
      <c r="H55" s="1258"/>
      <c r="I55" s="1258"/>
    </row>
    <row r="56" spans="1:9" s="281" customFormat="1" ht="13.2" x14ac:dyDescent="0.25">
      <c r="A56" s="286" t="s">
        <v>730</v>
      </c>
      <c r="B56" s="292" t="s">
        <v>731</v>
      </c>
      <c r="C56" s="1255"/>
      <c r="D56" s="1255"/>
      <c r="E56" s="1255"/>
      <c r="F56" s="1255"/>
      <c r="G56" s="1255"/>
      <c r="H56" s="1258"/>
      <c r="I56" s="1258"/>
    </row>
    <row r="57" spans="1:9" s="281" customFormat="1" ht="13.2" x14ac:dyDescent="0.25">
      <c r="A57" s="303" t="s">
        <v>732</v>
      </c>
      <c r="B57" s="292" t="s">
        <v>756</v>
      </c>
      <c r="C57" s="1255"/>
      <c r="D57" s="1255"/>
      <c r="E57" s="1255"/>
      <c r="F57" s="1255"/>
      <c r="G57" s="1255"/>
      <c r="H57" s="1258"/>
      <c r="I57" s="1258"/>
    </row>
    <row r="58" spans="1:9" s="281" customFormat="1" ht="13.2" x14ac:dyDescent="0.25">
      <c r="A58" s="1268" t="s">
        <v>734</v>
      </c>
      <c r="B58" s="1269"/>
      <c r="C58" s="1256"/>
      <c r="D58" s="1256"/>
      <c r="E58" s="1256"/>
      <c r="F58" s="1256"/>
      <c r="G58" s="1256"/>
      <c r="H58" s="1259"/>
      <c r="I58" s="1259"/>
    </row>
    <row r="59" spans="1:9" s="281" customFormat="1" ht="13.2" x14ac:dyDescent="0.25">
      <c r="A59" s="305" t="s">
        <v>735</v>
      </c>
      <c r="B59" s="305" t="s">
        <v>736</v>
      </c>
      <c r="C59" s="330"/>
      <c r="D59" s="306"/>
      <c r="E59" s="306"/>
      <c r="F59" s="306"/>
      <c r="G59" s="306"/>
      <c r="H59" s="306"/>
      <c r="I59" s="306"/>
    </row>
    <row r="60" spans="1:9" s="281" customFormat="1" ht="13.2" x14ac:dyDescent="0.25">
      <c r="A60" s="307" t="s">
        <v>737</v>
      </c>
      <c r="B60" s="307" t="s">
        <v>757</v>
      </c>
      <c r="C60" s="325"/>
      <c r="D60" s="325">
        <v>10</v>
      </c>
      <c r="E60" s="325"/>
      <c r="F60" s="325"/>
      <c r="G60" s="325"/>
      <c r="H60" s="325">
        <v>10</v>
      </c>
      <c r="I60" s="325">
        <v>10</v>
      </c>
    </row>
    <row r="61" spans="1:9" s="281" customFormat="1" ht="26.4" x14ac:dyDescent="0.25">
      <c r="A61" s="307" t="s">
        <v>740</v>
      </c>
      <c r="B61" s="307" t="s">
        <v>749</v>
      </c>
      <c r="C61" s="325"/>
      <c r="D61" s="325">
        <v>1</v>
      </c>
      <c r="E61" s="325"/>
      <c r="F61" s="325"/>
      <c r="G61" s="325"/>
      <c r="H61" s="325">
        <v>1</v>
      </c>
      <c r="I61" s="325">
        <v>1</v>
      </c>
    </row>
    <row r="62" spans="1:9" s="281" customFormat="1" ht="13.2" x14ac:dyDescent="0.25">
      <c r="A62" s="1251" t="s">
        <v>742</v>
      </c>
      <c r="B62" s="1252"/>
      <c r="C62" s="312">
        <f>'Հ3 Մաս1 DOC 1'!G13</f>
        <v>8500</v>
      </c>
      <c r="D62" s="312">
        <f>'Հ3 Մաս1 DOC 1'!H13</f>
        <v>8400</v>
      </c>
      <c r="E62" s="312">
        <f>'Հ3 Մաս1 DOC 1'!M13</f>
        <v>8400</v>
      </c>
      <c r="F62" s="312">
        <f>'Հ3 Մաս1 DOC 1'!N13</f>
        <v>8400</v>
      </c>
      <c r="G62" s="312">
        <f>'Հ3 Մաս1 DOC 1'!O13</f>
        <v>8400</v>
      </c>
      <c r="H62" s="312">
        <v>12000</v>
      </c>
      <c r="I62" s="312">
        <v>0</v>
      </c>
    </row>
    <row r="63" spans="1:9" s="310" customFormat="1" ht="13.2" x14ac:dyDescent="0.25">
      <c r="A63" s="1260"/>
      <c r="B63" s="1261"/>
      <c r="C63" s="1262"/>
      <c r="D63" s="331"/>
      <c r="E63" s="331"/>
      <c r="F63" s="331"/>
      <c r="G63" s="285"/>
    </row>
    <row r="64" spans="1:9" s="310" customFormat="1" ht="13.2" x14ac:dyDescent="0.25">
      <c r="A64" s="709"/>
      <c r="B64" s="710"/>
      <c r="C64" s="711"/>
      <c r="D64" s="331"/>
      <c r="E64" s="331"/>
      <c r="F64" s="331"/>
      <c r="G64" s="285"/>
    </row>
    <row r="65" spans="1:9" s="281" customFormat="1" ht="13.2" x14ac:dyDescent="0.25">
      <c r="A65" s="332" t="s">
        <v>758</v>
      </c>
      <c r="B65" s="333" t="s">
        <v>759</v>
      </c>
      <c r="C65" s="334"/>
      <c r="D65" s="335"/>
      <c r="E65" s="335"/>
      <c r="F65" s="335"/>
      <c r="G65" s="335"/>
      <c r="H65" s="336"/>
    </row>
    <row r="66" spans="1:9" s="281" customFormat="1" ht="26.4" x14ac:dyDescent="0.25">
      <c r="A66" s="290">
        <v>1011</v>
      </c>
      <c r="B66" s="291" t="s">
        <v>760</v>
      </c>
      <c r="C66" s="334"/>
      <c r="D66" s="335"/>
      <c r="E66" s="335"/>
      <c r="F66" s="335"/>
      <c r="G66" s="335"/>
      <c r="H66" s="336"/>
    </row>
    <row r="68" spans="1:9" s="281" customFormat="1" ht="13.2" x14ac:dyDescent="0.25">
      <c r="A68" s="1266" t="s">
        <v>716</v>
      </c>
      <c r="B68" s="1267"/>
      <c r="C68" s="334"/>
      <c r="D68" s="335"/>
      <c r="E68" s="335"/>
      <c r="F68" s="335"/>
      <c r="G68" s="335"/>
      <c r="H68" s="336"/>
    </row>
    <row r="69" spans="1:9" s="310" customFormat="1" ht="13.2" x14ac:dyDescent="0.25">
      <c r="A69" s="1275"/>
      <c r="B69" s="1276"/>
      <c r="C69" s="1277"/>
      <c r="D69" s="337"/>
      <c r="E69" s="337"/>
      <c r="F69" s="337"/>
      <c r="G69" s="285"/>
    </row>
    <row r="70" spans="1:9" s="281" customFormat="1" ht="13.2" x14ac:dyDescent="0.25">
      <c r="A70" s="303" t="s">
        <v>717</v>
      </c>
      <c r="B70" s="292">
        <v>1011</v>
      </c>
      <c r="C70" s="1253" t="s">
        <v>1573</v>
      </c>
      <c r="D70" s="1253"/>
      <c r="E70" s="1253"/>
      <c r="F70" s="1253"/>
      <c r="G70" s="1253"/>
      <c r="H70" s="1253"/>
      <c r="I70" s="1253"/>
    </row>
    <row r="71" spans="1:9" s="281" customFormat="1" ht="13.2" customHeight="1" x14ac:dyDescent="0.25">
      <c r="A71" s="303" t="s">
        <v>719</v>
      </c>
      <c r="B71" s="292">
        <v>11001</v>
      </c>
      <c r="C71" s="1254" t="s">
        <v>1574</v>
      </c>
      <c r="D71" s="1254" t="s">
        <v>1578</v>
      </c>
      <c r="E71" s="1254" t="s">
        <v>1519</v>
      </c>
      <c r="F71" s="1254" t="s">
        <v>1520</v>
      </c>
      <c r="G71" s="1254" t="s">
        <v>1575</v>
      </c>
      <c r="H71" s="1254" t="s">
        <v>725</v>
      </c>
      <c r="I71" s="1254" t="s">
        <v>52</v>
      </c>
    </row>
    <row r="72" spans="1:9" s="281" customFormat="1" ht="26.4" x14ac:dyDescent="0.25">
      <c r="A72" s="303" t="s">
        <v>726</v>
      </c>
      <c r="B72" s="292" t="s">
        <v>761</v>
      </c>
      <c r="C72" s="1255"/>
      <c r="D72" s="1255"/>
      <c r="E72" s="1255"/>
      <c r="F72" s="1255"/>
      <c r="G72" s="1255"/>
      <c r="H72" s="1258"/>
      <c r="I72" s="1258"/>
    </row>
    <row r="73" spans="1:9" s="281" customFormat="1" ht="52.95" customHeight="1" x14ac:dyDescent="0.25">
      <c r="A73" s="303" t="s">
        <v>728</v>
      </c>
      <c r="B73" s="292" t="s">
        <v>762</v>
      </c>
      <c r="C73" s="1255"/>
      <c r="D73" s="1255"/>
      <c r="E73" s="1255"/>
      <c r="F73" s="1255"/>
      <c r="G73" s="1255"/>
      <c r="H73" s="1258"/>
      <c r="I73" s="1258"/>
    </row>
    <row r="74" spans="1:9" s="281" customFormat="1" ht="13.2" x14ac:dyDescent="0.25">
      <c r="A74" s="303" t="s">
        <v>730</v>
      </c>
      <c r="B74" s="292" t="s">
        <v>763</v>
      </c>
      <c r="C74" s="1255"/>
      <c r="D74" s="1255"/>
      <c r="E74" s="1255"/>
      <c r="F74" s="1255"/>
      <c r="G74" s="1255"/>
      <c r="H74" s="1258"/>
      <c r="I74" s="1258"/>
    </row>
    <row r="75" spans="1:9" s="281" customFormat="1" ht="26.4" x14ac:dyDescent="0.25">
      <c r="A75" s="303" t="s">
        <v>764</v>
      </c>
      <c r="B75" s="292" t="s">
        <v>765</v>
      </c>
      <c r="C75" s="1255"/>
      <c r="D75" s="1255"/>
      <c r="E75" s="1255"/>
      <c r="F75" s="1255"/>
      <c r="G75" s="1255"/>
      <c r="H75" s="1258"/>
      <c r="I75" s="1258"/>
    </row>
    <row r="76" spans="1:9" s="281" customFormat="1" ht="13.2" x14ac:dyDescent="0.25">
      <c r="A76" s="1249" t="s">
        <v>734</v>
      </c>
      <c r="B76" s="1250"/>
      <c r="C76" s="1256"/>
      <c r="D76" s="1256"/>
      <c r="E76" s="1256"/>
      <c r="F76" s="1256"/>
      <c r="G76" s="1256"/>
      <c r="H76" s="1259"/>
      <c r="I76" s="1259"/>
    </row>
    <row r="77" spans="1:9" s="281" customFormat="1" ht="13.2" x14ac:dyDescent="0.25">
      <c r="A77" s="305" t="s">
        <v>735</v>
      </c>
      <c r="B77" s="305" t="s">
        <v>736</v>
      </c>
      <c r="C77" s="306"/>
      <c r="D77" s="306"/>
      <c r="E77" s="306"/>
      <c r="F77" s="306"/>
      <c r="G77" s="306"/>
      <c r="H77" s="306"/>
      <c r="I77" s="306"/>
    </row>
    <row r="78" spans="1:9" s="281" customFormat="1" ht="31.95" customHeight="1" x14ac:dyDescent="0.25">
      <c r="A78" s="307" t="s">
        <v>737</v>
      </c>
      <c r="B78" s="307" t="s">
        <v>766</v>
      </c>
      <c r="C78" s="338"/>
      <c r="D78" s="338">
        <v>8608</v>
      </c>
      <c r="E78" s="338"/>
      <c r="F78" s="338"/>
      <c r="G78" s="338"/>
      <c r="H78" s="339">
        <v>8162</v>
      </c>
      <c r="I78" s="339">
        <v>8162</v>
      </c>
    </row>
    <row r="79" spans="1:9" s="281" customFormat="1" ht="45.6" customHeight="1" x14ac:dyDescent="0.25">
      <c r="A79" s="307" t="s">
        <v>737</v>
      </c>
      <c r="B79" s="307" t="s">
        <v>767</v>
      </c>
      <c r="C79" s="338"/>
      <c r="D79" s="338">
        <v>0</v>
      </c>
      <c r="E79" s="338"/>
      <c r="F79" s="338"/>
      <c r="G79" s="338"/>
      <c r="H79" s="339">
        <v>8712</v>
      </c>
      <c r="I79" s="339">
        <v>8712</v>
      </c>
    </row>
    <row r="80" spans="1:9" s="281" customFormat="1" ht="13.2" x14ac:dyDescent="0.25">
      <c r="A80" s="1251" t="s">
        <v>742</v>
      </c>
      <c r="B80" s="1252"/>
      <c r="C80" s="340">
        <f>'Հ3 Մաս1 DOC 1'!G15</f>
        <v>22570.22</v>
      </c>
      <c r="D80" s="340">
        <f>'Հ3 Մաս1 DOC 1'!H15</f>
        <v>34253</v>
      </c>
      <c r="E80" s="340">
        <f>'Հ3 Մաս1 DOC 1'!M15</f>
        <v>0</v>
      </c>
      <c r="F80" s="340">
        <f>'Հ3 Մաս1 DOC 1'!N15</f>
        <v>0</v>
      </c>
      <c r="G80" s="340">
        <f>'Հ3 Մաս1 DOC 1'!O15</f>
        <v>0</v>
      </c>
      <c r="H80" s="341">
        <v>127014</v>
      </c>
      <c r="I80" s="341">
        <v>127014</v>
      </c>
    </row>
    <row r="82" spans="1:9" s="281" customFormat="1" ht="13.2" x14ac:dyDescent="0.25">
      <c r="A82" s="303" t="s">
        <v>717</v>
      </c>
      <c r="B82" s="292">
        <v>1011</v>
      </c>
      <c r="C82" s="1253" t="s">
        <v>1573</v>
      </c>
      <c r="D82" s="1253"/>
      <c r="E82" s="1253"/>
      <c r="F82" s="1253"/>
      <c r="G82" s="1253"/>
      <c r="H82" s="1253"/>
      <c r="I82" s="1253"/>
    </row>
    <row r="83" spans="1:9" s="281" customFormat="1" ht="13.2" customHeight="1" x14ac:dyDescent="0.25">
      <c r="A83" s="303" t="s">
        <v>719</v>
      </c>
      <c r="B83" s="292">
        <v>11003</v>
      </c>
      <c r="C83" s="1254" t="s">
        <v>1574</v>
      </c>
      <c r="D83" s="1254" t="s">
        <v>1578</v>
      </c>
      <c r="E83" s="1254" t="s">
        <v>1519</v>
      </c>
      <c r="F83" s="1254" t="s">
        <v>1520</v>
      </c>
      <c r="G83" s="1254" t="s">
        <v>1575</v>
      </c>
      <c r="H83" s="1254" t="s">
        <v>725</v>
      </c>
      <c r="I83" s="1254" t="s">
        <v>52</v>
      </c>
    </row>
    <row r="84" spans="1:9" s="281" customFormat="1" ht="13.2" x14ac:dyDescent="0.25">
      <c r="A84" s="303" t="s">
        <v>726</v>
      </c>
      <c r="B84" s="292" t="s">
        <v>768</v>
      </c>
      <c r="C84" s="1255"/>
      <c r="D84" s="1255"/>
      <c r="E84" s="1255"/>
      <c r="F84" s="1255"/>
      <c r="G84" s="1255"/>
      <c r="H84" s="1258"/>
      <c r="I84" s="1258"/>
    </row>
    <row r="85" spans="1:9" s="281" customFormat="1" ht="79.2" x14ac:dyDescent="0.25">
      <c r="A85" s="303" t="s">
        <v>728</v>
      </c>
      <c r="B85" s="292" t="s">
        <v>769</v>
      </c>
      <c r="C85" s="1255"/>
      <c r="D85" s="1255"/>
      <c r="E85" s="1255"/>
      <c r="F85" s="1255"/>
      <c r="G85" s="1255"/>
      <c r="H85" s="1258"/>
      <c r="I85" s="1258"/>
    </row>
    <row r="86" spans="1:9" s="281" customFormat="1" ht="13.2" x14ac:dyDescent="0.25">
      <c r="A86" s="303" t="s">
        <v>730</v>
      </c>
      <c r="B86" s="292" t="s">
        <v>763</v>
      </c>
      <c r="C86" s="1255"/>
      <c r="D86" s="1255"/>
      <c r="E86" s="1255"/>
      <c r="F86" s="1255"/>
      <c r="G86" s="1255"/>
      <c r="H86" s="1258"/>
      <c r="I86" s="1258"/>
    </row>
    <row r="87" spans="1:9" s="281" customFormat="1" ht="13.2" customHeight="1" x14ac:dyDescent="0.25">
      <c r="A87" s="303" t="s">
        <v>770</v>
      </c>
      <c r="B87" s="292" t="s">
        <v>771</v>
      </c>
      <c r="C87" s="1255"/>
      <c r="D87" s="1255"/>
      <c r="E87" s="1255"/>
      <c r="F87" s="1255"/>
      <c r="G87" s="1255"/>
      <c r="H87" s="1258"/>
      <c r="I87" s="1258"/>
    </row>
    <row r="88" spans="1:9" s="281" customFormat="1" ht="13.2" x14ac:dyDescent="0.25">
      <c r="A88" s="1249" t="s">
        <v>734</v>
      </c>
      <c r="B88" s="1250"/>
      <c r="C88" s="1256"/>
      <c r="D88" s="1256"/>
      <c r="E88" s="1256"/>
      <c r="F88" s="1256"/>
      <c r="G88" s="1256"/>
      <c r="H88" s="1259"/>
      <c r="I88" s="1259"/>
    </row>
    <row r="89" spans="1:9" s="281" customFormat="1" ht="13.2" x14ac:dyDescent="0.25">
      <c r="A89" s="305" t="s">
        <v>735</v>
      </c>
      <c r="B89" s="305" t="s">
        <v>736</v>
      </c>
      <c r="C89" s="306"/>
      <c r="D89" s="306"/>
      <c r="E89" s="306"/>
      <c r="F89" s="306"/>
      <c r="G89" s="306"/>
      <c r="H89" s="306"/>
      <c r="I89" s="306"/>
    </row>
    <row r="90" spans="1:9" s="281" customFormat="1" ht="13.2" x14ac:dyDescent="0.25">
      <c r="A90" s="342" t="s">
        <v>737</v>
      </c>
      <c r="B90" s="342" t="s">
        <v>772</v>
      </c>
      <c r="C90" s="343"/>
      <c r="D90" s="366">
        <v>105750</v>
      </c>
      <c r="E90" s="343"/>
      <c r="F90" s="343"/>
      <c r="G90" s="343"/>
      <c r="H90" s="344">
        <v>99500</v>
      </c>
      <c r="I90" s="344">
        <v>99500</v>
      </c>
    </row>
    <row r="91" spans="1:9" s="310" customFormat="1" ht="13.2" x14ac:dyDescent="0.25">
      <c r="A91" s="342" t="s">
        <v>737</v>
      </c>
      <c r="B91" s="342" t="s">
        <v>773</v>
      </c>
      <c r="C91" s="345"/>
      <c r="D91" s="366"/>
      <c r="E91" s="343"/>
      <c r="F91" s="343"/>
      <c r="G91" s="343"/>
      <c r="H91" s="344">
        <v>96500</v>
      </c>
      <c r="I91" s="344">
        <v>96500</v>
      </c>
    </row>
    <row r="92" spans="1:9" s="281" customFormat="1" ht="13.2" x14ac:dyDescent="0.25">
      <c r="A92" s="342" t="s">
        <v>737</v>
      </c>
      <c r="B92" s="342" t="s">
        <v>774</v>
      </c>
      <c r="C92" s="345"/>
      <c r="D92" s="366">
        <v>99750</v>
      </c>
      <c r="E92" s="343"/>
      <c r="F92" s="343"/>
      <c r="G92" s="343"/>
      <c r="H92" s="344">
        <v>91500</v>
      </c>
      <c r="I92" s="344">
        <v>91500</v>
      </c>
    </row>
    <row r="93" spans="1:9" s="281" customFormat="1" ht="13.2" x14ac:dyDescent="0.25">
      <c r="A93" s="342" t="s">
        <v>737</v>
      </c>
      <c r="B93" s="342" t="s">
        <v>775</v>
      </c>
      <c r="C93" s="345"/>
      <c r="D93" s="366">
        <v>5000</v>
      </c>
      <c r="E93" s="343"/>
      <c r="F93" s="343"/>
      <c r="G93" s="343"/>
      <c r="H93" s="344">
        <v>4000</v>
      </c>
      <c r="I93" s="344">
        <v>4000</v>
      </c>
    </row>
    <row r="94" spans="1:9" s="281" customFormat="1" ht="13.2" x14ac:dyDescent="0.25">
      <c r="A94" s="342" t="s">
        <v>737</v>
      </c>
      <c r="B94" s="342" t="s">
        <v>776</v>
      </c>
      <c r="C94" s="345"/>
      <c r="D94" s="366">
        <v>1000</v>
      </c>
      <c r="E94" s="343"/>
      <c r="F94" s="343"/>
      <c r="G94" s="343"/>
      <c r="H94" s="344">
        <v>1000</v>
      </c>
      <c r="I94" s="344">
        <v>1000</v>
      </c>
    </row>
    <row r="95" spans="1:9" s="310" customFormat="1" ht="13.2" x14ac:dyDescent="0.25">
      <c r="A95" s="342" t="s">
        <v>737</v>
      </c>
      <c r="B95" s="342" t="s">
        <v>777</v>
      </c>
      <c r="C95" s="343"/>
      <c r="D95" s="366">
        <v>0</v>
      </c>
      <c r="E95" s="343"/>
      <c r="F95" s="343"/>
      <c r="G95" s="343"/>
      <c r="H95" s="344">
        <v>3000</v>
      </c>
      <c r="I95" s="344">
        <v>3000</v>
      </c>
    </row>
    <row r="96" spans="1:9" s="310" customFormat="1" ht="13.2" x14ac:dyDescent="0.25">
      <c r="A96" s="342" t="s">
        <v>737</v>
      </c>
      <c r="B96" s="342" t="s">
        <v>774</v>
      </c>
      <c r="C96" s="345"/>
      <c r="D96" s="366">
        <v>0</v>
      </c>
      <c r="E96" s="343"/>
      <c r="F96" s="343"/>
      <c r="G96" s="343"/>
      <c r="H96" s="344">
        <v>0</v>
      </c>
      <c r="I96" s="344">
        <v>0</v>
      </c>
    </row>
    <row r="97" spans="1:9" s="310" customFormat="1" ht="13.2" x14ac:dyDescent="0.25">
      <c r="A97" s="342" t="s">
        <v>737</v>
      </c>
      <c r="B97" s="342" t="s">
        <v>775</v>
      </c>
      <c r="C97" s="345"/>
      <c r="D97" s="366">
        <v>0</v>
      </c>
      <c r="E97" s="343"/>
      <c r="F97" s="343"/>
      <c r="G97" s="343"/>
      <c r="H97" s="344">
        <v>0</v>
      </c>
      <c r="I97" s="344">
        <v>0</v>
      </c>
    </row>
    <row r="98" spans="1:9" s="310" customFormat="1" ht="13.2" x14ac:dyDescent="0.25">
      <c r="A98" s="342" t="s">
        <v>737</v>
      </c>
      <c r="B98" s="342" t="s">
        <v>776</v>
      </c>
      <c r="C98" s="345"/>
      <c r="D98" s="366">
        <v>0</v>
      </c>
      <c r="E98" s="343"/>
      <c r="F98" s="343"/>
      <c r="G98" s="343"/>
      <c r="H98" s="344">
        <v>0</v>
      </c>
      <c r="I98" s="344">
        <v>0</v>
      </c>
    </row>
    <row r="99" spans="1:9" s="310" customFormat="1" ht="39.6" x14ac:dyDescent="0.25">
      <c r="A99" s="342" t="s">
        <v>737</v>
      </c>
      <c r="B99" s="342" t="s">
        <v>1588</v>
      </c>
      <c r="C99" s="343"/>
      <c r="D99" s="366">
        <v>63000</v>
      </c>
      <c r="E99" s="343"/>
      <c r="F99" s="343"/>
      <c r="G99" s="343"/>
      <c r="H99" s="344">
        <v>70000</v>
      </c>
      <c r="I99" s="344">
        <v>70000</v>
      </c>
    </row>
    <row r="100" spans="1:9" s="310" customFormat="1" ht="26.4" x14ac:dyDescent="0.25">
      <c r="A100" s="342" t="s">
        <v>737</v>
      </c>
      <c r="B100" s="342" t="s">
        <v>1589</v>
      </c>
      <c r="C100" s="345"/>
      <c r="D100" s="366">
        <v>63000</v>
      </c>
      <c r="E100" s="343"/>
      <c r="F100" s="343"/>
      <c r="G100" s="343"/>
      <c r="H100" s="344">
        <v>68000</v>
      </c>
      <c r="I100" s="344">
        <v>68000</v>
      </c>
    </row>
    <row r="101" spans="1:9" s="310" customFormat="1" ht="26.4" hidden="1" x14ac:dyDescent="0.25">
      <c r="A101" s="342"/>
      <c r="B101" s="342" t="s">
        <v>778</v>
      </c>
      <c r="C101" s="345">
        <v>3000</v>
      </c>
      <c r="D101" s="366">
        <v>0</v>
      </c>
      <c r="E101" s="343">
        <v>0</v>
      </c>
      <c r="F101" s="343">
        <v>0</v>
      </c>
      <c r="G101" s="343">
        <v>0</v>
      </c>
      <c r="H101" s="344">
        <v>2000</v>
      </c>
      <c r="I101" s="344">
        <v>2000</v>
      </c>
    </row>
    <row r="102" spans="1:9" s="310" customFormat="1" ht="27.6" customHeight="1" x14ac:dyDescent="0.25">
      <c r="A102" s="342" t="s">
        <v>779</v>
      </c>
      <c r="B102" s="342" t="s">
        <v>780</v>
      </c>
      <c r="C102" s="345"/>
      <c r="D102" s="366">
        <v>80</v>
      </c>
      <c r="E102" s="343"/>
      <c r="F102" s="343"/>
      <c r="G102" s="343"/>
      <c r="H102" s="344">
        <v>80</v>
      </c>
      <c r="I102" s="344">
        <v>80</v>
      </c>
    </row>
    <row r="103" spans="1:9" s="281" customFormat="1" ht="13.2" x14ac:dyDescent="0.25">
      <c r="A103" s="1251" t="s">
        <v>742</v>
      </c>
      <c r="B103" s="1252"/>
      <c r="C103" s="340">
        <f>'Հ3 Մաս1 DOC 1'!G16</f>
        <v>58777.83</v>
      </c>
      <c r="D103" s="340">
        <f>'Հ3 Մաս1 DOC 1'!H16</f>
        <v>78750</v>
      </c>
      <c r="E103" s="340">
        <f>'Հ3 Մաս1 DOC 1'!M16</f>
        <v>134905.60000000001</v>
      </c>
      <c r="F103" s="340">
        <f>'Հ3 Մաս1 DOC 1'!N16</f>
        <v>134905.60000000001</v>
      </c>
      <c r="G103" s="340">
        <f>'Հ3 Մաս1 DOC 1'!O16</f>
        <v>134905.60000000001</v>
      </c>
      <c r="H103" s="341">
        <v>78749.899999999994</v>
      </c>
      <c r="I103" s="341">
        <v>78749.899999999994</v>
      </c>
    </row>
    <row r="105" spans="1:9" s="281" customFormat="1" ht="13.2" x14ac:dyDescent="0.25">
      <c r="A105" s="346" t="s">
        <v>717</v>
      </c>
      <c r="B105" s="292">
        <v>1011</v>
      </c>
      <c r="C105" s="1253" t="s">
        <v>1573</v>
      </c>
      <c r="D105" s="1253"/>
      <c r="E105" s="1253"/>
      <c r="F105" s="1253"/>
      <c r="G105" s="1253"/>
      <c r="H105" s="1253"/>
      <c r="I105" s="1253"/>
    </row>
    <row r="106" spans="1:9" s="281" customFormat="1" ht="13.2" customHeight="1" x14ac:dyDescent="0.25">
      <c r="A106" s="346" t="s">
        <v>719</v>
      </c>
      <c r="B106" s="292">
        <v>11005</v>
      </c>
      <c r="C106" s="1254" t="s">
        <v>1574</v>
      </c>
      <c r="D106" s="1254" t="s">
        <v>1578</v>
      </c>
      <c r="E106" s="1254" t="s">
        <v>1519</v>
      </c>
      <c r="F106" s="1254" t="s">
        <v>1520</v>
      </c>
      <c r="G106" s="1254" t="s">
        <v>1575</v>
      </c>
      <c r="H106" s="1254" t="s">
        <v>725</v>
      </c>
      <c r="I106" s="1254" t="s">
        <v>52</v>
      </c>
    </row>
    <row r="107" spans="1:9" s="281" customFormat="1" ht="13.2" x14ac:dyDescent="0.25">
      <c r="A107" s="346" t="s">
        <v>726</v>
      </c>
      <c r="B107" s="292" t="s">
        <v>781</v>
      </c>
      <c r="C107" s="1255"/>
      <c r="D107" s="1255"/>
      <c r="E107" s="1255"/>
      <c r="F107" s="1255"/>
      <c r="G107" s="1255"/>
      <c r="H107" s="1258"/>
      <c r="I107" s="1258"/>
    </row>
    <row r="108" spans="1:9" s="281" customFormat="1" ht="13.2" x14ac:dyDescent="0.25">
      <c r="A108" s="346" t="s">
        <v>728</v>
      </c>
      <c r="B108" s="292" t="s">
        <v>782</v>
      </c>
      <c r="C108" s="1255"/>
      <c r="D108" s="1255"/>
      <c r="E108" s="1255"/>
      <c r="F108" s="1255"/>
      <c r="G108" s="1255"/>
      <c r="H108" s="1258"/>
      <c r="I108" s="1258"/>
    </row>
    <row r="109" spans="1:9" s="281" customFormat="1" ht="13.2" x14ac:dyDescent="0.25">
      <c r="A109" s="346" t="s">
        <v>730</v>
      </c>
      <c r="B109" s="292" t="s">
        <v>763</v>
      </c>
      <c r="C109" s="1255"/>
      <c r="D109" s="1255"/>
      <c r="E109" s="1255"/>
      <c r="F109" s="1255"/>
      <c r="G109" s="1255"/>
      <c r="H109" s="1258"/>
      <c r="I109" s="1258"/>
    </row>
    <row r="110" spans="1:9" s="281" customFormat="1" ht="13.2" customHeight="1" x14ac:dyDescent="0.25">
      <c r="A110" s="346" t="s">
        <v>764</v>
      </c>
      <c r="B110" s="292" t="s">
        <v>783</v>
      </c>
      <c r="C110" s="1255"/>
      <c r="D110" s="1255"/>
      <c r="E110" s="1255"/>
      <c r="F110" s="1255"/>
      <c r="G110" s="1255"/>
      <c r="H110" s="1258"/>
      <c r="I110" s="1258"/>
    </row>
    <row r="111" spans="1:9" s="281" customFormat="1" ht="13.2" x14ac:dyDescent="0.25">
      <c r="A111" s="1249" t="s">
        <v>734</v>
      </c>
      <c r="B111" s="1250"/>
      <c r="C111" s="1256"/>
      <c r="D111" s="1256"/>
      <c r="E111" s="1256"/>
      <c r="F111" s="1256"/>
      <c r="G111" s="1256"/>
      <c r="H111" s="1259"/>
      <c r="I111" s="1259"/>
    </row>
    <row r="112" spans="1:9" s="281" customFormat="1" ht="13.2" x14ac:dyDescent="0.25">
      <c r="A112" s="305" t="s">
        <v>735</v>
      </c>
      <c r="B112" s="305" t="s">
        <v>736</v>
      </c>
      <c r="C112" s="322"/>
      <c r="D112" s="306"/>
      <c r="E112" s="306"/>
      <c r="F112" s="306"/>
      <c r="G112" s="306"/>
      <c r="H112" s="306"/>
      <c r="I112" s="306"/>
    </row>
    <row r="113" spans="1:9" s="281" customFormat="1" ht="13.2" x14ac:dyDescent="0.25">
      <c r="A113" s="302" t="s">
        <v>737</v>
      </c>
      <c r="B113" s="292" t="s">
        <v>784</v>
      </c>
      <c r="C113" s="309"/>
      <c r="D113" s="309">
        <v>902</v>
      </c>
      <c r="E113" s="309"/>
      <c r="F113" s="309"/>
      <c r="G113" s="309"/>
      <c r="H113" s="311">
        <v>1072</v>
      </c>
      <c r="I113" s="311">
        <v>1072</v>
      </c>
    </row>
    <row r="114" spans="1:9" s="281" customFormat="1" ht="13.2" x14ac:dyDescent="0.25">
      <c r="A114" s="302" t="s">
        <v>737</v>
      </c>
      <c r="B114" s="304" t="s">
        <v>785</v>
      </c>
      <c r="C114" s="309"/>
      <c r="D114" s="309">
        <v>902</v>
      </c>
      <c r="E114" s="309"/>
      <c r="F114" s="309"/>
      <c r="G114" s="309"/>
      <c r="H114" s="311">
        <v>762</v>
      </c>
      <c r="I114" s="311">
        <v>762</v>
      </c>
    </row>
    <row r="115" spans="1:9" s="281" customFormat="1" ht="13.2" x14ac:dyDescent="0.25">
      <c r="A115" s="1251" t="s">
        <v>742</v>
      </c>
      <c r="B115" s="1252"/>
      <c r="C115" s="340">
        <f>'Հ3 Մաս1 DOC 1'!G17</f>
        <v>27020.25</v>
      </c>
      <c r="D115" s="340">
        <f>'Հ3 Մաս1 DOC 1'!H17</f>
        <v>34093.199999999997</v>
      </c>
      <c r="E115" s="340">
        <f>'Հ3 Մաս1 DOC 1'!M17</f>
        <v>79928.5</v>
      </c>
      <c r="F115" s="340">
        <f>'Հ3 Մաս1 DOC 1'!N17</f>
        <v>79928.5</v>
      </c>
      <c r="G115" s="340">
        <f>'Հ3 Մաս1 DOC 1'!O17</f>
        <v>79928.5</v>
      </c>
      <c r="H115" s="340">
        <v>46413.2</v>
      </c>
      <c r="I115" s="340">
        <v>46413.2</v>
      </c>
    </row>
    <row r="116" spans="1:9" s="297" customFormat="1" ht="13.2" x14ac:dyDescent="0.25">
      <c r="A116" s="293"/>
      <c r="B116" s="347"/>
      <c r="C116" s="348"/>
      <c r="D116" s="349"/>
      <c r="E116" s="349"/>
      <c r="F116" s="349"/>
      <c r="G116" s="349"/>
      <c r="H116" s="349"/>
    </row>
    <row r="117" spans="1:9" s="281" customFormat="1" ht="13.2" x14ac:dyDescent="0.25">
      <c r="A117" s="303" t="s">
        <v>717</v>
      </c>
      <c r="B117" s="292">
        <v>1011</v>
      </c>
      <c r="C117" s="1253" t="s">
        <v>1573</v>
      </c>
      <c r="D117" s="1253"/>
      <c r="E117" s="1253"/>
      <c r="F117" s="1253"/>
      <c r="G117" s="1253"/>
      <c r="H117" s="1253"/>
      <c r="I117" s="1253"/>
    </row>
    <row r="118" spans="1:9" s="281" customFormat="1" ht="13.2" customHeight="1" x14ac:dyDescent="0.25">
      <c r="A118" s="303" t="s">
        <v>719</v>
      </c>
      <c r="B118" s="292">
        <v>11007</v>
      </c>
      <c r="C118" s="1254" t="s">
        <v>1574</v>
      </c>
      <c r="D118" s="1254" t="s">
        <v>1578</v>
      </c>
      <c r="E118" s="1254" t="s">
        <v>1519</v>
      </c>
      <c r="F118" s="1254" t="s">
        <v>1520</v>
      </c>
      <c r="G118" s="1254" t="s">
        <v>1575</v>
      </c>
      <c r="H118" s="1254" t="s">
        <v>725</v>
      </c>
      <c r="I118" s="1254" t="s">
        <v>52</v>
      </c>
    </row>
    <row r="119" spans="1:9" s="281" customFormat="1" ht="26.4" x14ac:dyDescent="0.25">
      <c r="A119" s="303" t="s">
        <v>726</v>
      </c>
      <c r="B119" s="292" t="s">
        <v>786</v>
      </c>
      <c r="C119" s="1255"/>
      <c r="D119" s="1255"/>
      <c r="E119" s="1255"/>
      <c r="F119" s="1255"/>
      <c r="G119" s="1255"/>
      <c r="H119" s="1258"/>
      <c r="I119" s="1258"/>
    </row>
    <row r="120" spans="1:9" s="281" customFormat="1" ht="52.95" customHeight="1" x14ac:dyDescent="0.25">
      <c r="A120" s="303" t="s">
        <v>728</v>
      </c>
      <c r="B120" s="292" t="s">
        <v>1590</v>
      </c>
      <c r="C120" s="1255"/>
      <c r="D120" s="1255"/>
      <c r="E120" s="1255"/>
      <c r="F120" s="1255"/>
      <c r="G120" s="1255"/>
      <c r="H120" s="1258"/>
      <c r="I120" s="1258"/>
    </row>
    <row r="121" spans="1:9" s="281" customFormat="1" ht="13.2" x14ac:dyDescent="0.25">
      <c r="A121" s="303" t="s">
        <v>730</v>
      </c>
      <c r="B121" s="292" t="s">
        <v>787</v>
      </c>
      <c r="C121" s="1255"/>
      <c r="D121" s="1255"/>
      <c r="E121" s="1255"/>
      <c r="F121" s="1255"/>
      <c r="G121" s="1255"/>
      <c r="H121" s="1258"/>
      <c r="I121" s="1258"/>
    </row>
    <row r="122" spans="1:9" s="281" customFormat="1" ht="13.2" customHeight="1" x14ac:dyDescent="0.25">
      <c r="A122" s="303" t="s">
        <v>764</v>
      </c>
      <c r="B122" s="292" t="s">
        <v>783</v>
      </c>
      <c r="C122" s="1255"/>
      <c r="D122" s="1255"/>
      <c r="E122" s="1255"/>
      <c r="F122" s="1255"/>
      <c r="G122" s="1255"/>
      <c r="H122" s="1258"/>
      <c r="I122" s="1258"/>
    </row>
    <row r="123" spans="1:9" s="281" customFormat="1" ht="13.2" x14ac:dyDescent="0.25">
      <c r="A123" s="1249" t="s">
        <v>734</v>
      </c>
      <c r="B123" s="1250"/>
      <c r="C123" s="1256"/>
      <c r="D123" s="1256"/>
      <c r="E123" s="1256"/>
      <c r="F123" s="1256"/>
      <c r="G123" s="1256"/>
      <c r="H123" s="1259"/>
      <c r="I123" s="1259"/>
    </row>
    <row r="124" spans="1:9" s="281" customFormat="1" ht="13.2" x14ac:dyDescent="0.25">
      <c r="A124" s="305" t="s">
        <v>735</v>
      </c>
      <c r="B124" s="305" t="s">
        <v>736</v>
      </c>
      <c r="C124" s="322"/>
      <c r="D124" s="306"/>
      <c r="E124" s="306"/>
      <c r="F124" s="306"/>
      <c r="G124" s="306"/>
      <c r="H124" s="306"/>
      <c r="I124" s="306"/>
    </row>
    <row r="125" spans="1:9" s="297" customFormat="1" ht="26.4" x14ac:dyDescent="0.25">
      <c r="A125" s="307" t="s">
        <v>737</v>
      </c>
      <c r="B125" s="342" t="s">
        <v>788</v>
      </c>
      <c r="C125" s="350"/>
      <c r="D125" s="350" t="s">
        <v>1522</v>
      </c>
      <c r="E125" s="350"/>
      <c r="F125" s="350"/>
      <c r="G125" s="350"/>
      <c r="H125" s="351">
        <v>20</v>
      </c>
      <c r="I125" s="351">
        <v>20</v>
      </c>
    </row>
    <row r="126" spans="1:9" s="281" customFormat="1" ht="13.2" x14ac:dyDescent="0.25">
      <c r="A126" s="307" t="s">
        <v>737</v>
      </c>
      <c r="B126" s="307" t="s">
        <v>789</v>
      </c>
      <c r="C126" s="350"/>
      <c r="D126" s="350" t="s">
        <v>1523</v>
      </c>
      <c r="E126" s="350"/>
      <c r="F126" s="350"/>
      <c r="G126" s="350"/>
      <c r="H126" s="351">
        <v>10</v>
      </c>
      <c r="I126" s="351">
        <v>10</v>
      </c>
    </row>
    <row r="127" spans="1:9" s="281" customFormat="1" ht="13.2" x14ac:dyDescent="0.25">
      <c r="A127" s="307" t="s">
        <v>737</v>
      </c>
      <c r="B127" s="307" t="s">
        <v>790</v>
      </c>
      <c r="C127" s="350"/>
      <c r="D127" s="350" t="s">
        <v>1524</v>
      </c>
      <c r="E127" s="350"/>
      <c r="F127" s="350"/>
      <c r="G127" s="350"/>
      <c r="H127" s="351">
        <v>446</v>
      </c>
      <c r="I127" s="351">
        <v>446</v>
      </c>
    </row>
    <row r="128" spans="1:9" s="281" customFormat="1" ht="13.2" x14ac:dyDescent="0.25">
      <c r="A128" s="307" t="s">
        <v>737</v>
      </c>
      <c r="B128" s="307" t="s">
        <v>791</v>
      </c>
      <c r="C128" s="350"/>
      <c r="D128" s="350" t="s">
        <v>1525</v>
      </c>
      <c r="E128" s="350"/>
      <c r="F128" s="350"/>
      <c r="G128" s="350"/>
      <c r="H128" s="351" t="s">
        <v>792</v>
      </c>
      <c r="I128" s="351" t="s">
        <v>792</v>
      </c>
    </row>
    <row r="129" spans="1:9" s="281" customFormat="1" ht="13.2" x14ac:dyDescent="0.25">
      <c r="A129" s="307" t="s">
        <v>737</v>
      </c>
      <c r="B129" s="307" t="s">
        <v>793</v>
      </c>
      <c r="C129" s="350"/>
      <c r="D129" s="350" t="s">
        <v>1521</v>
      </c>
      <c r="E129" s="350"/>
      <c r="F129" s="350"/>
      <c r="G129" s="350"/>
      <c r="H129" s="351" t="s">
        <v>794</v>
      </c>
      <c r="I129" s="351" t="s">
        <v>794</v>
      </c>
    </row>
    <row r="130" spans="1:9" s="281" customFormat="1" ht="26.4" x14ac:dyDescent="0.25">
      <c r="A130" s="307" t="s">
        <v>737</v>
      </c>
      <c r="B130" s="307" t="s">
        <v>1591</v>
      </c>
      <c r="C130" s="309"/>
      <c r="D130" s="350" t="s">
        <v>1526</v>
      </c>
      <c r="E130" s="350"/>
      <c r="F130" s="350"/>
      <c r="G130" s="350"/>
      <c r="H130" s="351">
        <v>870</v>
      </c>
      <c r="I130" s="351">
        <v>870</v>
      </c>
    </row>
    <row r="131" spans="1:9" s="281" customFormat="1" ht="26.4" x14ac:dyDescent="0.25">
      <c r="A131" s="307" t="s">
        <v>737</v>
      </c>
      <c r="B131" s="307" t="s">
        <v>795</v>
      </c>
      <c r="C131" s="350"/>
      <c r="D131" s="350" t="s">
        <v>1527</v>
      </c>
      <c r="E131" s="350"/>
      <c r="F131" s="350"/>
      <c r="G131" s="350"/>
      <c r="H131" s="351">
        <v>144</v>
      </c>
      <c r="I131" s="351">
        <v>144</v>
      </c>
    </row>
    <row r="132" spans="1:9" s="281" customFormat="1" ht="26.4" x14ac:dyDescent="0.25">
      <c r="A132" s="307" t="s">
        <v>737</v>
      </c>
      <c r="B132" s="307" t="s">
        <v>1592</v>
      </c>
      <c r="C132" s="350"/>
      <c r="D132" s="350" t="s">
        <v>1528</v>
      </c>
      <c r="E132" s="350"/>
      <c r="F132" s="350"/>
      <c r="G132" s="350"/>
      <c r="H132" s="351">
        <v>726</v>
      </c>
      <c r="I132" s="351">
        <v>726</v>
      </c>
    </row>
    <row r="133" spans="1:9" s="281" customFormat="1" ht="13.2" x14ac:dyDescent="0.25">
      <c r="A133" s="1251" t="s">
        <v>742</v>
      </c>
      <c r="B133" s="1252"/>
      <c r="C133" s="340">
        <f>'Հ3 Մաս1 DOC 1'!G18</f>
        <v>62474.09</v>
      </c>
      <c r="D133" s="340">
        <f>'Հ3 Մաս1 DOC 1'!H18</f>
        <v>96513.3</v>
      </c>
      <c r="E133" s="340">
        <f>'Հ3 Մաս1 DOC 1'!M18</f>
        <v>136340.5</v>
      </c>
      <c r="F133" s="340">
        <f>'Հ3 Մաս1 DOC 1'!N18</f>
        <v>136340.5</v>
      </c>
      <c r="G133" s="340">
        <f>'Հ3 Մաս1 DOC 1'!O18</f>
        <v>136340.5</v>
      </c>
      <c r="H133" s="340">
        <v>55441.1</v>
      </c>
      <c r="I133" s="340">
        <v>55441.1</v>
      </c>
    </row>
    <row r="134" spans="1:9" s="285" customFormat="1" ht="13.2" x14ac:dyDescent="0.25">
      <c r="C134" s="352"/>
    </row>
    <row r="135" spans="1:9" s="281" customFormat="1" ht="13.2" x14ac:dyDescent="0.25">
      <c r="A135" s="303" t="s">
        <v>717</v>
      </c>
      <c r="B135" s="292">
        <v>1011</v>
      </c>
      <c r="C135" s="1253" t="s">
        <v>1573</v>
      </c>
      <c r="D135" s="1253"/>
      <c r="E135" s="1253"/>
      <c r="F135" s="1253"/>
      <c r="G135" s="1253"/>
      <c r="H135" s="1253"/>
      <c r="I135" s="1253"/>
    </row>
    <row r="136" spans="1:9" s="281" customFormat="1" ht="13.2" customHeight="1" x14ac:dyDescent="0.25">
      <c r="A136" s="303" t="s">
        <v>719</v>
      </c>
      <c r="B136" s="292">
        <v>11008</v>
      </c>
      <c r="C136" s="1254" t="s">
        <v>1574</v>
      </c>
      <c r="D136" s="1254" t="s">
        <v>1578</v>
      </c>
      <c r="E136" s="1254" t="s">
        <v>1519</v>
      </c>
      <c r="F136" s="1254" t="s">
        <v>1520</v>
      </c>
      <c r="G136" s="1254" t="s">
        <v>1575</v>
      </c>
      <c r="H136" s="1254" t="s">
        <v>725</v>
      </c>
      <c r="I136" s="1254" t="s">
        <v>52</v>
      </c>
    </row>
    <row r="137" spans="1:9" s="281" customFormat="1" ht="26.4" x14ac:dyDescent="0.25">
      <c r="A137" s="303" t="s">
        <v>726</v>
      </c>
      <c r="B137" s="292" t="s">
        <v>796</v>
      </c>
      <c r="C137" s="1255"/>
      <c r="D137" s="1255"/>
      <c r="E137" s="1255"/>
      <c r="F137" s="1255"/>
      <c r="G137" s="1255"/>
      <c r="H137" s="1258"/>
      <c r="I137" s="1258"/>
    </row>
    <row r="138" spans="1:9" s="281" customFormat="1" ht="52.8" x14ac:dyDescent="0.25">
      <c r="A138" s="303" t="s">
        <v>728</v>
      </c>
      <c r="B138" s="292" t="s">
        <v>797</v>
      </c>
      <c r="C138" s="1255"/>
      <c r="D138" s="1255"/>
      <c r="E138" s="1255"/>
      <c r="F138" s="1255"/>
      <c r="G138" s="1255"/>
      <c r="H138" s="1258"/>
      <c r="I138" s="1258"/>
    </row>
    <row r="139" spans="1:9" s="281" customFormat="1" ht="13.2" x14ac:dyDescent="0.25">
      <c r="A139" s="303" t="s">
        <v>730</v>
      </c>
      <c r="B139" s="292" t="s">
        <v>763</v>
      </c>
      <c r="C139" s="1255"/>
      <c r="D139" s="1255"/>
      <c r="E139" s="1255"/>
      <c r="F139" s="1255"/>
      <c r="G139" s="1255"/>
      <c r="H139" s="1258"/>
      <c r="I139" s="1258"/>
    </row>
    <row r="140" spans="1:9" s="281" customFormat="1" ht="13.2" x14ac:dyDescent="0.25">
      <c r="A140" s="303" t="s">
        <v>798</v>
      </c>
      <c r="B140" s="292" t="s">
        <v>799</v>
      </c>
      <c r="C140" s="1255"/>
      <c r="D140" s="1255"/>
      <c r="E140" s="1255"/>
      <c r="F140" s="1255"/>
      <c r="G140" s="1255"/>
      <c r="H140" s="1258"/>
      <c r="I140" s="1258"/>
    </row>
    <row r="141" spans="1:9" s="281" customFormat="1" ht="13.2" x14ac:dyDescent="0.25">
      <c r="A141" s="353" t="s">
        <v>734</v>
      </c>
      <c r="B141" s="354"/>
      <c r="C141" s="1256"/>
      <c r="D141" s="1256"/>
      <c r="E141" s="1256"/>
      <c r="F141" s="1256"/>
      <c r="G141" s="1256"/>
      <c r="H141" s="1259"/>
      <c r="I141" s="1259"/>
    </row>
    <row r="142" spans="1:9" s="281" customFormat="1" ht="13.2" x14ac:dyDescent="0.25">
      <c r="A142" s="305" t="s">
        <v>735</v>
      </c>
      <c r="B142" s="305" t="s">
        <v>736</v>
      </c>
      <c r="C142" s="322"/>
      <c r="D142" s="306"/>
      <c r="E142" s="306"/>
      <c r="F142" s="306"/>
      <c r="G142" s="306"/>
      <c r="H142" s="306"/>
      <c r="I142" s="306"/>
    </row>
    <row r="143" spans="1:9" s="281" customFormat="1" ht="13.2" x14ac:dyDescent="0.25">
      <c r="A143" s="307" t="s">
        <v>737</v>
      </c>
      <c r="B143" s="342" t="s">
        <v>1529</v>
      </c>
      <c r="C143" s="350"/>
      <c r="D143" s="350" t="s">
        <v>1530</v>
      </c>
      <c r="E143" s="350"/>
      <c r="F143" s="350"/>
      <c r="G143" s="350"/>
      <c r="H143" s="350">
        <v>508</v>
      </c>
      <c r="I143" s="350">
        <v>508</v>
      </c>
    </row>
    <row r="144" spans="1:9" s="281" customFormat="1" ht="26.4" x14ac:dyDescent="0.25">
      <c r="A144" s="307" t="s">
        <v>800</v>
      </c>
      <c r="B144" s="342" t="s">
        <v>801</v>
      </c>
      <c r="C144" s="350"/>
      <c r="D144" s="350" t="s">
        <v>1531</v>
      </c>
      <c r="E144" s="350"/>
      <c r="F144" s="350"/>
      <c r="G144" s="350"/>
      <c r="H144" s="350">
        <v>1.9</v>
      </c>
      <c r="I144" s="350">
        <v>1.9</v>
      </c>
    </row>
    <row r="145" spans="1:9" s="281" customFormat="1" ht="26.4" x14ac:dyDescent="0.25">
      <c r="A145" s="307" t="s">
        <v>800</v>
      </c>
      <c r="B145" s="342" t="s">
        <v>802</v>
      </c>
      <c r="C145" s="350"/>
      <c r="D145" s="350" t="s">
        <v>1532</v>
      </c>
      <c r="E145" s="350"/>
      <c r="F145" s="350"/>
      <c r="G145" s="350"/>
      <c r="H145" s="350">
        <v>1.2</v>
      </c>
      <c r="I145" s="350">
        <v>1.2</v>
      </c>
    </row>
    <row r="146" spans="1:9" s="281" customFormat="1" ht="13.2" customHeight="1" x14ac:dyDescent="0.25">
      <c r="A146" s="355" t="s">
        <v>742</v>
      </c>
      <c r="B146" s="356"/>
      <c r="C146" s="340">
        <f>'Հ3 Մաս1 DOC 1'!G19</f>
        <v>33795.5</v>
      </c>
      <c r="D146" s="340">
        <f>'Հ3 Մաս1 DOC 1'!H19</f>
        <v>39827.199999999997</v>
      </c>
      <c r="E146" s="340">
        <f>'Հ3 Մաս1 DOC 1'!M19</f>
        <v>0</v>
      </c>
      <c r="F146" s="340">
        <f>'Հ3 Մաս1 DOC 1'!N19</f>
        <v>0</v>
      </c>
      <c r="G146" s="340">
        <f>'Հ3 Մաս1 DOC 1'!O19</f>
        <v>0</v>
      </c>
      <c r="H146" s="340">
        <v>34767.599999999999</v>
      </c>
      <c r="I146" s="340">
        <v>34767.599999999999</v>
      </c>
    </row>
    <row r="147" spans="1:9" s="297" customFormat="1" ht="13.2" customHeight="1" x14ac:dyDescent="0.25">
      <c r="A147" s="293"/>
      <c r="B147" s="347"/>
      <c r="C147" s="357"/>
      <c r="D147" s="358"/>
      <c r="E147" s="358"/>
      <c r="F147" s="358"/>
      <c r="G147" s="359"/>
    </row>
    <row r="148" spans="1:9" s="281" customFormat="1" ht="13.2" x14ac:dyDescent="0.25">
      <c r="A148" s="303" t="s">
        <v>717</v>
      </c>
      <c r="B148" s="292">
        <v>1011</v>
      </c>
      <c r="C148" s="1253" t="s">
        <v>1573</v>
      </c>
      <c r="D148" s="1253"/>
      <c r="E148" s="1253"/>
      <c r="F148" s="1253"/>
      <c r="G148" s="1253"/>
      <c r="H148" s="1253"/>
      <c r="I148" s="1253"/>
    </row>
    <row r="149" spans="1:9" s="281" customFormat="1" ht="13.2" customHeight="1" x14ac:dyDescent="0.25">
      <c r="A149" s="303" t="s">
        <v>719</v>
      </c>
      <c r="B149" s="292">
        <v>11009</v>
      </c>
      <c r="C149" s="1254" t="s">
        <v>1574</v>
      </c>
      <c r="D149" s="1254" t="s">
        <v>1578</v>
      </c>
      <c r="E149" s="1254" t="s">
        <v>1519</v>
      </c>
      <c r="F149" s="1254" t="s">
        <v>1520</v>
      </c>
      <c r="G149" s="1254" t="s">
        <v>1575</v>
      </c>
      <c r="H149" s="1278" t="s">
        <v>725</v>
      </c>
      <c r="I149" s="1278" t="s">
        <v>52</v>
      </c>
    </row>
    <row r="150" spans="1:9" s="281" customFormat="1" ht="13.2" x14ac:dyDescent="0.25">
      <c r="A150" s="303" t="s">
        <v>726</v>
      </c>
      <c r="B150" s="292" t="s">
        <v>803</v>
      </c>
      <c r="C150" s="1255"/>
      <c r="D150" s="1255"/>
      <c r="E150" s="1255"/>
      <c r="F150" s="1255"/>
      <c r="G150" s="1255"/>
      <c r="H150" s="1258"/>
      <c r="I150" s="1258"/>
    </row>
    <row r="151" spans="1:9" s="281" customFormat="1" ht="61.8" customHeight="1" x14ac:dyDescent="0.25">
      <c r="A151" s="303" t="s">
        <v>728</v>
      </c>
      <c r="B151" s="292" t="s">
        <v>804</v>
      </c>
      <c r="C151" s="1255"/>
      <c r="D151" s="1255"/>
      <c r="E151" s="1255"/>
      <c r="F151" s="1255"/>
      <c r="G151" s="1255"/>
      <c r="H151" s="1258"/>
      <c r="I151" s="1258"/>
    </row>
    <row r="152" spans="1:9" s="281" customFormat="1" ht="13.2" x14ac:dyDescent="0.25">
      <c r="A152" s="303" t="s">
        <v>730</v>
      </c>
      <c r="B152" s="292" t="s">
        <v>787</v>
      </c>
      <c r="C152" s="1255"/>
      <c r="D152" s="1255"/>
      <c r="E152" s="1255"/>
      <c r="F152" s="1255"/>
      <c r="G152" s="1255"/>
      <c r="H152" s="1258"/>
      <c r="I152" s="1258"/>
    </row>
    <row r="153" spans="1:9" s="281" customFormat="1" ht="13.2" customHeight="1" x14ac:dyDescent="0.25">
      <c r="A153" s="303" t="s">
        <v>805</v>
      </c>
      <c r="B153" s="292" t="s">
        <v>806</v>
      </c>
      <c r="C153" s="1255"/>
      <c r="D153" s="1255"/>
      <c r="E153" s="1255"/>
      <c r="F153" s="1255"/>
      <c r="G153" s="1255"/>
      <c r="H153" s="1258"/>
      <c r="I153" s="1258"/>
    </row>
    <row r="154" spans="1:9" s="281" customFormat="1" ht="13.2" x14ac:dyDescent="0.25">
      <c r="A154" s="1249" t="s">
        <v>734</v>
      </c>
      <c r="B154" s="1250"/>
      <c r="C154" s="1256"/>
      <c r="D154" s="1256"/>
      <c r="E154" s="1256"/>
      <c r="F154" s="1256"/>
      <c r="G154" s="1256"/>
      <c r="H154" s="1259"/>
      <c r="I154" s="1259"/>
    </row>
    <row r="155" spans="1:9" s="281" customFormat="1" ht="13.2" x14ac:dyDescent="0.25">
      <c r="A155" s="305" t="s">
        <v>735</v>
      </c>
      <c r="B155" s="305" t="s">
        <v>736</v>
      </c>
      <c r="C155" s="322"/>
      <c r="D155" s="306"/>
      <c r="E155" s="306"/>
      <c r="F155" s="306"/>
      <c r="G155" s="306"/>
      <c r="H155" s="306"/>
      <c r="I155" s="306"/>
    </row>
    <row r="156" spans="1:9" s="281" customFormat="1" ht="38.4" customHeight="1" x14ac:dyDescent="0.25">
      <c r="A156" s="307" t="s">
        <v>737</v>
      </c>
      <c r="B156" s="342" t="s">
        <v>807</v>
      </c>
      <c r="C156" s="350"/>
      <c r="D156" s="350">
        <v>100</v>
      </c>
      <c r="E156" s="350"/>
      <c r="F156" s="350"/>
      <c r="G156" s="350"/>
      <c r="H156" s="351">
        <v>230</v>
      </c>
      <c r="I156" s="351">
        <v>230</v>
      </c>
    </row>
    <row r="157" spans="1:9" s="281" customFormat="1" ht="13.2" x14ac:dyDescent="0.25">
      <c r="A157" s="307" t="s">
        <v>737</v>
      </c>
      <c r="B157" s="342" t="s">
        <v>808</v>
      </c>
      <c r="C157" s="350"/>
      <c r="D157" s="350">
        <v>45</v>
      </c>
      <c r="E157" s="350"/>
      <c r="F157" s="350"/>
      <c r="G157" s="350"/>
      <c r="H157" s="351">
        <v>110</v>
      </c>
      <c r="I157" s="351">
        <v>110</v>
      </c>
    </row>
    <row r="158" spans="1:9" s="281" customFormat="1" ht="13.2" x14ac:dyDescent="0.25">
      <c r="A158" s="307" t="s">
        <v>737</v>
      </c>
      <c r="B158" s="342" t="s">
        <v>809</v>
      </c>
      <c r="C158" s="350"/>
      <c r="D158" s="350">
        <v>55</v>
      </c>
      <c r="E158" s="350"/>
      <c r="F158" s="350"/>
      <c r="G158" s="350"/>
      <c r="H158" s="351">
        <v>120</v>
      </c>
      <c r="I158" s="351">
        <v>120</v>
      </c>
    </row>
    <row r="159" spans="1:9" s="281" customFormat="1" ht="13.2" x14ac:dyDescent="0.25">
      <c r="A159" s="307" t="s">
        <v>737</v>
      </c>
      <c r="B159" s="342" t="s">
        <v>810</v>
      </c>
      <c r="C159" s="350"/>
      <c r="D159" s="350">
        <v>20</v>
      </c>
      <c r="E159" s="350"/>
      <c r="F159" s="350"/>
      <c r="G159" s="350"/>
      <c r="H159" s="351">
        <v>110</v>
      </c>
      <c r="I159" s="351">
        <v>110</v>
      </c>
    </row>
    <row r="160" spans="1:9" s="281" customFormat="1" ht="26.4" hidden="1" x14ac:dyDescent="0.25">
      <c r="A160" s="307" t="s">
        <v>737</v>
      </c>
      <c r="B160" s="342" t="s">
        <v>811</v>
      </c>
      <c r="C160" s="351"/>
      <c r="D160" s="350"/>
      <c r="E160" s="350"/>
      <c r="F160" s="350"/>
      <c r="G160" s="350">
        <v>100</v>
      </c>
      <c r="H160" s="351">
        <v>100</v>
      </c>
      <c r="I160" s="351">
        <v>100</v>
      </c>
    </row>
    <row r="161" spans="1:9" s="281" customFormat="1" ht="13.2" hidden="1" x14ac:dyDescent="0.25">
      <c r="A161" s="307" t="s">
        <v>737</v>
      </c>
      <c r="B161" s="342" t="s">
        <v>808</v>
      </c>
      <c r="C161" s="351"/>
      <c r="D161" s="350"/>
      <c r="E161" s="350"/>
      <c r="F161" s="350"/>
      <c r="G161" s="350">
        <v>45</v>
      </c>
      <c r="H161" s="351">
        <v>45</v>
      </c>
      <c r="I161" s="351">
        <v>45</v>
      </c>
    </row>
    <row r="162" spans="1:9" s="281" customFormat="1" ht="13.2" hidden="1" x14ac:dyDescent="0.25">
      <c r="A162" s="307" t="s">
        <v>737</v>
      </c>
      <c r="B162" s="342" t="s">
        <v>809</v>
      </c>
      <c r="C162" s="351"/>
      <c r="D162" s="350"/>
      <c r="E162" s="350"/>
      <c r="F162" s="350"/>
      <c r="G162" s="350">
        <v>55</v>
      </c>
      <c r="H162" s="351">
        <v>55</v>
      </c>
      <c r="I162" s="351">
        <v>55</v>
      </c>
    </row>
    <row r="163" spans="1:9" s="281" customFormat="1" ht="13.2" hidden="1" x14ac:dyDescent="0.25">
      <c r="A163" s="307" t="s">
        <v>737</v>
      </c>
      <c r="B163" s="342" t="s">
        <v>810</v>
      </c>
      <c r="C163" s="351"/>
      <c r="D163" s="350"/>
      <c r="E163" s="350"/>
      <c r="F163" s="350"/>
      <c r="G163" s="350">
        <v>20</v>
      </c>
      <c r="H163" s="351">
        <v>20</v>
      </c>
      <c r="I163" s="351">
        <v>20</v>
      </c>
    </row>
    <row r="164" spans="1:9" s="281" customFormat="1" ht="13.2" x14ac:dyDescent="0.25">
      <c r="A164" s="1251" t="s">
        <v>742</v>
      </c>
      <c r="B164" s="1252"/>
      <c r="C164" s="340">
        <f>'Հ3 Մաս1 DOC 1'!G20</f>
        <v>69455</v>
      </c>
      <c r="D164" s="340">
        <f>'Հ3 Մաս1 DOC 1'!H20</f>
        <v>73668.5</v>
      </c>
      <c r="E164" s="340">
        <f>'Հ3 Մաս1 DOC 1'!M20</f>
        <v>73668.5</v>
      </c>
      <c r="F164" s="340">
        <f>'Հ3 Մաս1 DOC 1'!N20</f>
        <v>73668.5</v>
      </c>
      <c r="G164" s="340">
        <f>'Հ3 Մաս1 DOC 1'!O20</f>
        <v>73668.5</v>
      </c>
      <c r="H164" s="341">
        <v>70762</v>
      </c>
      <c r="I164" s="341">
        <v>70762</v>
      </c>
    </row>
    <row r="165" spans="1:9" s="297" customFormat="1" ht="13.2" x14ac:dyDescent="0.25">
      <c r="A165" s="293"/>
      <c r="B165" s="347"/>
      <c r="C165" s="360"/>
      <c r="D165" s="361"/>
      <c r="E165" s="361"/>
      <c r="F165" s="361"/>
      <c r="G165" s="361"/>
      <c r="H165" s="362"/>
    </row>
    <row r="166" spans="1:9" s="281" customFormat="1" ht="13.2" x14ac:dyDescent="0.25">
      <c r="A166" s="303" t="s">
        <v>717</v>
      </c>
      <c r="B166" s="292">
        <v>1011</v>
      </c>
      <c r="C166" s="1253" t="s">
        <v>1573</v>
      </c>
      <c r="D166" s="1253"/>
      <c r="E166" s="1253"/>
      <c r="F166" s="1253"/>
      <c r="G166" s="1253"/>
      <c r="H166" s="1253"/>
      <c r="I166" s="1253"/>
    </row>
    <row r="167" spans="1:9" s="281" customFormat="1" ht="13.2" customHeight="1" x14ac:dyDescent="0.25">
      <c r="A167" s="303" t="s">
        <v>719</v>
      </c>
      <c r="B167" s="292">
        <v>11010</v>
      </c>
      <c r="C167" s="1254" t="s">
        <v>1574</v>
      </c>
      <c r="D167" s="1254" t="s">
        <v>1519</v>
      </c>
      <c r="E167" s="1254" t="s">
        <v>1519</v>
      </c>
      <c r="F167" s="1254" t="s">
        <v>1520</v>
      </c>
      <c r="G167" s="1254" t="s">
        <v>1575</v>
      </c>
      <c r="H167" s="1278" t="s">
        <v>725</v>
      </c>
      <c r="I167" s="1278" t="s">
        <v>52</v>
      </c>
    </row>
    <row r="168" spans="1:9" s="281" customFormat="1" ht="32.4" customHeight="1" x14ac:dyDescent="0.25">
      <c r="A168" s="303" t="s">
        <v>726</v>
      </c>
      <c r="B168" s="292" t="s">
        <v>812</v>
      </c>
      <c r="C168" s="1255"/>
      <c r="D168" s="1255"/>
      <c r="E168" s="1255"/>
      <c r="F168" s="1255"/>
      <c r="G168" s="1255"/>
      <c r="H168" s="1258"/>
      <c r="I168" s="1258"/>
    </row>
    <row r="169" spans="1:9" s="281" customFormat="1" ht="43.2" customHeight="1" x14ac:dyDescent="0.25">
      <c r="A169" s="303" t="s">
        <v>728</v>
      </c>
      <c r="B169" s="292" t="s">
        <v>813</v>
      </c>
      <c r="C169" s="1255"/>
      <c r="D169" s="1255"/>
      <c r="E169" s="1255"/>
      <c r="F169" s="1255"/>
      <c r="G169" s="1255"/>
      <c r="H169" s="1258"/>
      <c r="I169" s="1258"/>
    </row>
    <row r="170" spans="1:9" s="281" customFormat="1" ht="13.2" x14ac:dyDescent="0.25">
      <c r="A170" s="303" t="s">
        <v>730</v>
      </c>
      <c r="B170" s="292" t="s">
        <v>787</v>
      </c>
      <c r="C170" s="1255"/>
      <c r="D170" s="1255"/>
      <c r="E170" s="1255"/>
      <c r="F170" s="1255"/>
      <c r="G170" s="1255"/>
      <c r="H170" s="1258"/>
      <c r="I170" s="1258"/>
    </row>
    <row r="171" spans="1:9" s="281" customFormat="1" ht="26.4" x14ac:dyDescent="0.25">
      <c r="A171" s="303" t="s">
        <v>805</v>
      </c>
      <c r="B171" s="292" t="s">
        <v>814</v>
      </c>
      <c r="C171" s="1255"/>
      <c r="D171" s="1255"/>
      <c r="E171" s="1255"/>
      <c r="F171" s="1255"/>
      <c r="G171" s="1255"/>
      <c r="H171" s="1258"/>
      <c r="I171" s="1258"/>
    </row>
    <row r="172" spans="1:9" s="281" customFormat="1" ht="13.2" x14ac:dyDescent="0.25">
      <c r="A172" s="1249" t="s">
        <v>734</v>
      </c>
      <c r="B172" s="1250"/>
      <c r="C172" s="1256"/>
      <c r="D172" s="1256"/>
      <c r="E172" s="1256"/>
      <c r="F172" s="1256"/>
      <c r="G172" s="1256"/>
      <c r="H172" s="1259"/>
      <c r="I172" s="1259"/>
    </row>
    <row r="173" spans="1:9" s="281" customFormat="1" ht="13.2" x14ac:dyDescent="0.25">
      <c r="A173" s="305" t="s">
        <v>735</v>
      </c>
      <c r="B173" s="305" t="s">
        <v>736</v>
      </c>
      <c r="C173" s="322"/>
      <c r="D173" s="306"/>
      <c r="E173" s="306"/>
      <c r="F173" s="306"/>
      <c r="G173" s="306"/>
      <c r="H173" s="306"/>
      <c r="I173" s="306"/>
    </row>
    <row r="174" spans="1:9" s="281" customFormat="1" ht="13.2" x14ac:dyDescent="0.25">
      <c r="A174" s="307" t="s">
        <v>737</v>
      </c>
      <c r="B174" s="342" t="s">
        <v>815</v>
      </c>
      <c r="C174" s="351"/>
      <c r="D174" s="350">
        <v>600</v>
      </c>
      <c r="E174" s="350"/>
      <c r="F174" s="350"/>
      <c r="G174" s="350"/>
      <c r="H174" s="351">
        <v>230</v>
      </c>
      <c r="I174" s="351">
        <v>230</v>
      </c>
    </row>
    <row r="175" spans="1:9" s="281" customFormat="1" ht="13.2" x14ac:dyDescent="0.25">
      <c r="A175" s="307" t="s">
        <v>737</v>
      </c>
      <c r="B175" s="342" t="s">
        <v>1593</v>
      </c>
      <c r="C175" s="351"/>
      <c r="D175" s="350">
        <v>100</v>
      </c>
      <c r="E175" s="350"/>
      <c r="F175" s="350"/>
      <c r="G175" s="350"/>
      <c r="H175" s="351">
        <v>110</v>
      </c>
      <c r="I175" s="351">
        <v>110</v>
      </c>
    </row>
    <row r="176" spans="1:9" s="281" customFormat="1" ht="26.4" hidden="1" x14ac:dyDescent="0.25">
      <c r="A176" s="307" t="s">
        <v>737</v>
      </c>
      <c r="B176" s="342" t="s">
        <v>811</v>
      </c>
      <c r="C176" s="351"/>
      <c r="D176" s="350"/>
      <c r="E176" s="350"/>
      <c r="F176" s="350"/>
      <c r="G176" s="350">
        <v>100</v>
      </c>
      <c r="H176" s="351">
        <v>100</v>
      </c>
      <c r="I176" s="351">
        <v>100</v>
      </c>
    </row>
    <row r="177" spans="1:9" s="281" customFormat="1" ht="13.2" hidden="1" x14ac:dyDescent="0.25">
      <c r="A177" s="307" t="s">
        <v>737</v>
      </c>
      <c r="B177" s="342" t="s">
        <v>808</v>
      </c>
      <c r="C177" s="351"/>
      <c r="D177" s="350"/>
      <c r="E177" s="350"/>
      <c r="F177" s="350"/>
      <c r="G177" s="350">
        <v>45</v>
      </c>
      <c r="H177" s="351">
        <v>45</v>
      </c>
      <c r="I177" s="351">
        <v>45</v>
      </c>
    </row>
    <row r="178" spans="1:9" s="281" customFormat="1" ht="13.2" hidden="1" x14ac:dyDescent="0.25">
      <c r="A178" s="307" t="s">
        <v>737</v>
      </c>
      <c r="B178" s="342" t="s">
        <v>809</v>
      </c>
      <c r="C178" s="351"/>
      <c r="D178" s="350"/>
      <c r="E178" s="350"/>
      <c r="F178" s="350"/>
      <c r="G178" s="350">
        <v>55</v>
      </c>
      <c r="H178" s="351">
        <v>55</v>
      </c>
      <c r="I178" s="351">
        <v>55</v>
      </c>
    </row>
    <row r="179" spans="1:9" s="281" customFormat="1" ht="13.2" hidden="1" x14ac:dyDescent="0.25">
      <c r="A179" s="307" t="s">
        <v>737</v>
      </c>
      <c r="B179" s="342" t="s">
        <v>810</v>
      </c>
      <c r="C179" s="351"/>
      <c r="D179" s="350"/>
      <c r="E179" s="350"/>
      <c r="F179" s="350"/>
      <c r="G179" s="350">
        <v>20</v>
      </c>
      <c r="H179" s="351">
        <v>20</v>
      </c>
      <c r="I179" s="351">
        <v>20</v>
      </c>
    </row>
    <row r="180" spans="1:9" s="281" customFormat="1" ht="13.2" x14ac:dyDescent="0.25">
      <c r="A180" s="1251" t="s">
        <v>742</v>
      </c>
      <c r="B180" s="1252"/>
      <c r="C180" s="340">
        <f>'Հ3 Մաս1 DOC 1'!G21</f>
        <v>151825.79999999999</v>
      </c>
      <c r="D180" s="340">
        <f>'Հ3 Մաս1 DOC 1'!H21</f>
        <v>179529</v>
      </c>
      <c r="E180" s="340">
        <f>'Հ3 Մաս1 DOC 1'!M21</f>
        <v>179529</v>
      </c>
      <c r="F180" s="340">
        <f>'Հ3 Մաս1 DOC 1'!N21</f>
        <v>179529</v>
      </c>
      <c r="G180" s="340">
        <f>'Հ3 Մաս1 DOC 1'!O21</f>
        <v>179529</v>
      </c>
      <c r="H180" s="340">
        <f>'Հ3 Մաս1 DOC 1'!P21</f>
        <v>0</v>
      </c>
      <c r="I180" s="340">
        <f>'Հ3 Մաս1 DOC 1'!Q21</f>
        <v>0</v>
      </c>
    </row>
    <row r="181" spans="1:9" s="297" customFormat="1" ht="13.2" x14ac:dyDescent="0.25">
      <c r="A181" s="293"/>
      <c r="B181" s="347"/>
      <c r="C181" s="360"/>
      <c r="D181" s="361"/>
      <c r="E181" s="361"/>
      <c r="F181" s="361"/>
      <c r="G181" s="361"/>
      <c r="H181" s="362"/>
    </row>
    <row r="182" spans="1:9" s="281" customFormat="1" ht="13.2" x14ac:dyDescent="0.25">
      <c r="A182" s="303" t="s">
        <v>717</v>
      </c>
      <c r="B182" s="292">
        <v>1011</v>
      </c>
      <c r="C182" s="1253" t="s">
        <v>1573</v>
      </c>
      <c r="D182" s="1253"/>
      <c r="E182" s="1253"/>
      <c r="F182" s="1253"/>
      <c r="G182" s="1253"/>
      <c r="H182" s="1253"/>
      <c r="I182" s="1253"/>
    </row>
    <row r="183" spans="1:9" s="281" customFormat="1" ht="13.2" customHeight="1" x14ac:dyDescent="0.25">
      <c r="A183" s="303" t="s">
        <v>719</v>
      </c>
      <c r="B183" s="292">
        <v>12001</v>
      </c>
      <c r="C183" s="1254" t="s">
        <v>1574</v>
      </c>
      <c r="D183" s="1254" t="s">
        <v>1578</v>
      </c>
      <c r="E183" s="1254" t="s">
        <v>1519</v>
      </c>
      <c r="F183" s="1254" t="s">
        <v>1520</v>
      </c>
      <c r="G183" s="1254" t="s">
        <v>1575</v>
      </c>
      <c r="H183" s="1254" t="s">
        <v>725</v>
      </c>
      <c r="I183" s="1254" t="s">
        <v>52</v>
      </c>
    </row>
    <row r="184" spans="1:9" s="281" customFormat="1" ht="13.2" customHeight="1" x14ac:dyDescent="0.25">
      <c r="A184" s="303" t="s">
        <v>726</v>
      </c>
      <c r="B184" s="292" t="s">
        <v>816</v>
      </c>
      <c r="C184" s="1255"/>
      <c r="D184" s="1255"/>
      <c r="E184" s="1255"/>
      <c r="F184" s="1255"/>
      <c r="G184" s="1255"/>
      <c r="H184" s="1258"/>
      <c r="I184" s="1258"/>
    </row>
    <row r="185" spans="1:9" s="281" customFormat="1" ht="39.6" customHeight="1" x14ac:dyDescent="0.25">
      <c r="A185" s="303" t="s">
        <v>728</v>
      </c>
      <c r="B185" s="292" t="s">
        <v>817</v>
      </c>
      <c r="C185" s="1255"/>
      <c r="D185" s="1255"/>
      <c r="E185" s="1255"/>
      <c r="F185" s="1255"/>
      <c r="G185" s="1255"/>
      <c r="H185" s="1258"/>
      <c r="I185" s="1258"/>
    </row>
    <row r="186" spans="1:9" s="281" customFormat="1" ht="13.2" x14ac:dyDescent="0.25">
      <c r="A186" s="303" t="s">
        <v>730</v>
      </c>
      <c r="B186" s="292" t="s">
        <v>731</v>
      </c>
      <c r="C186" s="1255"/>
      <c r="D186" s="1255"/>
      <c r="E186" s="1255"/>
      <c r="F186" s="1255"/>
      <c r="G186" s="1255"/>
      <c r="H186" s="1258"/>
      <c r="I186" s="1258"/>
    </row>
    <row r="187" spans="1:9" s="281" customFormat="1" ht="39.6" x14ac:dyDescent="0.25">
      <c r="A187" s="303" t="s">
        <v>818</v>
      </c>
      <c r="B187" s="292" t="s">
        <v>819</v>
      </c>
      <c r="C187" s="1255"/>
      <c r="D187" s="1255"/>
      <c r="E187" s="1255"/>
      <c r="F187" s="1255"/>
      <c r="G187" s="1255"/>
      <c r="H187" s="1258"/>
      <c r="I187" s="1258"/>
    </row>
    <row r="188" spans="1:9" s="281" customFormat="1" ht="13.2" x14ac:dyDescent="0.25">
      <c r="A188" s="1249" t="s">
        <v>734</v>
      </c>
      <c r="B188" s="1250"/>
      <c r="C188" s="1256"/>
      <c r="D188" s="1256"/>
      <c r="E188" s="1256"/>
      <c r="F188" s="1256"/>
      <c r="G188" s="1256"/>
      <c r="H188" s="1259"/>
      <c r="I188" s="1259"/>
    </row>
    <row r="189" spans="1:9" s="281" customFormat="1" ht="13.2" x14ac:dyDescent="0.25">
      <c r="A189" s="305" t="s">
        <v>735</v>
      </c>
      <c r="B189" s="305" t="s">
        <v>736</v>
      </c>
      <c r="C189" s="306"/>
      <c r="D189" s="306"/>
      <c r="E189" s="306"/>
      <c r="F189" s="306"/>
      <c r="G189" s="306"/>
      <c r="H189" s="306"/>
      <c r="I189" s="306"/>
    </row>
    <row r="190" spans="1:9" s="281" customFormat="1" ht="26.4" x14ac:dyDescent="0.25">
      <c r="A190" s="307" t="s">
        <v>737</v>
      </c>
      <c r="B190" s="307" t="s">
        <v>1594</v>
      </c>
      <c r="C190" s="363"/>
      <c r="D190" s="363">
        <v>45968</v>
      </c>
      <c r="E190" s="363"/>
      <c r="F190" s="363"/>
      <c r="G190" s="363"/>
      <c r="H190" s="364">
        <v>48010</v>
      </c>
      <c r="I190" s="364">
        <v>48010</v>
      </c>
    </row>
    <row r="191" spans="1:9" s="281" customFormat="1" ht="26.4" x14ac:dyDescent="0.25">
      <c r="A191" s="307" t="s">
        <v>737</v>
      </c>
      <c r="B191" s="307" t="s">
        <v>820</v>
      </c>
      <c r="C191" s="363"/>
      <c r="D191" s="363"/>
      <c r="E191" s="363"/>
      <c r="F191" s="363"/>
      <c r="G191" s="363"/>
      <c r="H191" s="364">
        <v>46260</v>
      </c>
      <c r="I191" s="364">
        <v>46260</v>
      </c>
    </row>
    <row r="192" spans="1:9" s="281" customFormat="1" ht="26.4" x14ac:dyDescent="0.25">
      <c r="A192" s="307" t="s">
        <v>737</v>
      </c>
      <c r="B192" s="307" t="s">
        <v>821</v>
      </c>
      <c r="C192" s="363"/>
      <c r="D192" s="363"/>
      <c r="E192" s="363"/>
      <c r="F192" s="363"/>
      <c r="G192" s="363"/>
      <c r="H192" s="364">
        <v>1750</v>
      </c>
      <c r="I192" s="364">
        <v>1750</v>
      </c>
    </row>
    <row r="193" spans="1:9" s="281" customFormat="1" ht="13.2" x14ac:dyDescent="0.25">
      <c r="A193" s="307" t="s">
        <v>737</v>
      </c>
      <c r="B193" s="307" t="s">
        <v>1595</v>
      </c>
      <c r="C193" s="363"/>
      <c r="D193" s="363">
        <v>155055</v>
      </c>
      <c r="E193" s="363"/>
      <c r="F193" s="363"/>
      <c r="G193" s="363"/>
      <c r="H193" s="364">
        <v>149215</v>
      </c>
      <c r="I193" s="364">
        <v>149215</v>
      </c>
    </row>
    <row r="194" spans="1:9" s="281" customFormat="1" ht="13.2" x14ac:dyDescent="0.25">
      <c r="A194" s="307" t="s">
        <v>737</v>
      </c>
      <c r="B194" s="307" t="s">
        <v>822</v>
      </c>
      <c r="C194" s="363"/>
      <c r="D194" s="363"/>
      <c r="E194" s="363"/>
      <c r="F194" s="363"/>
      <c r="G194" s="363"/>
      <c r="H194" s="364">
        <v>143813</v>
      </c>
      <c r="I194" s="364">
        <v>143813</v>
      </c>
    </row>
    <row r="195" spans="1:9" s="281" customFormat="1" ht="13.2" x14ac:dyDescent="0.25">
      <c r="A195" s="308" t="s">
        <v>737</v>
      </c>
      <c r="B195" s="365" t="s">
        <v>823</v>
      </c>
      <c r="C195" s="363"/>
      <c r="D195" s="363"/>
      <c r="E195" s="363"/>
      <c r="F195" s="363"/>
      <c r="G195" s="363"/>
      <c r="H195" s="364">
        <v>5402</v>
      </c>
      <c r="I195" s="364">
        <v>5402</v>
      </c>
    </row>
    <row r="196" spans="1:9" s="281" customFormat="1" ht="13.2" x14ac:dyDescent="0.25">
      <c r="A196" s="1251" t="s">
        <v>742</v>
      </c>
      <c r="B196" s="1252"/>
      <c r="C196" s="340">
        <f>'Հ3 Մաս1 DOC 1'!G23</f>
        <v>20596589.420000002</v>
      </c>
      <c r="D196" s="340">
        <f>'Հ3 Մաս1 DOC 1'!H23</f>
        <v>24466413.800000001</v>
      </c>
      <c r="E196" s="340">
        <f>'Հ3 Մաս1 DOC 1'!M23</f>
        <v>23805486.399999999</v>
      </c>
      <c r="F196" s="340">
        <f>'Հ3 Մաս1 DOC 1'!N23</f>
        <v>22486286.300000001</v>
      </c>
      <c r="G196" s="340">
        <f>'Հ3 Մաս1 DOC 1'!O23</f>
        <v>22486286.300000001</v>
      </c>
      <c r="H196" s="341">
        <v>29117990</v>
      </c>
      <c r="I196" s="341">
        <v>29117990</v>
      </c>
    </row>
    <row r="198" spans="1:9" s="281" customFormat="1" ht="13.2" x14ac:dyDescent="0.25">
      <c r="A198" s="303" t="s">
        <v>717</v>
      </c>
      <c r="B198" s="292">
        <v>1011</v>
      </c>
      <c r="C198" s="1253" t="s">
        <v>1573</v>
      </c>
      <c r="D198" s="1253"/>
      <c r="E198" s="1253"/>
      <c r="F198" s="1253"/>
      <c r="G198" s="1253"/>
      <c r="H198" s="1253"/>
      <c r="I198" s="1253"/>
    </row>
    <row r="199" spans="1:9" s="281" customFormat="1" ht="13.2" customHeight="1" x14ac:dyDescent="0.25">
      <c r="A199" s="303" t="s">
        <v>719</v>
      </c>
      <c r="B199" s="292">
        <v>12007</v>
      </c>
      <c r="C199" s="1254" t="s">
        <v>1574</v>
      </c>
      <c r="D199" s="1254" t="s">
        <v>1578</v>
      </c>
      <c r="E199" s="1254" t="s">
        <v>1519</v>
      </c>
      <c r="F199" s="1254" t="s">
        <v>1520</v>
      </c>
      <c r="G199" s="1254" t="s">
        <v>1575</v>
      </c>
      <c r="H199" s="1254" t="s">
        <v>725</v>
      </c>
      <c r="I199" s="1254" t="s">
        <v>52</v>
      </c>
    </row>
    <row r="200" spans="1:9" s="281" customFormat="1" ht="52.8" x14ac:dyDescent="0.25">
      <c r="A200" s="303" t="s">
        <v>726</v>
      </c>
      <c r="B200" s="292" t="s">
        <v>824</v>
      </c>
      <c r="C200" s="1255"/>
      <c r="D200" s="1255"/>
      <c r="E200" s="1255"/>
      <c r="F200" s="1255"/>
      <c r="G200" s="1255"/>
      <c r="H200" s="1258"/>
      <c r="I200" s="1258"/>
    </row>
    <row r="201" spans="1:9" s="281" customFormat="1" ht="66" x14ac:dyDescent="0.25">
      <c r="A201" s="303" t="s">
        <v>728</v>
      </c>
      <c r="B201" s="292" t="s">
        <v>825</v>
      </c>
      <c r="C201" s="1255"/>
      <c r="D201" s="1255"/>
      <c r="E201" s="1255"/>
      <c r="F201" s="1255"/>
      <c r="G201" s="1255"/>
      <c r="H201" s="1258"/>
      <c r="I201" s="1258"/>
    </row>
    <row r="202" spans="1:9" s="281" customFormat="1" ht="13.2" x14ac:dyDescent="0.25">
      <c r="A202" s="303" t="s">
        <v>730</v>
      </c>
      <c r="B202" s="292" t="s">
        <v>731</v>
      </c>
      <c r="C202" s="1255"/>
      <c r="D202" s="1255"/>
      <c r="E202" s="1255"/>
      <c r="F202" s="1255"/>
      <c r="G202" s="1255"/>
      <c r="H202" s="1258"/>
      <c r="I202" s="1258"/>
    </row>
    <row r="203" spans="1:9" s="281" customFormat="1" ht="39.6" x14ac:dyDescent="0.25">
      <c r="A203" s="303" t="s">
        <v>818</v>
      </c>
      <c r="B203" s="292" t="s">
        <v>826</v>
      </c>
      <c r="C203" s="1255"/>
      <c r="D203" s="1255"/>
      <c r="E203" s="1255"/>
      <c r="F203" s="1255"/>
      <c r="G203" s="1255"/>
      <c r="H203" s="1258"/>
      <c r="I203" s="1258"/>
    </row>
    <row r="204" spans="1:9" s="281" customFormat="1" ht="13.2" x14ac:dyDescent="0.25">
      <c r="A204" s="1249" t="s">
        <v>734</v>
      </c>
      <c r="B204" s="1250"/>
      <c r="C204" s="1256"/>
      <c r="D204" s="1256"/>
      <c r="E204" s="1256"/>
      <c r="F204" s="1256"/>
      <c r="G204" s="1256"/>
      <c r="H204" s="1259"/>
      <c r="I204" s="1259"/>
    </row>
    <row r="205" spans="1:9" s="281" customFormat="1" ht="13.2" x14ac:dyDescent="0.25">
      <c r="A205" s="305" t="s">
        <v>735</v>
      </c>
      <c r="B205" s="305" t="s">
        <v>736</v>
      </c>
      <c r="C205" s="306"/>
      <c r="D205" s="306"/>
      <c r="E205" s="306"/>
      <c r="F205" s="306"/>
      <c r="G205" s="306"/>
      <c r="H205" s="306"/>
      <c r="I205" s="306"/>
    </row>
    <row r="206" spans="1:9" s="281" customFormat="1" ht="13.2" customHeight="1" x14ac:dyDescent="0.25">
      <c r="A206" s="307" t="s">
        <v>737</v>
      </c>
      <c r="B206" s="307" t="s">
        <v>827</v>
      </c>
      <c r="C206" s="366"/>
      <c r="D206" s="343">
        <v>150</v>
      </c>
      <c r="E206" s="343"/>
      <c r="F206" s="343"/>
      <c r="G206" s="343"/>
      <c r="H206" s="366">
        <v>150</v>
      </c>
      <c r="I206" s="366">
        <v>150</v>
      </c>
    </row>
    <row r="207" spans="1:9" s="281" customFormat="1" ht="13.2" x14ac:dyDescent="0.25">
      <c r="A207" s="1251" t="s">
        <v>742</v>
      </c>
      <c r="B207" s="1252"/>
      <c r="C207" s="340">
        <f>'Հ3 Մաս1 DOC 1'!G24</f>
        <v>16353</v>
      </c>
      <c r="D207" s="340">
        <f>'Հ3 Մաս1 DOC 1'!H24</f>
        <v>21600</v>
      </c>
      <c r="E207" s="340">
        <f>'Հ3 Մաս1 DOC 1'!M24</f>
        <v>21600</v>
      </c>
      <c r="F207" s="340">
        <f>'Հ3 Մաս1 DOC 1'!N24</f>
        <v>21600</v>
      </c>
      <c r="G207" s="340">
        <f>'Հ3 Մաս1 DOC 1'!O24</f>
        <v>21600</v>
      </c>
      <c r="H207" s="340">
        <v>21600</v>
      </c>
      <c r="I207" s="340">
        <v>0</v>
      </c>
    </row>
    <row r="208" spans="1:9" s="359" customFormat="1" ht="13.2" x14ac:dyDescent="0.25">
      <c r="C208" s="367"/>
    </row>
    <row r="209" spans="1:9" s="281" customFormat="1" ht="13.2" x14ac:dyDescent="0.25">
      <c r="A209" s="303" t="s">
        <v>717</v>
      </c>
      <c r="B209" s="292">
        <v>1011</v>
      </c>
      <c r="C209" s="1253" t="s">
        <v>1573</v>
      </c>
      <c r="D209" s="1253"/>
      <c r="E209" s="1253"/>
      <c r="F209" s="1253"/>
      <c r="G209" s="1253"/>
      <c r="H209" s="1253"/>
      <c r="I209" s="1253"/>
    </row>
    <row r="210" spans="1:9" s="281" customFormat="1" ht="13.2" customHeight="1" x14ac:dyDescent="0.25">
      <c r="A210" s="303" t="s">
        <v>719</v>
      </c>
      <c r="B210" s="292">
        <v>12008</v>
      </c>
      <c r="C210" s="1254" t="s">
        <v>1574</v>
      </c>
      <c r="D210" s="1254" t="s">
        <v>1578</v>
      </c>
      <c r="E210" s="1254" t="s">
        <v>1519</v>
      </c>
      <c r="F210" s="1254" t="s">
        <v>1520</v>
      </c>
      <c r="G210" s="1254" t="s">
        <v>1575</v>
      </c>
      <c r="H210" s="1254" t="s">
        <v>725</v>
      </c>
      <c r="I210" s="1254" t="s">
        <v>725</v>
      </c>
    </row>
    <row r="211" spans="1:9" s="281" customFormat="1" ht="58.2" customHeight="1" x14ac:dyDescent="0.25">
      <c r="A211" s="303" t="s">
        <v>726</v>
      </c>
      <c r="B211" s="292" t="s">
        <v>828</v>
      </c>
      <c r="C211" s="1255"/>
      <c r="D211" s="1255"/>
      <c r="E211" s="1255"/>
      <c r="F211" s="1255"/>
      <c r="G211" s="1255"/>
      <c r="H211" s="1258"/>
      <c r="I211" s="1258"/>
    </row>
    <row r="212" spans="1:9" s="281" customFormat="1" ht="82.2" customHeight="1" x14ac:dyDescent="0.25">
      <c r="A212" s="303" t="s">
        <v>728</v>
      </c>
      <c r="B212" s="292" t="s">
        <v>829</v>
      </c>
      <c r="C212" s="1255"/>
      <c r="D212" s="1255"/>
      <c r="E212" s="1255"/>
      <c r="F212" s="1255"/>
      <c r="G212" s="1255"/>
      <c r="H212" s="1258"/>
      <c r="I212" s="1258"/>
    </row>
    <row r="213" spans="1:9" s="281" customFormat="1" ht="13.2" x14ac:dyDescent="0.25">
      <c r="A213" s="303" t="s">
        <v>730</v>
      </c>
      <c r="B213" s="292" t="s">
        <v>731</v>
      </c>
      <c r="C213" s="1255"/>
      <c r="D213" s="1255"/>
      <c r="E213" s="1255"/>
      <c r="F213" s="1255"/>
      <c r="G213" s="1255"/>
      <c r="H213" s="1258"/>
      <c r="I213" s="1258"/>
    </row>
    <row r="214" spans="1:9" s="281" customFormat="1" ht="104.4" customHeight="1" x14ac:dyDescent="0.25">
      <c r="A214" s="303" t="s">
        <v>818</v>
      </c>
      <c r="B214" s="292" t="s">
        <v>830</v>
      </c>
      <c r="C214" s="1255"/>
      <c r="D214" s="1255"/>
      <c r="E214" s="1255"/>
      <c r="F214" s="1255"/>
      <c r="G214" s="1255"/>
      <c r="H214" s="1258"/>
      <c r="I214" s="1258"/>
    </row>
    <row r="215" spans="1:9" s="281" customFormat="1" ht="13.2" x14ac:dyDescent="0.25">
      <c r="A215" s="1249" t="s">
        <v>734</v>
      </c>
      <c r="B215" s="1250"/>
      <c r="C215" s="1256"/>
      <c r="D215" s="1256"/>
      <c r="E215" s="1256"/>
      <c r="F215" s="1256"/>
      <c r="G215" s="1256"/>
      <c r="H215" s="1259"/>
      <c r="I215" s="1259"/>
    </row>
    <row r="216" spans="1:9" s="281" customFormat="1" ht="13.2" x14ac:dyDescent="0.25">
      <c r="A216" s="305" t="s">
        <v>735</v>
      </c>
      <c r="B216" s="305" t="s">
        <v>736</v>
      </c>
      <c r="C216" s="306"/>
      <c r="D216" s="306"/>
      <c r="E216" s="306"/>
      <c r="F216" s="306"/>
      <c r="G216" s="306"/>
      <c r="H216" s="306"/>
      <c r="I216" s="306"/>
    </row>
    <row r="217" spans="1:9" s="281" customFormat="1" ht="13.2" customHeight="1" x14ac:dyDescent="0.25">
      <c r="A217" s="307" t="s">
        <v>737</v>
      </c>
      <c r="B217" s="307" t="s">
        <v>1596</v>
      </c>
      <c r="C217" s="366"/>
      <c r="D217" s="366">
        <v>25</v>
      </c>
      <c r="E217" s="366"/>
      <c r="F217" s="366"/>
      <c r="G217" s="366"/>
      <c r="H217" s="368">
        <v>48</v>
      </c>
      <c r="I217" s="368">
        <v>48</v>
      </c>
    </row>
    <row r="218" spans="1:9" s="281" customFormat="1" ht="13.2" customHeight="1" x14ac:dyDescent="0.25">
      <c r="A218" s="308" t="s">
        <v>737</v>
      </c>
      <c r="B218" s="307" t="s">
        <v>831</v>
      </c>
      <c r="C218" s="307"/>
      <c r="D218" s="366">
        <v>75</v>
      </c>
      <c r="E218" s="366"/>
      <c r="F218" s="366"/>
      <c r="G218" s="366"/>
      <c r="H218" s="368">
        <v>75</v>
      </c>
      <c r="I218" s="368">
        <v>75</v>
      </c>
    </row>
    <row r="219" spans="1:9" s="281" customFormat="1" ht="13.2" customHeight="1" x14ac:dyDescent="0.25">
      <c r="A219" s="308" t="s">
        <v>737</v>
      </c>
      <c r="B219" s="307" t="s">
        <v>1533</v>
      </c>
      <c r="C219" s="307"/>
      <c r="D219" s="366">
        <v>12</v>
      </c>
      <c r="E219" s="366"/>
      <c r="F219" s="366"/>
      <c r="G219" s="366"/>
      <c r="H219" s="368">
        <v>75</v>
      </c>
      <c r="I219" s="368">
        <v>75</v>
      </c>
    </row>
    <row r="220" spans="1:9" s="281" customFormat="1" ht="13.2" x14ac:dyDescent="0.25">
      <c r="A220" s="1251" t="s">
        <v>742</v>
      </c>
      <c r="B220" s="1252"/>
      <c r="C220" s="340">
        <f>'Հ3 Մաս1 DOC 1'!G25</f>
        <v>5100</v>
      </c>
      <c r="D220" s="340">
        <f>'Հ3 Մաս1 DOC 1'!H25</f>
        <v>22500</v>
      </c>
      <c r="E220" s="340">
        <f>'Հ3 Մաս1 DOC 1'!M25</f>
        <v>19800</v>
      </c>
      <c r="F220" s="340">
        <f>'Հ3 Մաս1 DOC 1'!N25</f>
        <v>16200</v>
      </c>
      <c r="G220" s="340">
        <f>'Հ3 Մաս1 DOC 1'!O25</f>
        <v>10800</v>
      </c>
      <c r="H220" s="340">
        <v>43200</v>
      </c>
      <c r="I220" s="340">
        <v>0</v>
      </c>
    </row>
    <row r="221" spans="1:9" s="359" customFormat="1" ht="13.2" x14ac:dyDescent="0.25">
      <c r="C221" s="367"/>
    </row>
    <row r="222" spans="1:9" s="281" customFormat="1" ht="13.2" x14ac:dyDescent="0.25">
      <c r="A222" s="303" t="s">
        <v>717</v>
      </c>
      <c r="B222" s="292">
        <v>1011</v>
      </c>
      <c r="C222" s="1253" t="s">
        <v>1573</v>
      </c>
      <c r="D222" s="1253"/>
      <c r="E222" s="1253"/>
      <c r="F222" s="1253"/>
      <c r="G222" s="1253"/>
      <c r="H222" s="1253"/>
      <c r="I222" s="1253"/>
    </row>
    <row r="223" spans="1:9" s="281" customFormat="1" ht="13.2" customHeight="1" x14ac:dyDescent="0.25">
      <c r="A223" s="303" t="s">
        <v>719</v>
      </c>
      <c r="B223" s="292">
        <v>12009</v>
      </c>
      <c r="C223" s="1254" t="s">
        <v>1574</v>
      </c>
      <c r="D223" s="1254" t="s">
        <v>1578</v>
      </c>
      <c r="E223" s="1254" t="s">
        <v>1519</v>
      </c>
      <c r="F223" s="1254" t="s">
        <v>1520</v>
      </c>
      <c r="G223" s="1254" t="s">
        <v>1575</v>
      </c>
      <c r="H223" s="1254" t="s">
        <v>725</v>
      </c>
      <c r="I223" s="1254" t="s">
        <v>52</v>
      </c>
    </row>
    <row r="224" spans="1:9" s="281" customFormat="1" ht="66" x14ac:dyDescent="0.25">
      <c r="A224" s="303" t="s">
        <v>726</v>
      </c>
      <c r="B224" s="292" t="s">
        <v>832</v>
      </c>
      <c r="C224" s="1255"/>
      <c r="D224" s="1255"/>
      <c r="E224" s="1255"/>
      <c r="F224" s="1255"/>
      <c r="G224" s="1255"/>
      <c r="H224" s="1258"/>
      <c r="I224" s="1258"/>
    </row>
    <row r="225" spans="1:9" s="281" customFormat="1" ht="66" x14ac:dyDescent="0.25">
      <c r="A225" s="303" t="s">
        <v>728</v>
      </c>
      <c r="B225" s="292" t="s">
        <v>833</v>
      </c>
      <c r="C225" s="1255"/>
      <c r="D225" s="1255"/>
      <c r="E225" s="1255"/>
      <c r="F225" s="1255"/>
      <c r="G225" s="1255"/>
      <c r="H225" s="1258"/>
      <c r="I225" s="1258"/>
    </row>
    <row r="226" spans="1:9" s="281" customFormat="1" ht="13.2" x14ac:dyDescent="0.25">
      <c r="A226" s="303" t="s">
        <v>730</v>
      </c>
      <c r="B226" s="292" t="s">
        <v>731</v>
      </c>
      <c r="C226" s="1255"/>
      <c r="D226" s="1255"/>
      <c r="E226" s="1255"/>
      <c r="F226" s="1255"/>
      <c r="G226" s="1255"/>
      <c r="H226" s="1258"/>
      <c r="I226" s="1258"/>
    </row>
    <row r="227" spans="1:9" s="281" customFormat="1" ht="66" x14ac:dyDescent="0.25">
      <c r="A227" s="303" t="s">
        <v>818</v>
      </c>
      <c r="B227" s="292" t="s">
        <v>834</v>
      </c>
      <c r="C227" s="1255"/>
      <c r="D227" s="1255"/>
      <c r="E227" s="1255"/>
      <c r="F227" s="1255"/>
      <c r="G227" s="1255"/>
      <c r="H227" s="1258"/>
      <c r="I227" s="1258"/>
    </row>
    <row r="228" spans="1:9" s="281" customFormat="1" ht="13.2" x14ac:dyDescent="0.25">
      <c r="A228" s="1249" t="s">
        <v>734</v>
      </c>
      <c r="B228" s="1250"/>
      <c r="C228" s="1256"/>
      <c r="D228" s="1256"/>
      <c r="E228" s="1256"/>
      <c r="F228" s="1256"/>
      <c r="G228" s="1256"/>
      <c r="H228" s="1259"/>
      <c r="I228" s="1259"/>
    </row>
    <row r="229" spans="1:9" s="281" customFormat="1" ht="13.2" x14ac:dyDescent="0.25">
      <c r="A229" s="305" t="s">
        <v>735</v>
      </c>
      <c r="B229" s="305" t="s">
        <v>736</v>
      </c>
      <c r="C229" s="306"/>
      <c r="D229" s="306"/>
      <c r="E229" s="306"/>
      <c r="F229" s="306"/>
      <c r="G229" s="306"/>
      <c r="H229" s="306"/>
      <c r="I229" s="306"/>
    </row>
    <row r="230" spans="1:9" s="281" customFormat="1" ht="13.2" customHeight="1" x14ac:dyDescent="0.25">
      <c r="A230" s="307" t="s">
        <v>737</v>
      </c>
      <c r="B230" s="307" t="s">
        <v>1596</v>
      </c>
      <c r="C230" s="366"/>
      <c r="D230" s="366">
        <v>25</v>
      </c>
      <c r="E230" s="366"/>
      <c r="F230" s="366"/>
      <c r="G230" s="366"/>
      <c r="H230" s="368">
        <v>48</v>
      </c>
      <c r="I230" s="368">
        <v>48</v>
      </c>
    </row>
    <row r="231" spans="1:9" s="281" customFormat="1" ht="13.2" customHeight="1" x14ac:dyDescent="0.25">
      <c r="A231" s="307" t="s">
        <v>737</v>
      </c>
      <c r="B231" s="365" t="s">
        <v>835</v>
      </c>
      <c r="C231" s="366"/>
      <c r="D231" s="366">
        <v>100</v>
      </c>
      <c r="E231" s="366"/>
      <c r="F231" s="366"/>
      <c r="G231" s="366"/>
      <c r="H231" s="368">
        <v>100</v>
      </c>
      <c r="I231" s="368">
        <v>100</v>
      </c>
    </row>
    <row r="232" spans="1:9" s="281" customFormat="1" ht="13.2" customHeight="1" x14ac:dyDescent="0.25">
      <c r="A232" s="308" t="s">
        <v>737</v>
      </c>
      <c r="B232" s="307" t="s">
        <v>1533</v>
      </c>
      <c r="C232" s="307"/>
      <c r="D232" s="366">
        <v>12</v>
      </c>
      <c r="E232" s="366"/>
      <c r="F232" s="366"/>
      <c r="G232" s="366"/>
      <c r="H232" s="368">
        <v>75</v>
      </c>
      <c r="I232" s="368">
        <v>75</v>
      </c>
    </row>
    <row r="233" spans="1:9" s="281" customFormat="1" ht="13.2" x14ac:dyDescent="0.25">
      <c r="A233" s="1251" t="s">
        <v>742</v>
      </c>
      <c r="B233" s="1252"/>
      <c r="C233" s="340">
        <f>'Հ3 Մաս1 DOC 1'!G26</f>
        <v>6000</v>
      </c>
      <c r="D233" s="340">
        <f>'Հ3 Մաս1 DOC 1'!H26</f>
        <v>30000</v>
      </c>
      <c r="E233" s="340">
        <f>'Հ3 Մաս1 DOC 1'!M26</f>
        <v>26400</v>
      </c>
      <c r="F233" s="340">
        <f>'Հ3 Մաս1 DOC 1'!N26</f>
        <v>21600</v>
      </c>
      <c r="G233" s="340">
        <f>'Հ3 Մաս1 DOC 1'!O26</f>
        <v>14400</v>
      </c>
      <c r="H233" s="340">
        <v>57600</v>
      </c>
      <c r="I233" s="340">
        <v>0</v>
      </c>
    </row>
    <row r="234" spans="1:9" s="285" customFormat="1" ht="13.2" x14ac:dyDescent="0.25">
      <c r="C234" s="352"/>
    </row>
    <row r="235" spans="1:9" s="281" customFormat="1" ht="13.2" x14ac:dyDescent="0.25">
      <c r="A235" s="303" t="s">
        <v>717</v>
      </c>
      <c r="B235" s="292">
        <v>1011</v>
      </c>
      <c r="C235" s="1253" t="s">
        <v>1573</v>
      </c>
      <c r="D235" s="1253"/>
      <c r="E235" s="1253"/>
      <c r="F235" s="1253"/>
      <c r="G235" s="1253"/>
      <c r="H235" s="1253"/>
      <c r="I235" s="1253"/>
    </row>
    <row r="236" spans="1:9" s="281" customFormat="1" ht="13.2" customHeight="1" x14ac:dyDescent="0.25">
      <c r="A236" s="303" t="s">
        <v>719</v>
      </c>
      <c r="B236" s="292">
        <v>12010</v>
      </c>
      <c r="C236" s="1254" t="s">
        <v>1574</v>
      </c>
      <c r="D236" s="1254" t="s">
        <v>1578</v>
      </c>
      <c r="E236" s="1254" t="s">
        <v>1519</v>
      </c>
      <c r="F236" s="1254" t="s">
        <v>1520</v>
      </c>
      <c r="G236" s="1254" t="s">
        <v>1575</v>
      </c>
      <c r="H236" s="1254" t="s">
        <v>725</v>
      </c>
      <c r="I236" s="1254" t="s">
        <v>52</v>
      </c>
    </row>
    <row r="237" spans="1:9" s="281" customFormat="1" ht="39.6" x14ac:dyDescent="0.25">
      <c r="A237" s="303" t="s">
        <v>726</v>
      </c>
      <c r="B237" s="292" t="s">
        <v>836</v>
      </c>
      <c r="C237" s="1255"/>
      <c r="D237" s="1255"/>
      <c r="E237" s="1255"/>
      <c r="F237" s="1255"/>
      <c r="G237" s="1255"/>
      <c r="H237" s="1255"/>
      <c r="I237" s="1255"/>
    </row>
    <row r="238" spans="1:9" s="281" customFormat="1" ht="52.8" x14ac:dyDescent="0.25">
      <c r="A238" s="303" t="s">
        <v>728</v>
      </c>
      <c r="B238" s="292" t="s">
        <v>837</v>
      </c>
      <c r="C238" s="1255"/>
      <c r="D238" s="1255"/>
      <c r="E238" s="1255"/>
      <c r="F238" s="1255"/>
      <c r="G238" s="1255"/>
      <c r="H238" s="1255"/>
      <c r="I238" s="1255"/>
    </row>
    <row r="239" spans="1:9" s="281" customFormat="1" ht="13.2" x14ac:dyDescent="0.25">
      <c r="A239" s="303" t="s">
        <v>730</v>
      </c>
      <c r="B239" s="292" t="s">
        <v>838</v>
      </c>
      <c r="C239" s="1255"/>
      <c r="D239" s="1255"/>
      <c r="E239" s="1255"/>
      <c r="F239" s="1255"/>
      <c r="G239" s="1255"/>
      <c r="H239" s="1255"/>
      <c r="I239" s="1255"/>
    </row>
    <row r="240" spans="1:9" s="281" customFormat="1" ht="26.4" x14ac:dyDescent="0.25">
      <c r="A240" s="303" t="s">
        <v>839</v>
      </c>
      <c r="B240" s="292" t="s">
        <v>840</v>
      </c>
      <c r="C240" s="1255"/>
      <c r="D240" s="1255"/>
      <c r="E240" s="1255"/>
      <c r="F240" s="1255"/>
      <c r="G240" s="1255"/>
      <c r="H240" s="1255"/>
      <c r="I240" s="1255"/>
    </row>
    <row r="241" spans="1:9" s="281" customFormat="1" ht="13.2" x14ac:dyDescent="0.25">
      <c r="A241" s="353" t="s">
        <v>734</v>
      </c>
      <c r="B241" s="354"/>
      <c r="C241" s="1256"/>
      <c r="D241" s="1256"/>
      <c r="E241" s="1256"/>
      <c r="F241" s="1256"/>
      <c r="G241" s="1256"/>
      <c r="H241" s="1256"/>
      <c r="I241" s="1256"/>
    </row>
    <row r="242" spans="1:9" s="281" customFormat="1" ht="13.2" x14ac:dyDescent="0.25">
      <c r="A242" s="305" t="s">
        <v>735</v>
      </c>
      <c r="B242" s="305" t="s">
        <v>736</v>
      </c>
      <c r="C242" s="322"/>
      <c r="D242" s="306"/>
      <c r="E242" s="306"/>
      <c r="F242" s="306"/>
      <c r="G242" s="306"/>
      <c r="H242" s="306"/>
      <c r="I242" s="306"/>
    </row>
    <row r="243" spans="1:9" s="281" customFormat="1" ht="26.4" x14ac:dyDescent="0.25">
      <c r="A243" s="307" t="s">
        <v>737</v>
      </c>
      <c r="B243" s="342" t="s">
        <v>1597</v>
      </c>
      <c r="C243" s="350"/>
      <c r="D243" s="350">
        <v>38</v>
      </c>
      <c r="E243" s="350"/>
      <c r="F243" s="350"/>
      <c r="G243" s="350"/>
      <c r="H243" s="351">
        <v>38</v>
      </c>
      <c r="I243" s="351">
        <v>38</v>
      </c>
    </row>
    <row r="244" spans="1:9" s="281" customFormat="1" ht="13.2" x14ac:dyDescent="0.25">
      <c r="A244" s="307" t="s">
        <v>800</v>
      </c>
      <c r="B244" s="342" t="s">
        <v>841</v>
      </c>
      <c r="C244" s="350"/>
      <c r="D244" s="350">
        <v>6</v>
      </c>
      <c r="E244" s="350"/>
      <c r="F244" s="350"/>
      <c r="G244" s="350"/>
      <c r="H244" s="351">
        <v>6</v>
      </c>
      <c r="I244" s="351">
        <v>6</v>
      </c>
    </row>
    <row r="245" spans="1:9" s="281" customFormat="1" ht="13.2" x14ac:dyDescent="0.25">
      <c r="A245" s="307" t="s">
        <v>737</v>
      </c>
      <c r="B245" s="342" t="s">
        <v>842</v>
      </c>
      <c r="C245" s="350"/>
      <c r="D245" s="350">
        <v>60</v>
      </c>
      <c r="E245" s="350"/>
      <c r="F245" s="350"/>
      <c r="G245" s="350"/>
      <c r="H245" s="351">
        <v>60</v>
      </c>
      <c r="I245" s="351">
        <v>60</v>
      </c>
    </row>
    <row r="246" spans="1:9" s="281" customFormat="1" ht="13.2" customHeight="1" x14ac:dyDescent="0.25">
      <c r="A246" s="355" t="s">
        <v>742</v>
      </c>
      <c r="B246" s="356"/>
      <c r="C246" s="340">
        <f>'Հ3 Մաս1 DOC 1'!G27</f>
        <v>2880</v>
      </c>
      <c r="D246" s="340">
        <f>'Հ3 Մաս1 DOC 1'!H27</f>
        <v>13680</v>
      </c>
      <c r="E246" s="340">
        <f>'Հ3 Մաս1 DOC 1'!M27</f>
        <v>13680</v>
      </c>
      <c r="F246" s="340">
        <f>'Հ3 Մաս1 DOC 1'!N27</f>
        <v>13680</v>
      </c>
      <c r="G246" s="340">
        <f>'Հ3 Մաս1 DOC 1'!O27</f>
        <v>13680</v>
      </c>
      <c r="H246" s="369">
        <v>13680</v>
      </c>
      <c r="I246" s="369">
        <v>13680</v>
      </c>
    </row>
    <row r="247" spans="1:9" s="297" customFormat="1" ht="13.2" customHeight="1" x14ac:dyDescent="0.25">
      <c r="A247" s="293"/>
      <c r="B247" s="370"/>
      <c r="C247" s="371"/>
      <c r="D247" s="361"/>
      <c r="E247" s="361"/>
      <c r="F247" s="361"/>
      <c r="G247" s="359"/>
    </row>
    <row r="248" spans="1:9" s="281" customFormat="1" ht="13.2" x14ac:dyDescent="0.25">
      <c r="A248" s="303" t="s">
        <v>717</v>
      </c>
      <c r="B248" s="292">
        <v>1011</v>
      </c>
      <c r="C248" s="1253" t="s">
        <v>1573</v>
      </c>
      <c r="D248" s="1253"/>
      <c r="E248" s="1253"/>
      <c r="F248" s="1253"/>
      <c r="G248" s="1253"/>
      <c r="H248" s="1253"/>
      <c r="I248" s="1253"/>
    </row>
    <row r="249" spans="1:9" s="281" customFormat="1" ht="13.2" customHeight="1" x14ac:dyDescent="0.25">
      <c r="A249" s="303" t="s">
        <v>719</v>
      </c>
      <c r="B249" s="292">
        <v>12011</v>
      </c>
      <c r="C249" s="1254" t="s">
        <v>1574</v>
      </c>
      <c r="D249" s="1254" t="s">
        <v>1578</v>
      </c>
      <c r="E249" s="1254" t="s">
        <v>1519</v>
      </c>
      <c r="F249" s="1254" t="s">
        <v>1520</v>
      </c>
      <c r="G249" s="1254" t="s">
        <v>1575</v>
      </c>
      <c r="H249" s="1254" t="s">
        <v>725</v>
      </c>
      <c r="I249" s="1254" t="s">
        <v>52</v>
      </c>
    </row>
    <row r="250" spans="1:9" s="281" customFormat="1" ht="29.4" customHeight="1" x14ac:dyDescent="0.25">
      <c r="A250" s="303" t="s">
        <v>726</v>
      </c>
      <c r="B250" s="292" t="s">
        <v>843</v>
      </c>
      <c r="C250" s="1255"/>
      <c r="D250" s="1255"/>
      <c r="E250" s="1255"/>
      <c r="F250" s="1255"/>
      <c r="G250" s="1255"/>
      <c r="H250" s="1255"/>
      <c r="I250" s="1255"/>
    </row>
    <row r="251" spans="1:9" s="281" customFormat="1" ht="52.8" x14ac:dyDescent="0.25">
      <c r="A251" s="303" t="s">
        <v>728</v>
      </c>
      <c r="B251" s="292" t="s">
        <v>837</v>
      </c>
      <c r="C251" s="1255"/>
      <c r="D251" s="1255"/>
      <c r="E251" s="1255"/>
      <c r="F251" s="1255"/>
      <c r="G251" s="1255"/>
      <c r="H251" s="1255"/>
      <c r="I251" s="1255"/>
    </row>
    <row r="252" spans="1:9" s="281" customFormat="1" ht="13.2" x14ac:dyDescent="0.25">
      <c r="A252" s="303" t="s">
        <v>730</v>
      </c>
      <c r="B252" s="292" t="s">
        <v>838</v>
      </c>
      <c r="C252" s="1255"/>
      <c r="D252" s="1255"/>
      <c r="E252" s="1255"/>
      <c r="F252" s="1255"/>
      <c r="G252" s="1255"/>
      <c r="H252" s="1255"/>
      <c r="I252" s="1255"/>
    </row>
    <row r="253" spans="1:9" s="281" customFormat="1" ht="30.6" customHeight="1" x14ac:dyDescent="0.25">
      <c r="A253" s="303" t="s">
        <v>839</v>
      </c>
      <c r="B253" s="292" t="s">
        <v>771</v>
      </c>
      <c r="C253" s="1255"/>
      <c r="D253" s="1255"/>
      <c r="E253" s="1255"/>
      <c r="F253" s="1255"/>
      <c r="G253" s="1255"/>
      <c r="H253" s="1255"/>
      <c r="I253" s="1255"/>
    </row>
    <row r="254" spans="1:9" s="281" customFormat="1" ht="13.2" x14ac:dyDescent="0.25">
      <c r="A254" s="353" t="s">
        <v>734</v>
      </c>
      <c r="B254" s="354"/>
      <c r="C254" s="1256"/>
      <c r="D254" s="1256"/>
      <c r="E254" s="1256"/>
      <c r="F254" s="1256"/>
      <c r="G254" s="1256"/>
      <c r="H254" s="1256"/>
      <c r="I254" s="1256"/>
    </row>
    <row r="255" spans="1:9" s="281" customFormat="1" ht="13.2" x14ac:dyDescent="0.25">
      <c r="A255" s="305" t="s">
        <v>735</v>
      </c>
      <c r="B255" s="305" t="s">
        <v>736</v>
      </c>
      <c r="C255" s="322"/>
      <c r="D255" s="306"/>
      <c r="E255" s="306"/>
      <c r="F255" s="306"/>
      <c r="G255" s="306"/>
      <c r="H255" s="306"/>
      <c r="I255" s="306"/>
    </row>
    <row r="256" spans="1:9" s="281" customFormat="1" ht="26.4" x14ac:dyDescent="0.25">
      <c r="A256" s="307" t="s">
        <v>737</v>
      </c>
      <c r="B256" s="342" t="s">
        <v>1598</v>
      </c>
      <c r="C256" s="350"/>
      <c r="D256" s="350">
        <v>28</v>
      </c>
      <c r="E256" s="350"/>
      <c r="F256" s="350"/>
      <c r="G256" s="350"/>
      <c r="H256" s="351">
        <v>28</v>
      </c>
      <c r="I256" s="351">
        <v>28</v>
      </c>
    </row>
    <row r="257" spans="1:9" s="281" customFormat="1" ht="13.2" x14ac:dyDescent="0.25">
      <c r="A257" s="307" t="s">
        <v>800</v>
      </c>
      <c r="B257" s="342" t="s">
        <v>841</v>
      </c>
      <c r="C257" s="350"/>
      <c r="D257" s="350">
        <v>6</v>
      </c>
      <c r="E257" s="350"/>
      <c r="F257" s="350"/>
      <c r="G257" s="350"/>
      <c r="H257" s="351">
        <v>6</v>
      </c>
      <c r="I257" s="351">
        <v>6</v>
      </c>
    </row>
    <row r="258" spans="1:9" s="281" customFormat="1" ht="13.2" x14ac:dyDescent="0.25">
      <c r="A258" s="307" t="s">
        <v>737</v>
      </c>
      <c r="B258" s="342" t="s">
        <v>842</v>
      </c>
      <c r="C258" s="350"/>
      <c r="D258" s="350">
        <v>60</v>
      </c>
      <c r="E258" s="350"/>
      <c r="F258" s="350"/>
      <c r="G258" s="350"/>
      <c r="H258" s="351">
        <v>60</v>
      </c>
      <c r="I258" s="351">
        <v>60</v>
      </c>
    </row>
    <row r="259" spans="1:9" s="281" customFormat="1" ht="13.2" customHeight="1" x14ac:dyDescent="0.25">
      <c r="A259" s="355" t="s">
        <v>742</v>
      </c>
      <c r="B259" s="356"/>
      <c r="C259" s="340">
        <f>'Հ3 Մաս1 DOC 1'!G28</f>
        <v>1620</v>
      </c>
      <c r="D259" s="340">
        <f>'Հ3 Մաս1 DOC 1'!H28</f>
        <v>10080</v>
      </c>
      <c r="E259" s="340">
        <f>'Հ3 Մաս1 DOC 1'!M28</f>
        <v>10080</v>
      </c>
      <c r="F259" s="340">
        <f>'Հ3 Մաս1 DOC 1'!N28</f>
        <v>10080</v>
      </c>
      <c r="G259" s="340">
        <f>'Հ3 Մաս1 DOC 1'!O28</f>
        <v>10080</v>
      </c>
      <c r="H259" s="341">
        <v>10080</v>
      </c>
      <c r="I259" s="341">
        <v>10080</v>
      </c>
    </row>
    <row r="260" spans="1:9" s="297" customFormat="1" ht="13.2" customHeight="1" x14ac:dyDescent="0.25">
      <c r="A260" s="293"/>
      <c r="B260" s="347"/>
      <c r="C260" s="360"/>
      <c r="D260" s="361"/>
      <c r="E260" s="361"/>
      <c r="F260" s="361"/>
      <c r="G260" s="359"/>
    </row>
    <row r="261" spans="1:9" s="281" customFormat="1" ht="13.2" x14ac:dyDescent="0.25">
      <c r="A261" s="303" t="s">
        <v>717</v>
      </c>
      <c r="B261" s="292">
        <v>1011</v>
      </c>
      <c r="C261" s="1257"/>
      <c r="D261" s="1257"/>
      <c r="E261" s="1257"/>
      <c r="F261" s="1257"/>
      <c r="G261" s="1257"/>
      <c r="H261" s="1257"/>
      <c r="I261" s="1250"/>
    </row>
    <row r="262" spans="1:9" s="281" customFormat="1" ht="13.2" customHeight="1" x14ac:dyDescent="0.25">
      <c r="A262" s="303" t="s">
        <v>719</v>
      </c>
      <c r="B262" s="292">
        <v>32001</v>
      </c>
      <c r="C262" s="1254" t="s">
        <v>1574</v>
      </c>
      <c r="D262" s="1254" t="s">
        <v>1578</v>
      </c>
      <c r="E262" s="1254" t="s">
        <v>1519</v>
      </c>
      <c r="F262" s="1254" t="s">
        <v>1520</v>
      </c>
      <c r="G262" s="1254" t="s">
        <v>1575</v>
      </c>
      <c r="H262" s="1254" t="s">
        <v>725</v>
      </c>
      <c r="I262" s="1254" t="s">
        <v>52</v>
      </c>
    </row>
    <row r="263" spans="1:9" s="281" customFormat="1" ht="13.2" x14ac:dyDescent="0.25">
      <c r="A263" s="303" t="s">
        <v>726</v>
      </c>
      <c r="B263" s="292" t="s">
        <v>844</v>
      </c>
      <c r="C263" s="1255"/>
      <c r="D263" s="1255"/>
      <c r="E263" s="1255"/>
      <c r="F263" s="1255"/>
      <c r="G263" s="1255"/>
      <c r="H263" s="1255"/>
      <c r="I263" s="1255"/>
    </row>
    <row r="264" spans="1:9" s="281" customFormat="1" ht="39.6" x14ac:dyDescent="0.25">
      <c r="A264" s="303" t="s">
        <v>728</v>
      </c>
      <c r="B264" s="292" t="s">
        <v>845</v>
      </c>
      <c r="C264" s="1255"/>
      <c r="D264" s="1255"/>
      <c r="E264" s="1255"/>
      <c r="F264" s="1255"/>
      <c r="G264" s="1255"/>
      <c r="H264" s="1255"/>
      <c r="I264" s="1255"/>
    </row>
    <row r="265" spans="1:9" s="281" customFormat="1" ht="26.4" x14ac:dyDescent="0.25">
      <c r="A265" s="303" t="s">
        <v>730</v>
      </c>
      <c r="B265" s="292" t="s">
        <v>846</v>
      </c>
      <c r="C265" s="1255"/>
      <c r="D265" s="1255"/>
      <c r="E265" s="1255"/>
      <c r="F265" s="1255"/>
      <c r="G265" s="1255"/>
      <c r="H265" s="1255"/>
      <c r="I265" s="1255"/>
    </row>
    <row r="266" spans="1:9" s="281" customFormat="1" ht="28.8" customHeight="1" x14ac:dyDescent="0.25">
      <c r="A266" s="303" t="s">
        <v>798</v>
      </c>
      <c r="B266" s="292" t="s">
        <v>847</v>
      </c>
      <c r="C266" s="1255"/>
      <c r="D266" s="1255"/>
      <c r="E266" s="1255"/>
      <c r="F266" s="1255"/>
      <c r="G266" s="1255"/>
      <c r="H266" s="1255"/>
      <c r="I266" s="1255"/>
    </row>
    <row r="267" spans="1:9" s="281" customFormat="1" ht="13.2" x14ac:dyDescent="0.25">
      <c r="A267" s="1249" t="s">
        <v>734</v>
      </c>
      <c r="B267" s="1250"/>
      <c r="C267" s="1256"/>
      <c r="D267" s="1256"/>
      <c r="E267" s="1256"/>
      <c r="F267" s="1256"/>
      <c r="G267" s="1256"/>
      <c r="H267" s="1256"/>
      <c r="I267" s="1256"/>
    </row>
    <row r="268" spans="1:9" s="281" customFormat="1" ht="13.2" x14ac:dyDescent="0.25">
      <c r="A268" s="305" t="s">
        <v>735</v>
      </c>
      <c r="B268" s="305" t="s">
        <v>736</v>
      </c>
      <c r="C268" s="322"/>
      <c r="D268" s="306"/>
      <c r="E268" s="306"/>
      <c r="F268" s="306"/>
      <c r="G268" s="306"/>
      <c r="H268" s="306"/>
      <c r="I268" s="306"/>
    </row>
    <row r="269" spans="1:9" s="281" customFormat="1" ht="13.2" x14ac:dyDescent="0.25">
      <c r="A269" s="307" t="s">
        <v>737</v>
      </c>
      <c r="B269" s="342" t="s">
        <v>848</v>
      </c>
      <c r="C269" s="351"/>
      <c r="D269" s="350">
        <v>2</v>
      </c>
      <c r="E269" s="350"/>
      <c r="F269" s="350"/>
      <c r="G269" s="350"/>
      <c r="H269" s="351">
        <v>28</v>
      </c>
      <c r="I269" s="351">
        <v>28</v>
      </c>
    </row>
    <row r="270" spans="1:9" s="281" customFormat="1" ht="13.2" x14ac:dyDescent="0.25">
      <c r="A270" s="307" t="s">
        <v>737</v>
      </c>
      <c r="B270" s="342" t="s">
        <v>849</v>
      </c>
      <c r="C270" s="351"/>
      <c r="D270" s="350">
        <v>0</v>
      </c>
      <c r="E270" s="350"/>
      <c r="F270" s="350"/>
      <c r="G270" s="350"/>
      <c r="H270" s="351">
        <v>6</v>
      </c>
      <c r="I270" s="351">
        <v>6</v>
      </c>
    </row>
    <row r="271" spans="1:9" s="281" customFormat="1" ht="13.2" x14ac:dyDescent="0.25">
      <c r="A271" s="307" t="s">
        <v>737</v>
      </c>
      <c r="B271" s="342" t="s">
        <v>850</v>
      </c>
      <c r="C271" s="351"/>
      <c r="D271" s="350">
        <v>0</v>
      </c>
      <c r="E271" s="350"/>
      <c r="F271" s="350"/>
      <c r="G271" s="350"/>
      <c r="H271" s="351">
        <v>60</v>
      </c>
      <c r="I271" s="351">
        <v>60</v>
      </c>
    </row>
    <row r="272" spans="1:9" s="281" customFormat="1" ht="13.2" x14ac:dyDescent="0.25">
      <c r="A272" s="307" t="s">
        <v>737</v>
      </c>
      <c r="B272" s="342" t="s">
        <v>851</v>
      </c>
      <c r="C272" s="351"/>
      <c r="D272" s="350">
        <v>0</v>
      </c>
      <c r="E272" s="350"/>
      <c r="F272" s="350"/>
      <c r="G272" s="350"/>
      <c r="H272" s="351">
        <v>28</v>
      </c>
      <c r="I272" s="351">
        <v>28</v>
      </c>
    </row>
    <row r="273" spans="1:9" s="281" customFormat="1" ht="13.2" x14ac:dyDescent="0.25">
      <c r="A273" s="307"/>
      <c r="B273" s="342" t="s">
        <v>1599</v>
      </c>
      <c r="C273" s="351"/>
      <c r="D273" s="350">
        <v>0</v>
      </c>
      <c r="E273" s="350"/>
      <c r="F273" s="350"/>
      <c r="G273" s="350"/>
      <c r="H273" s="351"/>
      <c r="I273" s="351"/>
    </row>
    <row r="274" spans="1:9" s="281" customFormat="1" ht="13.2" x14ac:dyDescent="0.25">
      <c r="A274" s="307" t="s">
        <v>737</v>
      </c>
      <c r="B274" s="342" t="s">
        <v>852</v>
      </c>
      <c r="C274" s="351"/>
      <c r="D274" s="350">
        <v>1</v>
      </c>
      <c r="E274" s="350"/>
      <c r="F274" s="350"/>
      <c r="G274" s="350"/>
      <c r="H274" s="351">
        <v>6</v>
      </c>
      <c r="I274" s="351">
        <v>6</v>
      </c>
    </row>
    <row r="275" spans="1:9" s="281" customFormat="1" ht="13.2" x14ac:dyDescent="0.25">
      <c r="A275" s="307" t="s">
        <v>737</v>
      </c>
      <c r="B275" s="342" t="s">
        <v>1534</v>
      </c>
      <c r="C275" s="351"/>
      <c r="D275" s="350">
        <v>1</v>
      </c>
      <c r="E275" s="350"/>
      <c r="F275" s="350"/>
      <c r="G275" s="350"/>
      <c r="H275" s="351">
        <v>6</v>
      </c>
      <c r="I275" s="351">
        <v>6</v>
      </c>
    </row>
    <row r="276" spans="1:9" s="281" customFormat="1" ht="13.2" customHeight="1" x14ac:dyDescent="0.25">
      <c r="A276" s="355" t="s">
        <v>742</v>
      </c>
      <c r="B276" s="356"/>
      <c r="C276" s="340">
        <f>'Հ3 Մաս1 DOC 1'!G29</f>
        <v>25200</v>
      </c>
      <c r="D276" s="340">
        <f>'Հ3 Մաս1 DOC 1'!H29</f>
        <v>206107.1</v>
      </c>
      <c r="E276" s="340">
        <f>'Հ3 Մաս1 DOC 1'!M29</f>
        <v>1784156.7</v>
      </c>
      <c r="F276" s="340">
        <f>'Հ3 Մաս1 DOC 1'!N29</f>
        <v>2058245.79</v>
      </c>
      <c r="G276" s="340">
        <f>'Հ3 Մաս1 DOC 1'!O29</f>
        <v>247000</v>
      </c>
      <c r="H276" s="341" t="e">
        <v>#REF!</v>
      </c>
      <c r="I276" s="341" t="e">
        <v>#REF!</v>
      </c>
    </row>
    <row r="277" spans="1:9" s="297" customFormat="1" ht="13.2" customHeight="1" x14ac:dyDescent="0.25">
      <c r="A277" s="293"/>
      <c r="B277" s="347"/>
      <c r="C277" s="360"/>
      <c r="D277" s="361"/>
      <c r="E277" s="361"/>
      <c r="F277" s="361"/>
      <c r="G277" s="359"/>
    </row>
    <row r="278" spans="1:9" s="297" customFormat="1" ht="13.2" customHeight="1" x14ac:dyDescent="0.25">
      <c r="A278" s="712"/>
      <c r="B278" s="713"/>
      <c r="C278" s="360"/>
      <c r="D278" s="361"/>
      <c r="E278" s="361"/>
      <c r="F278" s="361"/>
      <c r="G278" s="359"/>
    </row>
    <row r="279" spans="1:9" s="281" customFormat="1" x14ac:dyDescent="0.25">
      <c r="A279" s="332" t="s">
        <v>758</v>
      </c>
      <c r="B279" s="332" t="s">
        <v>759</v>
      </c>
      <c r="C279" s="279"/>
      <c r="D279" s="329"/>
      <c r="E279" s="329"/>
      <c r="F279" s="329"/>
      <c r="G279" s="329"/>
      <c r="H279" s="328"/>
    </row>
    <row r="280" spans="1:9" s="281" customFormat="1" x14ac:dyDescent="0.25">
      <c r="A280" s="291">
        <v>1015</v>
      </c>
      <c r="B280" s="291" t="s">
        <v>853</v>
      </c>
      <c r="C280" s="279"/>
      <c r="D280" s="329"/>
      <c r="E280" s="329"/>
      <c r="F280" s="329"/>
      <c r="G280" s="329"/>
      <c r="H280" s="328"/>
    </row>
    <row r="281" spans="1:9" s="373" customFormat="1" ht="13.2" x14ac:dyDescent="0.25">
      <c r="A281" s="372"/>
      <c r="B281" s="372"/>
      <c r="C281" s="298"/>
      <c r="D281" s="299"/>
      <c r="E281" s="299"/>
      <c r="F281" s="299"/>
      <c r="G281" s="299"/>
    </row>
    <row r="282" spans="1:9" s="281" customFormat="1" ht="13.2" x14ac:dyDescent="0.25">
      <c r="A282" s="1282" t="s">
        <v>716</v>
      </c>
      <c r="B282" s="1283"/>
      <c r="C282" s="1284"/>
      <c r="D282" s="374"/>
      <c r="E282" s="374"/>
      <c r="F282" s="374"/>
      <c r="G282" s="283"/>
    </row>
    <row r="283" spans="1:9" s="373" customFormat="1" ht="13.2" x14ac:dyDescent="0.25">
      <c r="A283" s="372"/>
      <c r="B283" s="372"/>
      <c r="C283" s="298"/>
      <c r="D283" s="299"/>
      <c r="E283" s="299"/>
      <c r="F283" s="299"/>
      <c r="G283" s="299"/>
    </row>
    <row r="284" spans="1:9" s="281" customFormat="1" ht="13.2" x14ac:dyDescent="0.25">
      <c r="A284" s="303" t="s">
        <v>717</v>
      </c>
      <c r="B284" s="292">
        <v>1015</v>
      </c>
      <c r="C284" s="1253" t="s">
        <v>1573</v>
      </c>
      <c r="D284" s="1253"/>
      <c r="E284" s="1253"/>
      <c r="F284" s="1253"/>
      <c r="G284" s="1253"/>
      <c r="H284" s="1253"/>
      <c r="I284" s="1253"/>
    </row>
    <row r="285" spans="1:9" s="281" customFormat="1" ht="13.2" customHeight="1" x14ac:dyDescent="0.25">
      <c r="A285" s="303" t="s">
        <v>719</v>
      </c>
      <c r="B285" s="292" t="s">
        <v>854</v>
      </c>
      <c r="C285" s="1254" t="s">
        <v>1574</v>
      </c>
      <c r="D285" s="1254" t="s">
        <v>1578</v>
      </c>
      <c r="E285" s="1254" t="s">
        <v>1519</v>
      </c>
      <c r="F285" s="1254" t="s">
        <v>1520</v>
      </c>
      <c r="G285" s="1254" t="s">
        <v>1575</v>
      </c>
      <c r="H285" s="1254" t="s">
        <v>725</v>
      </c>
      <c r="I285" s="1254" t="s">
        <v>52</v>
      </c>
    </row>
    <row r="286" spans="1:9" s="281" customFormat="1" ht="26.4" x14ac:dyDescent="0.25">
      <c r="A286" s="303" t="s">
        <v>726</v>
      </c>
      <c r="B286" s="308" t="s">
        <v>855</v>
      </c>
      <c r="C286" s="1255"/>
      <c r="D286" s="1255"/>
      <c r="E286" s="1255"/>
      <c r="F286" s="1255"/>
      <c r="G286" s="1255"/>
      <c r="H286" s="1258"/>
      <c r="I286" s="1258"/>
    </row>
    <row r="287" spans="1:9" s="281" customFormat="1" ht="90.6" customHeight="1" x14ac:dyDescent="0.25">
      <c r="A287" s="303" t="s">
        <v>728</v>
      </c>
      <c r="B287" s="308" t="s">
        <v>856</v>
      </c>
      <c r="C287" s="1255"/>
      <c r="D287" s="1255"/>
      <c r="E287" s="1255"/>
      <c r="F287" s="1255"/>
      <c r="G287" s="1255"/>
      <c r="H287" s="1258"/>
      <c r="I287" s="1258"/>
    </row>
    <row r="288" spans="1:9" s="281" customFormat="1" ht="13.2" x14ac:dyDescent="0.25">
      <c r="A288" s="303" t="s">
        <v>730</v>
      </c>
      <c r="B288" s="308" t="s">
        <v>731</v>
      </c>
      <c r="C288" s="1255"/>
      <c r="D288" s="1255"/>
      <c r="E288" s="1255"/>
      <c r="F288" s="1255"/>
      <c r="G288" s="1255"/>
      <c r="H288" s="1258"/>
      <c r="I288" s="1258"/>
    </row>
    <row r="289" spans="1:10" s="281" customFormat="1" ht="16.95" customHeight="1" x14ac:dyDescent="0.25">
      <c r="A289" s="303" t="s">
        <v>818</v>
      </c>
      <c r="B289" s="308" t="s">
        <v>857</v>
      </c>
      <c r="C289" s="1255"/>
      <c r="D289" s="1255"/>
      <c r="E289" s="1255"/>
      <c r="F289" s="1255"/>
      <c r="G289" s="1255"/>
      <c r="H289" s="1258"/>
      <c r="I289" s="1258"/>
    </row>
    <row r="290" spans="1:10" s="281" customFormat="1" ht="13.2" x14ac:dyDescent="0.25">
      <c r="A290" s="1249" t="s">
        <v>734</v>
      </c>
      <c r="B290" s="1250"/>
      <c r="C290" s="1256"/>
      <c r="D290" s="1256"/>
      <c r="E290" s="1256"/>
      <c r="F290" s="1256"/>
      <c r="G290" s="1256"/>
      <c r="H290" s="1259"/>
      <c r="I290" s="1259"/>
    </row>
    <row r="291" spans="1:10" s="281" customFormat="1" ht="13.2" x14ac:dyDescent="0.25">
      <c r="A291" s="305" t="s">
        <v>735</v>
      </c>
      <c r="B291" s="305" t="s">
        <v>736</v>
      </c>
      <c r="C291" s="306"/>
      <c r="D291" s="306"/>
      <c r="E291" s="306"/>
      <c r="F291" s="306"/>
      <c r="G291" s="306"/>
      <c r="H291" s="306"/>
      <c r="I291" s="306"/>
    </row>
    <row r="292" spans="1:10" s="281" customFormat="1" ht="31.2" customHeight="1" x14ac:dyDescent="0.25">
      <c r="A292" s="375" t="s">
        <v>737</v>
      </c>
      <c r="B292" s="307" t="s">
        <v>858</v>
      </c>
      <c r="C292" s="376"/>
      <c r="D292" s="376">
        <v>133334</v>
      </c>
      <c r="E292" s="376">
        <v>147493</v>
      </c>
      <c r="F292" s="376">
        <v>147493</v>
      </c>
      <c r="G292" s="376">
        <v>147493</v>
      </c>
      <c r="H292" s="377">
        <v>161918</v>
      </c>
      <c r="I292" s="377">
        <v>161918</v>
      </c>
      <c r="J292" s="378"/>
    </row>
    <row r="293" spans="1:10" s="281" customFormat="1" ht="13.2" x14ac:dyDescent="0.25">
      <c r="A293" s="1251" t="s">
        <v>742</v>
      </c>
      <c r="B293" s="1252"/>
      <c r="C293" s="340">
        <v>9068814.7100000009</v>
      </c>
      <c r="D293" s="340">
        <v>9068814.7100000009</v>
      </c>
      <c r="E293" s="340">
        <v>10619496</v>
      </c>
      <c r="F293" s="340">
        <v>10619496</v>
      </c>
      <c r="G293" s="340">
        <v>10619496</v>
      </c>
      <c r="H293" s="340">
        <v>11658096</v>
      </c>
      <c r="I293" s="340">
        <v>11658096</v>
      </c>
    </row>
    <row r="294" spans="1:10" s="297" customFormat="1" ht="13.2" hidden="1" x14ac:dyDescent="0.25">
      <c r="A294" s="293"/>
      <c r="B294" s="347"/>
      <c r="C294" s="360"/>
      <c r="D294" s="361"/>
      <c r="E294" s="361"/>
      <c r="F294" s="361"/>
      <c r="G294" s="361"/>
      <c r="H294" s="362"/>
      <c r="I294" s="362"/>
    </row>
    <row r="295" spans="1:10" s="283" customFormat="1" ht="13.2" hidden="1" x14ac:dyDescent="0.25">
      <c r="A295" s="379" t="s">
        <v>859</v>
      </c>
      <c r="B295" s="379" t="s">
        <v>860</v>
      </c>
      <c r="C295" s="380"/>
      <c r="D295" s="335"/>
      <c r="E295" s="335"/>
      <c r="F295" s="335"/>
      <c r="G295" s="335"/>
    </row>
    <row r="296" spans="1:10" s="281" customFormat="1" ht="13.2" hidden="1" x14ac:dyDescent="0.25">
      <c r="A296" s="303" t="s">
        <v>717</v>
      </c>
      <c r="B296" s="381">
        <v>1015</v>
      </c>
      <c r="C296" s="1253"/>
      <c r="D296" s="1253"/>
      <c r="E296" s="1253"/>
      <c r="F296" s="1253"/>
      <c r="G296" s="1253"/>
    </row>
    <row r="297" spans="1:10" s="281" customFormat="1" ht="15" hidden="1" customHeight="1" x14ac:dyDescent="0.25">
      <c r="A297" s="303" t="s">
        <v>719</v>
      </c>
      <c r="B297" s="381">
        <v>12001</v>
      </c>
      <c r="C297" s="1272" t="s">
        <v>861</v>
      </c>
      <c r="D297" s="1254" t="s">
        <v>862</v>
      </c>
      <c r="E297" s="1254" t="s">
        <v>862</v>
      </c>
      <c r="F297" s="1254" t="s">
        <v>863</v>
      </c>
      <c r="G297" s="1281" t="s">
        <v>750</v>
      </c>
    </row>
    <row r="298" spans="1:10" s="281" customFormat="1" ht="25.5" hidden="1" customHeight="1" x14ac:dyDescent="0.25">
      <c r="A298" s="303" t="s">
        <v>726</v>
      </c>
      <c r="B298" s="382" t="s">
        <v>855</v>
      </c>
      <c r="C298" s="1273"/>
      <c r="D298" s="1258"/>
      <c r="E298" s="1258"/>
      <c r="F298" s="1258"/>
      <c r="G298" s="1253"/>
    </row>
    <row r="299" spans="1:10" s="281" customFormat="1" ht="63.75" hidden="1" customHeight="1" x14ac:dyDescent="0.25">
      <c r="A299" s="303" t="s">
        <v>728</v>
      </c>
      <c r="B299" s="382" t="s">
        <v>856</v>
      </c>
      <c r="C299" s="1273"/>
      <c r="D299" s="1258"/>
      <c r="E299" s="1258"/>
      <c r="F299" s="1258"/>
      <c r="G299" s="1253"/>
    </row>
    <row r="300" spans="1:10" s="281" customFormat="1" ht="15" hidden="1" customHeight="1" x14ac:dyDescent="0.25">
      <c r="A300" s="303" t="s">
        <v>730</v>
      </c>
      <c r="B300" s="382" t="s">
        <v>731</v>
      </c>
      <c r="C300" s="1273"/>
      <c r="D300" s="1258"/>
      <c r="E300" s="1258"/>
      <c r="F300" s="1258"/>
      <c r="G300" s="1253"/>
    </row>
    <row r="301" spans="1:10" s="281" customFormat="1" ht="25.5" hidden="1" customHeight="1" x14ac:dyDescent="0.25">
      <c r="A301" s="379" t="s">
        <v>864</v>
      </c>
      <c r="B301" s="383" t="s">
        <v>865</v>
      </c>
      <c r="C301" s="1273"/>
      <c r="D301" s="1258"/>
      <c r="E301" s="1258"/>
      <c r="F301" s="1258"/>
      <c r="G301" s="1253"/>
    </row>
    <row r="302" spans="1:10" s="281" customFormat="1" ht="15" hidden="1" customHeight="1" x14ac:dyDescent="0.25">
      <c r="A302" s="303" t="s">
        <v>818</v>
      </c>
      <c r="B302" s="382" t="s">
        <v>857</v>
      </c>
      <c r="C302" s="1274"/>
      <c r="D302" s="1259"/>
      <c r="E302" s="1259"/>
      <c r="F302" s="1259"/>
      <c r="G302" s="1253"/>
    </row>
    <row r="303" spans="1:10" s="281" customFormat="1" ht="13.2" hidden="1" x14ac:dyDescent="0.25">
      <c r="A303" s="1253" t="s">
        <v>734</v>
      </c>
      <c r="B303" s="1253"/>
      <c r="C303" s="330"/>
      <c r="D303" s="305"/>
      <c r="E303" s="305"/>
      <c r="F303" s="305"/>
      <c r="G303" s="305"/>
    </row>
    <row r="304" spans="1:10" s="281" customFormat="1" ht="13.2" hidden="1" x14ac:dyDescent="0.25">
      <c r="A304" s="305" t="s">
        <v>735</v>
      </c>
      <c r="B304" s="305" t="s">
        <v>736</v>
      </c>
      <c r="C304" s="330"/>
      <c r="D304" s="305"/>
      <c r="E304" s="305"/>
      <c r="F304" s="305"/>
      <c r="G304" s="305"/>
    </row>
    <row r="305" spans="1:7" s="281" customFormat="1" ht="15" hidden="1" customHeight="1" x14ac:dyDescent="0.25">
      <c r="A305" s="384" t="s">
        <v>737</v>
      </c>
      <c r="B305" s="382" t="s">
        <v>858</v>
      </c>
      <c r="C305" s="377">
        <v>130</v>
      </c>
      <c r="D305" s="385">
        <v>140</v>
      </c>
      <c r="E305" s="385">
        <v>140</v>
      </c>
      <c r="F305" s="385">
        <v>140</v>
      </c>
      <c r="G305" s="385">
        <v>140</v>
      </c>
    </row>
    <row r="306" spans="1:7" s="281" customFormat="1" ht="13.2" hidden="1" x14ac:dyDescent="0.25">
      <c r="A306" s="1251" t="s">
        <v>742</v>
      </c>
      <c r="B306" s="1252"/>
      <c r="C306" s="341">
        <v>8340</v>
      </c>
      <c r="D306" s="386">
        <v>4200</v>
      </c>
      <c r="E306" s="386">
        <v>4200</v>
      </c>
      <c r="F306" s="386">
        <v>6720</v>
      </c>
      <c r="G306" s="387">
        <v>10080</v>
      </c>
    </row>
    <row r="307" spans="1:7" s="281" customFormat="1" ht="13.2" hidden="1" x14ac:dyDescent="0.25">
      <c r="C307" s="282"/>
      <c r="D307" s="283"/>
      <c r="E307" s="283"/>
      <c r="F307" s="283"/>
      <c r="G307" s="283"/>
    </row>
    <row r="308" spans="1:7" s="281" customFormat="1" ht="13.2" hidden="1" x14ac:dyDescent="0.25">
      <c r="A308" s="379" t="s">
        <v>859</v>
      </c>
      <c r="B308" s="379" t="s">
        <v>860</v>
      </c>
      <c r="C308" s="380"/>
      <c r="D308" s="335"/>
      <c r="E308" s="335"/>
      <c r="F308" s="335"/>
      <c r="G308" s="335"/>
    </row>
    <row r="309" spans="1:7" s="281" customFormat="1" ht="13.2" hidden="1" x14ac:dyDescent="0.25">
      <c r="A309" s="303" t="s">
        <v>717</v>
      </c>
      <c r="B309" s="381">
        <v>1015</v>
      </c>
      <c r="C309" s="1253"/>
      <c r="D309" s="1253"/>
      <c r="E309" s="1253"/>
      <c r="F309" s="1253"/>
      <c r="G309" s="1253"/>
    </row>
    <row r="310" spans="1:7" s="281" customFormat="1" ht="15" hidden="1" customHeight="1" x14ac:dyDescent="0.25">
      <c r="A310" s="303" t="s">
        <v>719</v>
      </c>
      <c r="B310" s="381">
        <v>12001</v>
      </c>
      <c r="C310" s="1279" t="s">
        <v>866</v>
      </c>
      <c r="D310" s="1281" t="s">
        <v>862</v>
      </c>
      <c r="E310" s="1281" t="s">
        <v>862</v>
      </c>
      <c r="F310" s="1281" t="s">
        <v>863</v>
      </c>
      <c r="G310" s="1281" t="s">
        <v>750</v>
      </c>
    </row>
    <row r="311" spans="1:7" s="281" customFormat="1" ht="25.5" hidden="1" customHeight="1" x14ac:dyDescent="0.25">
      <c r="A311" s="303" t="s">
        <v>726</v>
      </c>
      <c r="B311" s="382" t="s">
        <v>855</v>
      </c>
      <c r="C311" s="1280"/>
      <c r="D311" s="1253"/>
      <c r="E311" s="1253"/>
      <c r="F311" s="1253"/>
      <c r="G311" s="1253"/>
    </row>
    <row r="312" spans="1:7" s="281" customFormat="1" ht="63.75" hidden="1" customHeight="1" x14ac:dyDescent="0.25">
      <c r="A312" s="303" t="s">
        <v>728</v>
      </c>
      <c r="B312" s="382" t="s">
        <v>856</v>
      </c>
      <c r="C312" s="1280"/>
      <c r="D312" s="1253"/>
      <c r="E312" s="1253"/>
      <c r="F312" s="1253"/>
      <c r="G312" s="1253"/>
    </row>
    <row r="313" spans="1:7" s="281" customFormat="1" ht="15" hidden="1" customHeight="1" x14ac:dyDescent="0.25">
      <c r="A313" s="303" t="s">
        <v>730</v>
      </c>
      <c r="B313" s="382" t="s">
        <v>731</v>
      </c>
      <c r="C313" s="1280"/>
      <c r="D313" s="1253"/>
      <c r="E313" s="1253"/>
      <c r="F313" s="1253"/>
      <c r="G313" s="1253"/>
    </row>
    <row r="314" spans="1:7" s="281" customFormat="1" ht="25.5" hidden="1" customHeight="1" x14ac:dyDescent="0.25">
      <c r="A314" s="379" t="s">
        <v>864</v>
      </c>
      <c r="B314" s="383" t="s">
        <v>867</v>
      </c>
      <c r="C314" s="1280"/>
      <c r="D314" s="1253"/>
      <c r="E314" s="1253"/>
      <c r="F314" s="1253"/>
      <c r="G314" s="1253"/>
    </row>
    <row r="315" spans="1:7" s="281" customFormat="1" ht="25.5" hidden="1" customHeight="1" x14ac:dyDescent="0.25">
      <c r="A315" s="303" t="s">
        <v>818</v>
      </c>
      <c r="B315" s="382" t="s">
        <v>857</v>
      </c>
      <c r="C315" s="1280"/>
      <c r="D315" s="1253"/>
      <c r="E315" s="1253"/>
      <c r="F315" s="1253"/>
      <c r="G315" s="1253"/>
    </row>
    <row r="316" spans="1:7" s="281" customFormat="1" ht="15" hidden="1" customHeight="1" x14ac:dyDescent="0.25">
      <c r="A316" s="1253" t="s">
        <v>734</v>
      </c>
      <c r="B316" s="1253"/>
      <c r="C316" s="1280"/>
      <c r="D316" s="1253"/>
      <c r="E316" s="1253"/>
      <c r="F316" s="1253"/>
      <c r="G316" s="1253"/>
    </row>
    <row r="317" spans="1:7" s="281" customFormat="1" ht="13.2" hidden="1" x14ac:dyDescent="0.25">
      <c r="A317" s="305" t="s">
        <v>735</v>
      </c>
      <c r="B317" s="305" t="s">
        <v>736</v>
      </c>
      <c r="C317" s="330"/>
      <c r="D317" s="305"/>
      <c r="E317" s="305"/>
      <c r="F317" s="305"/>
      <c r="G317" s="305"/>
    </row>
    <row r="318" spans="1:7" s="281" customFormat="1" ht="52.8" hidden="1" x14ac:dyDescent="0.25">
      <c r="A318" s="384" t="s">
        <v>737</v>
      </c>
      <c r="B318" s="382" t="s">
        <v>858</v>
      </c>
      <c r="C318" s="377">
        <v>616</v>
      </c>
      <c r="D318" s="385">
        <v>635</v>
      </c>
      <c r="E318" s="385">
        <v>635</v>
      </c>
      <c r="F318" s="385">
        <v>635</v>
      </c>
      <c r="G318" s="385">
        <v>635</v>
      </c>
    </row>
    <row r="319" spans="1:7" s="281" customFormat="1" ht="15" hidden="1" customHeight="1" x14ac:dyDescent="0.25">
      <c r="A319" s="1285" t="s">
        <v>742</v>
      </c>
      <c r="B319" s="1285"/>
      <c r="C319" s="341">
        <v>41832</v>
      </c>
      <c r="D319" s="386">
        <v>19050</v>
      </c>
      <c r="E319" s="386">
        <v>19050</v>
      </c>
      <c r="F319" s="386">
        <v>30480</v>
      </c>
      <c r="G319" s="387">
        <v>45720</v>
      </c>
    </row>
    <row r="320" spans="1:7" s="281" customFormat="1" ht="13.2" hidden="1" x14ac:dyDescent="0.25">
      <c r="C320" s="282"/>
      <c r="D320" s="283"/>
      <c r="E320" s="283"/>
      <c r="F320" s="283"/>
      <c r="G320" s="283"/>
    </row>
    <row r="321" spans="1:7" s="281" customFormat="1" ht="13.2" hidden="1" x14ac:dyDescent="0.25">
      <c r="A321" s="379" t="s">
        <v>859</v>
      </c>
      <c r="B321" s="379" t="s">
        <v>860</v>
      </c>
      <c r="C321" s="380"/>
      <c r="D321" s="335"/>
      <c r="E321" s="335"/>
      <c r="F321" s="335"/>
      <c r="G321" s="335"/>
    </row>
    <row r="322" spans="1:7" s="281" customFormat="1" ht="13.2" hidden="1" x14ac:dyDescent="0.25">
      <c r="A322" s="303" t="s">
        <v>717</v>
      </c>
      <c r="B322" s="381">
        <v>1015</v>
      </c>
      <c r="C322" s="1253"/>
      <c r="D322" s="1253"/>
      <c r="E322" s="1253"/>
      <c r="F322" s="1253"/>
      <c r="G322" s="1253"/>
    </row>
    <row r="323" spans="1:7" s="281" customFormat="1" ht="15" hidden="1" customHeight="1" x14ac:dyDescent="0.25">
      <c r="A323" s="303" t="s">
        <v>719</v>
      </c>
      <c r="B323" s="381">
        <v>12001</v>
      </c>
      <c r="C323" s="1279" t="s">
        <v>866</v>
      </c>
      <c r="D323" s="1281" t="s">
        <v>862</v>
      </c>
      <c r="E323" s="1281" t="s">
        <v>862</v>
      </c>
      <c r="F323" s="1281" t="s">
        <v>863</v>
      </c>
      <c r="G323" s="1281" t="s">
        <v>750</v>
      </c>
    </row>
    <row r="324" spans="1:7" s="281" customFormat="1" ht="25.5" hidden="1" customHeight="1" x14ac:dyDescent="0.25">
      <c r="A324" s="303" t="s">
        <v>726</v>
      </c>
      <c r="B324" s="382" t="s">
        <v>855</v>
      </c>
      <c r="C324" s="1280"/>
      <c r="D324" s="1253"/>
      <c r="E324" s="1253"/>
      <c r="F324" s="1253"/>
      <c r="G324" s="1253"/>
    </row>
    <row r="325" spans="1:7" s="281" customFormat="1" ht="63.75" hidden="1" customHeight="1" x14ac:dyDescent="0.25">
      <c r="A325" s="303" t="s">
        <v>728</v>
      </c>
      <c r="B325" s="382" t="s">
        <v>856</v>
      </c>
      <c r="C325" s="1280"/>
      <c r="D325" s="1253"/>
      <c r="E325" s="1253"/>
      <c r="F325" s="1253"/>
      <c r="G325" s="1253"/>
    </row>
    <row r="326" spans="1:7" s="281" customFormat="1" ht="15" hidden="1" customHeight="1" x14ac:dyDescent="0.25">
      <c r="A326" s="303" t="s">
        <v>730</v>
      </c>
      <c r="B326" s="382" t="s">
        <v>731</v>
      </c>
      <c r="C326" s="1280"/>
      <c r="D326" s="1253"/>
      <c r="E326" s="1253"/>
      <c r="F326" s="1253"/>
      <c r="G326" s="1253"/>
    </row>
    <row r="327" spans="1:7" s="281" customFormat="1" ht="25.5" hidden="1" customHeight="1" x14ac:dyDescent="0.25">
      <c r="A327" s="379" t="s">
        <v>864</v>
      </c>
      <c r="B327" s="383" t="s">
        <v>868</v>
      </c>
      <c r="C327" s="1280"/>
      <c r="D327" s="1253"/>
      <c r="E327" s="1253"/>
      <c r="F327" s="1253"/>
      <c r="G327" s="1253"/>
    </row>
    <row r="328" spans="1:7" s="281" customFormat="1" ht="25.5" hidden="1" customHeight="1" x14ac:dyDescent="0.25">
      <c r="A328" s="303" t="s">
        <v>818</v>
      </c>
      <c r="B328" s="382" t="s">
        <v>857</v>
      </c>
      <c r="C328" s="1280"/>
      <c r="D328" s="1253"/>
      <c r="E328" s="1253"/>
      <c r="F328" s="1253"/>
      <c r="G328" s="1253"/>
    </row>
    <row r="329" spans="1:7" s="281" customFormat="1" ht="15" hidden="1" customHeight="1" x14ac:dyDescent="0.25">
      <c r="A329" s="1253" t="s">
        <v>734</v>
      </c>
      <c r="B329" s="1253"/>
      <c r="C329" s="1280"/>
      <c r="D329" s="1253"/>
      <c r="E329" s="1253"/>
      <c r="F329" s="1253"/>
      <c r="G329" s="1253"/>
    </row>
    <row r="330" spans="1:7" s="281" customFormat="1" ht="13.2" hidden="1" x14ac:dyDescent="0.25">
      <c r="A330" s="305" t="s">
        <v>735</v>
      </c>
      <c r="B330" s="305" t="s">
        <v>736</v>
      </c>
      <c r="C330" s="330"/>
      <c r="D330" s="305"/>
      <c r="E330" s="305"/>
      <c r="F330" s="305"/>
      <c r="G330" s="305"/>
    </row>
    <row r="331" spans="1:7" s="281" customFormat="1" ht="52.8" hidden="1" x14ac:dyDescent="0.25">
      <c r="A331" s="384" t="s">
        <v>737</v>
      </c>
      <c r="B331" s="382" t="s">
        <v>858</v>
      </c>
      <c r="C331" s="377">
        <v>1573</v>
      </c>
      <c r="D331" s="385">
        <v>1995</v>
      </c>
      <c r="E331" s="385">
        <v>1995</v>
      </c>
      <c r="F331" s="385">
        <v>1995</v>
      </c>
      <c r="G331" s="385">
        <v>1995</v>
      </c>
    </row>
    <row r="332" spans="1:7" s="281" customFormat="1" ht="15" hidden="1" customHeight="1" x14ac:dyDescent="0.25">
      <c r="A332" s="1285" t="s">
        <v>742</v>
      </c>
      <c r="B332" s="1285"/>
      <c r="C332" s="341">
        <v>113256</v>
      </c>
      <c r="D332" s="386">
        <v>59850</v>
      </c>
      <c r="E332" s="386">
        <v>59850</v>
      </c>
      <c r="F332" s="386">
        <v>95760</v>
      </c>
      <c r="G332" s="387">
        <v>143640</v>
      </c>
    </row>
    <row r="333" spans="1:7" s="281" customFormat="1" ht="13.2" hidden="1" x14ac:dyDescent="0.25">
      <c r="C333" s="282"/>
      <c r="D333" s="283"/>
      <c r="E333" s="283"/>
      <c r="F333" s="283"/>
      <c r="G333" s="283"/>
    </row>
    <row r="334" spans="1:7" s="281" customFormat="1" ht="13.2" hidden="1" x14ac:dyDescent="0.25">
      <c r="A334" s="379" t="s">
        <v>859</v>
      </c>
      <c r="B334" s="379" t="s">
        <v>860</v>
      </c>
      <c r="C334" s="380"/>
      <c r="D334" s="335"/>
      <c r="E334" s="335"/>
      <c r="F334" s="335"/>
      <c r="G334" s="335"/>
    </row>
    <row r="335" spans="1:7" s="281" customFormat="1" ht="13.2" hidden="1" x14ac:dyDescent="0.25">
      <c r="A335" s="303" t="s">
        <v>717</v>
      </c>
      <c r="B335" s="381">
        <v>1015</v>
      </c>
      <c r="C335" s="1253"/>
      <c r="D335" s="1253"/>
      <c r="E335" s="1253"/>
      <c r="F335" s="1253"/>
      <c r="G335" s="1253"/>
    </row>
    <row r="336" spans="1:7" s="281" customFormat="1" ht="15" hidden="1" customHeight="1" x14ac:dyDescent="0.25">
      <c r="A336" s="303" t="s">
        <v>719</v>
      </c>
      <c r="B336" s="381">
        <v>12001</v>
      </c>
      <c r="C336" s="1279" t="s">
        <v>866</v>
      </c>
      <c r="D336" s="1281" t="s">
        <v>862</v>
      </c>
      <c r="E336" s="1281" t="s">
        <v>862</v>
      </c>
      <c r="F336" s="1281" t="s">
        <v>863</v>
      </c>
      <c r="G336" s="1281" t="s">
        <v>750</v>
      </c>
    </row>
    <row r="337" spans="1:7" s="281" customFormat="1" ht="25.5" hidden="1" customHeight="1" x14ac:dyDescent="0.25">
      <c r="A337" s="303" t="s">
        <v>726</v>
      </c>
      <c r="B337" s="382" t="s">
        <v>855</v>
      </c>
      <c r="C337" s="1280"/>
      <c r="D337" s="1253"/>
      <c r="E337" s="1253"/>
      <c r="F337" s="1253"/>
      <c r="G337" s="1253"/>
    </row>
    <row r="338" spans="1:7" s="281" customFormat="1" ht="63.75" hidden="1" customHeight="1" x14ac:dyDescent="0.25">
      <c r="A338" s="303" t="s">
        <v>728</v>
      </c>
      <c r="B338" s="382" t="s">
        <v>856</v>
      </c>
      <c r="C338" s="1280"/>
      <c r="D338" s="1253"/>
      <c r="E338" s="1253"/>
      <c r="F338" s="1253"/>
      <c r="G338" s="1253"/>
    </row>
    <row r="339" spans="1:7" s="281" customFormat="1" ht="15" hidden="1" customHeight="1" x14ac:dyDescent="0.25">
      <c r="A339" s="303" t="s">
        <v>730</v>
      </c>
      <c r="B339" s="382" t="s">
        <v>731</v>
      </c>
      <c r="C339" s="1280"/>
      <c r="D339" s="1253"/>
      <c r="E339" s="1253"/>
      <c r="F339" s="1253"/>
      <c r="G339" s="1253"/>
    </row>
    <row r="340" spans="1:7" s="281" customFormat="1" ht="25.5" hidden="1" customHeight="1" x14ac:dyDescent="0.25">
      <c r="A340" s="379" t="s">
        <v>864</v>
      </c>
      <c r="B340" s="383" t="s">
        <v>869</v>
      </c>
      <c r="C340" s="1280"/>
      <c r="D340" s="1253"/>
      <c r="E340" s="1253"/>
      <c r="F340" s="1253"/>
      <c r="G340" s="1253"/>
    </row>
    <row r="341" spans="1:7" s="281" customFormat="1" ht="25.5" hidden="1" customHeight="1" x14ac:dyDescent="0.25">
      <c r="A341" s="303" t="s">
        <v>818</v>
      </c>
      <c r="B341" s="382" t="s">
        <v>857</v>
      </c>
      <c r="C341" s="1280"/>
      <c r="D341" s="1253"/>
      <c r="E341" s="1253"/>
      <c r="F341" s="1253"/>
      <c r="G341" s="1253"/>
    </row>
    <row r="342" spans="1:7" s="281" customFormat="1" ht="15" hidden="1" customHeight="1" x14ac:dyDescent="0.25">
      <c r="A342" s="1253" t="s">
        <v>734</v>
      </c>
      <c r="B342" s="1253"/>
      <c r="C342" s="1280"/>
      <c r="D342" s="1253"/>
      <c r="E342" s="1253"/>
      <c r="F342" s="1253"/>
      <c r="G342" s="1253"/>
    </row>
    <row r="343" spans="1:7" s="281" customFormat="1" ht="13.2" hidden="1" x14ac:dyDescent="0.25">
      <c r="A343" s="305" t="s">
        <v>735</v>
      </c>
      <c r="B343" s="305" t="s">
        <v>736</v>
      </c>
      <c r="C343" s="330"/>
      <c r="D343" s="305"/>
      <c r="E343" s="305"/>
      <c r="F343" s="305"/>
      <c r="G343" s="305"/>
    </row>
    <row r="344" spans="1:7" s="281" customFormat="1" ht="52.8" hidden="1" x14ac:dyDescent="0.25">
      <c r="A344" s="384" t="s">
        <v>737</v>
      </c>
      <c r="B344" s="382" t="s">
        <v>858</v>
      </c>
      <c r="C344" s="377">
        <v>113</v>
      </c>
      <c r="D344" s="385">
        <v>113</v>
      </c>
      <c r="E344" s="385">
        <v>113</v>
      </c>
      <c r="F344" s="385">
        <v>113</v>
      </c>
      <c r="G344" s="385">
        <v>113</v>
      </c>
    </row>
    <row r="345" spans="1:7" s="281" customFormat="1" ht="15" hidden="1" customHeight="1" x14ac:dyDescent="0.25">
      <c r="A345" s="1285" t="s">
        <v>742</v>
      </c>
      <c r="B345" s="1285"/>
      <c r="C345" s="341">
        <v>8136</v>
      </c>
      <c r="D345" s="386">
        <v>3390</v>
      </c>
      <c r="E345" s="386">
        <v>3390</v>
      </c>
      <c r="F345" s="386">
        <v>5424</v>
      </c>
      <c r="G345" s="387">
        <v>8136</v>
      </c>
    </row>
    <row r="346" spans="1:7" s="281" customFormat="1" ht="13.2" hidden="1" x14ac:dyDescent="0.25">
      <c r="C346" s="282"/>
      <c r="D346" s="283"/>
      <c r="E346" s="283"/>
      <c r="F346" s="283"/>
      <c r="G346" s="283"/>
    </row>
    <row r="347" spans="1:7" s="281" customFormat="1" ht="13.2" hidden="1" x14ac:dyDescent="0.25">
      <c r="A347" s="379" t="s">
        <v>859</v>
      </c>
      <c r="B347" s="379" t="s">
        <v>860</v>
      </c>
      <c r="C347" s="380"/>
      <c r="D347" s="335"/>
      <c r="E347" s="335"/>
      <c r="F347" s="335"/>
      <c r="G347" s="335"/>
    </row>
    <row r="348" spans="1:7" s="281" customFormat="1" ht="13.2" hidden="1" x14ac:dyDescent="0.25">
      <c r="A348" s="303" t="s">
        <v>717</v>
      </c>
      <c r="B348" s="381">
        <v>1015</v>
      </c>
      <c r="C348" s="1253"/>
      <c r="D348" s="1253"/>
      <c r="E348" s="1253"/>
      <c r="F348" s="1253"/>
      <c r="G348" s="1253"/>
    </row>
    <row r="349" spans="1:7" s="281" customFormat="1" ht="15" hidden="1" customHeight="1" x14ac:dyDescent="0.25">
      <c r="A349" s="303" t="s">
        <v>719</v>
      </c>
      <c r="B349" s="381">
        <v>12001</v>
      </c>
      <c r="C349" s="1279" t="s">
        <v>866</v>
      </c>
      <c r="D349" s="1281" t="s">
        <v>862</v>
      </c>
      <c r="E349" s="1281" t="s">
        <v>862</v>
      </c>
      <c r="F349" s="1281" t="s">
        <v>863</v>
      </c>
      <c r="G349" s="1281" t="s">
        <v>750</v>
      </c>
    </row>
    <row r="350" spans="1:7" s="281" customFormat="1" ht="25.5" hidden="1" customHeight="1" x14ac:dyDescent="0.25">
      <c r="A350" s="303" t="s">
        <v>726</v>
      </c>
      <c r="B350" s="382" t="s">
        <v>855</v>
      </c>
      <c r="C350" s="1280"/>
      <c r="D350" s="1253"/>
      <c r="E350" s="1253"/>
      <c r="F350" s="1253"/>
      <c r="G350" s="1253"/>
    </row>
    <row r="351" spans="1:7" s="281" customFormat="1" ht="63.75" hidden="1" customHeight="1" x14ac:dyDescent="0.25">
      <c r="A351" s="303" t="s">
        <v>728</v>
      </c>
      <c r="B351" s="382" t="s">
        <v>856</v>
      </c>
      <c r="C351" s="1280"/>
      <c r="D351" s="1253"/>
      <c r="E351" s="1253"/>
      <c r="F351" s="1253"/>
      <c r="G351" s="1253"/>
    </row>
    <row r="352" spans="1:7" s="281" customFormat="1" ht="15" hidden="1" customHeight="1" x14ac:dyDescent="0.25">
      <c r="A352" s="303" t="s">
        <v>730</v>
      </c>
      <c r="B352" s="382" t="s">
        <v>731</v>
      </c>
      <c r="C352" s="1280"/>
      <c r="D352" s="1253"/>
      <c r="E352" s="1253"/>
      <c r="F352" s="1253"/>
      <c r="G352" s="1253"/>
    </row>
    <row r="353" spans="1:7" s="281" customFormat="1" ht="25.5" hidden="1" customHeight="1" x14ac:dyDescent="0.25">
      <c r="A353" s="379" t="s">
        <v>864</v>
      </c>
      <c r="B353" s="383" t="s">
        <v>870</v>
      </c>
      <c r="C353" s="1280"/>
      <c r="D353" s="1253"/>
      <c r="E353" s="1253"/>
      <c r="F353" s="1253"/>
      <c r="G353" s="1253"/>
    </row>
    <row r="354" spans="1:7" s="281" customFormat="1" ht="25.5" hidden="1" customHeight="1" x14ac:dyDescent="0.25">
      <c r="A354" s="303" t="s">
        <v>818</v>
      </c>
      <c r="B354" s="382" t="s">
        <v>857</v>
      </c>
      <c r="C354" s="1280"/>
      <c r="D354" s="1253"/>
      <c r="E354" s="1253"/>
      <c r="F354" s="1253"/>
      <c r="G354" s="1253"/>
    </row>
    <row r="355" spans="1:7" s="281" customFormat="1" ht="15" hidden="1" customHeight="1" x14ac:dyDescent="0.25">
      <c r="A355" s="1253" t="s">
        <v>734</v>
      </c>
      <c r="B355" s="1253"/>
      <c r="C355" s="1280"/>
      <c r="D355" s="1253"/>
      <c r="E355" s="1253"/>
      <c r="F355" s="1253"/>
      <c r="G355" s="1253"/>
    </row>
    <row r="356" spans="1:7" s="281" customFormat="1" ht="13.2" hidden="1" x14ac:dyDescent="0.25">
      <c r="A356" s="305" t="s">
        <v>735</v>
      </c>
      <c r="B356" s="305" t="s">
        <v>736</v>
      </c>
      <c r="C356" s="330"/>
      <c r="D356" s="305"/>
      <c r="E356" s="305"/>
      <c r="F356" s="305"/>
      <c r="G356" s="305"/>
    </row>
    <row r="357" spans="1:7" s="281" customFormat="1" ht="52.8" hidden="1" x14ac:dyDescent="0.25">
      <c r="A357" s="384" t="s">
        <v>737</v>
      </c>
      <c r="B357" s="382" t="s">
        <v>858</v>
      </c>
      <c r="C357" s="377">
        <v>2905</v>
      </c>
      <c r="D357" s="388">
        <v>2911</v>
      </c>
      <c r="E357" s="388">
        <v>2911</v>
      </c>
      <c r="F357" s="388"/>
      <c r="G357" s="385">
        <v>2911</v>
      </c>
    </row>
    <row r="358" spans="1:7" s="281" customFormat="1" ht="15" hidden="1" customHeight="1" x14ac:dyDescent="0.25">
      <c r="A358" s="1285" t="s">
        <v>742</v>
      </c>
      <c r="B358" s="1285"/>
      <c r="C358" s="341">
        <v>202440</v>
      </c>
      <c r="D358" s="386">
        <v>87330</v>
      </c>
      <c r="E358" s="386">
        <v>87330</v>
      </c>
      <c r="F358" s="386">
        <v>139728</v>
      </c>
      <c r="G358" s="387">
        <v>209592</v>
      </c>
    </row>
    <row r="359" spans="1:7" s="281" customFormat="1" ht="13.2" hidden="1" x14ac:dyDescent="0.25">
      <c r="C359" s="282"/>
      <c r="D359" s="283"/>
      <c r="E359" s="283"/>
      <c r="F359" s="283"/>
      <c r="G359" s="283"/>
    </row>
    <row r="360" spans="1:7" s="281" customFormat="1" ht="13.2" hidden="1" x14ac:dyDescent="0.25">
      <c r="A360" s="379" t="s">
        <v>859</v>
      </c>
      <c r="B360" s="379" t="s">
        <v>860</v>
      </c>
      <c r="C360" s="380"/>
      <c r="D360" s="335"/>
      <c r="E360" s="335"/>
      <c r="F360" s="335"/>
      <c r="G360" s="335"/>
    </row>
    <row r="361" spans="1:7" s="281" customFormat="1" ht="13.2" hidden="1" x14ac:dyDescent="0.25">
      <c r="A361" s="303" t="s">
        <v>717</v>
      </c>
      <c r="B361" s="381">
        <v>1015</v>
      </c>
      <c r="C361" s="1253"/>
      <c r="D361" s="1253"/>
      <c r="E361" s="1253"/>
      <c r="F361" s="1253"/>
      <c r="G361" s="1253"/>
    </row>
    <row r="362" spans="1:7" s="281" customFormat="1" ht="15" hidden="1" customHeight="1" x14ac:dyDescent="0.25">
      <c r="A362" s="303" t="s">
        <v>719</v>
      </c>
      <c r="B362" s="381">
        <v>12001</v>
      </c>
      <c r="C362" s="1279" t="s">
        <v>866</v>
      </c>
      <c r="D362" s="1281" t="s">
        <v>862</v>
      </c>
      <c r="E362" s="1281" t="s">
        <v>862</v>
      </c>
      <c r="F362" s="1281" t="s">
        <v>863</v>
      </c>
      <c r="G362" s="1281" t="s">
        <v>750</v>
      </c>
    </row>
    <row r="363" spans="1:7" s="281" customFormat="1" ht="25.5" hidden="1" customHeight="1" x14ac:dyDescent="0.25">
      <c r="A363" s="303" t="s">
        <v>726</v>
      </c>
      <c r="B363" s="382" t="s">
        <v>855</v>
      </c>
      <c r="C363" s="1280"/>
      <c r="D363" s="1253"/>
      <c r="E363" s="1253"/>
      <c r="F363" s="1253"/>
      <c r="G363" s="1253"/>
    </row>
    <row r="364" spans="1:7" s="281" customFormat="1" ht="63.75" hidden="1" customHeight="1" x14ac:dyDescent="0.25">
      <c r="A364" s="303" t="s">
        <v>728</v>
      </c>
      <c r="B364" s="382" t="s">
        <v>856</v>
      </c>
      <c r="C364" s="1280"/>
      <c r="D364" s="1253"/>
      <c r="E364" s="1253"/>
      <c r="F364" s="1253"/>
      <c r="G364" s="1253"/>
    </row>
    <row r="365" spans="1:7" s="281" customFormat="1" ht="15" hidden="1" customHeight="1" x14ac:dyDescent="0.25">
      <c r="A365" s="303" t="s">
        <v>730</v>
      </c>
      <c r="B365" s="382" t="s">
        <v>731</v>
      </c>
      <c r="C365" s="1280"/>
      <c r="D365" s="1253"/>
      <c r="E365" s="1253"/>
      <c r="F365" s="1253"/>
      <c r="G365" s="1253"/>
    </row>
    <row r="366" spans="1:7" s="281" customFormat="1" ht="25.5" hidden="1" customHeight="1" x14ac:dyDescent="0.25">
      <c r="A366" s="379" t="s">
        <v>864</v>
      </c>
      <c r="B366" s="383" t="s">
        <v>871</v>
      </c>
      <c r="C366" s="1280"/>
      <c r="D366" s="1253"/>
      <c r="E366" s="1253"/>
      <c r="F366" s="1253"/>
      <c r="G366" s="1253"/>
    </row>
    <row r="367" spans="1:7" s="281" customFormat="1" ht="25.5" hidden="1" customHeight="1" x14ac:dyDescent="0.25">
      <c r="A367" s="303" t="s">
        <v>818</v>
      </c>
      <c r="B367" s="382" t="s">
        <v>857</v>
      </c>
      <c r="C367" s="1280"/>
      <c r="D367" s="1253"/>
      <c r="E367" s="1253"/>
      <c r="F367" s="1253"/>
      <c r="G367" s="1253"/>
    </row>
    <row r="368" spans="1:7" s="281" customFormat="1" ht="15" hidden="1" customHeight="1" x14ac:dyDescent="0.25">
      <c r="A368" s="1253" t="s">
        <v>734</v>
      </c>
      <c r="B368" s="1253"/>
      <c r="C368" s="1280"/>
      <c r="D368" s="1253"/>
      <c r="E368" s="1253"/>
      <c r="F368" s="1253"/>
      <c r="G368" s="1253"/>
    </row>
    <row r="369" spans="1:7" s="281" customFormat="1" ht="13.2" hidden="1" x14ac:dyDescent="0.25">
      <c r="A369" s="305" t="s">
        <v>735</v>
      </c>
      <c r="B369" s="305" t="s">
        <v>736</v>
      </c>
      <c r="C369" s="330"/>
      <c r="D369" s="305"/>
      <c r="E369" s="305"/>
      <c r="F369" s="305"/>
      <c r="G369" s="305"/>
    </row>
    <row r="370" spans="1:7" s="281" customFormat="1" ht="52.8" hidden="1" x14ac:dyDescent="0.25">
      <c r="A370" s="384" t="s">
        <v>737</v>
      </c>
      <c r="B370" s="382" t="s">
        <v>858</v>
      </c>
      <c r="C370" s="377">
        <v>700</v>
      </c>
      <c r="D370" s="385">
        <v>740</v>
      </c>
      <c r="E370" s="385">
        <v>740</v>
      </c>
      <c r="F370" s="385">
        <v>740</v>
      </c>
      <c r="G370" s="385">
        <v>740</v>
      </c>
    </row>
    <row r="371" spans="1:7" s="281" customFormat="1" ht="15" hidden="1" customHeight="1" x14ac:dyDescent="0.25">
      <c r="A371" s="1285" t="s">
        <v>742</v>
      </c>
      <c r="B371" s="1285"/>
      <c r="C371" s="341">
        <v>48324</v>
      </c>
      <c r="D371" s="386">
        <v>22200</v>
      </c>
      <c r="E371" s="386">
        <v>22200</v>
      </c>
      <c r="F371" s="386">
        <v>35520</v>
      </c>
      <c r="G371" s="387">
        <v>53280</v>
      </c>
    </row>
    <row r="372" spans="1:7" s="281" customFormat="1" ht="13.2" hidden="1" x14ac:dyDescent="0.25">
      <c r="C372" s="282"/>
      <c r="D372" s="283"/>
      <c r="E372" s="283"/>
      <c r="F372" s="283"/>
      <c r="G372" s="283"/>
    </row>
    <row r="373" spans="1:7" s="281" customFormat="1" ht="13.2" hidden="1" x14ac:dyDescent="0.25">
      <c r="A373" s="379" t="s">
        <v>859</v>
      </c>
      <c r="B373" s="379" t="s">
        <v>860</v>
      </c>
      <c r="C373" s="380"/>
      <c r="D373" s="335"/>
      <c r="E373" s="335"/>
      <c r="F373" s="335"/>
      <c r="G373" s="335"/>
    </row>
    <row r="374" spans="1:7" s="281" customFormat="1" ht="13.2" hidden="1" x14ac:dyDescent="0.25">
      <c r="A374" s="303" t="s">
        <v>717</v>
      </c>
      <c r="B374" s="381">
        <v>1015</v>
      </c>
      <c r="C374" s="1253"/>
      <c r="D374" s="1253"/>
      <c r="E374" s="1253"/>
      <c r="F374" s="1253"/>
      <c r="G374" s="1253"/>
    </row>
    <row r="375" spans="1:7" s="281" customFormat="1" ht="15" hidden="1" customHeight="1" x14ac:dyDescent="0.25">
      <c r="A375" s="303" t="s">
        <v>719</v>
      </c>
      <c r="B375" s="381">
        <v>12001</v>
      </c>
      <c r="C375" s="1279" t="s">
        <v>866</v>
      </c>
      <c r="D375" s="1281" t="s">
        <v>862</v>
      </c>
      <c r="E375" s="1281" t="s">
        <v>862</v>
      </c>
      <c r="F375" s="1281" t="s">
        <v>863</v>
      </c>
      <c r="G375" s="1281" t="s">
        <v>750</v>
      </c>
    </row>
    <row r="376" spans="1:7" s="281" customFormat="1" ht="25.5" hidden="1" customHeight="1" x14ac:dyDescent="0.25">
      <c r="A376" s="303" t="s">
        <v>726</v>
      </c>
      <c r="B376" s="382" t="s">
        <v>855</v>
      </c>
      <c r="C376" s="1280"/>
      <c r="D376" s="1253"/>
      <c r="E376" s="1253"/>
      <c r="F376" s="1253"/>
      <c r="G376" s="1253"/>
    </row>
    <row r="377" spans="1:7" s="281" customFormat="1" ht="63.75" hidden="1" customHeight="1" x14ac:dyDescent="0.25">
      <c r="A377" s="303" t="s">
        <v>728</v>
      </c>
      <c r="B377" s="382" t="s">
        <v>856</v>
      </c>
      <c r="C377" s="1280"/>
      <c r="D377" s="1253"/>
      <c r="E377" s="1253"/>
      <c r="F377" s="1253"/>
      <c r="G377" s="1253"/>
    </row>
    <row r="378" spans="1:7" s="281" customFormat="1" ht="15" hidden="1" customHeight="1" x14ac:dyDescent="0.25">
      <c r="A378" s="303" t="s">
        <v>730</v>
      </c>
      <c r="B378" s="382" t="s">
        <v>731</v>
      </c>
      <c r="C378" s="1280"/>
      <c r="D378" s="1253"/>
      <c r="E378" s="1253"/>
      <c r="F378" s="1253"/>
      <c r="G378" s="1253"/>
    </row>
    <row r="379" spans="1:7" s="281" customFormat="1" ht="25.5" hidden="1" customHeight="1" x14ac:dyDescent="0.25">
      <c r="A379" s="379" t="s">
        <v>864</v>
      </c>
      <c r="B379" s="383" t="s">
        <v>872</v>
      </c>
      <c r="C379" s="1280"/>
      <c r="D379" s="1253"/>
      <c r="E379" s="1253"/>
      <c r="F379" s="1253"/>
      <c r="G379" s="1253"/>
    </row>
    <row r="380" spans="1:7" s="281" customFormat="1" ht="25.5" hidden="1" customHeight="1" x14ac:dyDescent="0.25">
      <c r="A380" s="303" t="s">
        <v>818</v>
      </c>
      <c r="B380" s="382" t="s">
        <v>857</v>
      </c>
      <c r="C380" s="1280"/>
      <c r="D380" s="1253"/>
      <c r="E380" s="1253"/>
      <c r="F380" s="1253"/>
      <c r="G380" s="1253"/>
    </row>
    <row r="381" spans="1:7" s="281" customFormat="1" ht="15" hidden="1" customHeight="1" x14ac:dyDescent="0.25">
      <c r="A381" s="1253" t="s">
        <v>734</v>
      </c>
      <c r="B381" s="1253"/>
      <c r="C381" s="1280"/>
      <c r="D381" s="1253"/>
      <c r="E381" s="1253"/>
      <c r="F381" s="1253"/>
      <c r="G381" s="1253"/>
    </row>
    <row r="382" spans="1:7" s="281" customFormat="1" ht="13.2" hidden="1" x14ac:dyDescent="0.25">
      <c r="A382" s="305" t="s">
        <v>735</v>
      </c>
      <c r="B382" s="305" t="s">
        <v>736</v>
      </c>
      <c r="C382" s="330"/>
      <c r="D382" s="305"/>
      <c r="E382" s="305"/>
      <c r="F382" s="305"/>
      <c r="G382" s="305"/>
    </row>
    <row r="383" spans="1:7" s="281" customFormat="1" ht="52.8" hidden="1" x14ac:dyDescent="0.25">
      <c r="A383" s="384" t="s">
        <v>737</v>
      </c>
      <c r="B383" s="382" t="s">
        <v>858</v>
      </c>
      <c r="C383" s="377">
        <v>10669</v>
      </c>
      <c r="D383" s="385">
        <v>10719</v>
      </c>
      <c r="E383" s="385">
        <v>10719</v>
      </c>
      <c r="F383" s="385">
        <v>10719</v>
      </c>
      <c r="G383" s="385">
        <v>10719</v>
      </c>
    </row>
    <row r="384" spans="1:7" s="281" customFormat="1" ht="15" hidden="1" customHeight="1" x14ac:dyDescent="0.25">
      <c r="A384" s="1285" t="s">
        <v>742</v>
      </c>
      <c r="B384" s="1285"/>
      <c r="C384" s="341">
        <v>768168</v>
      </c>
      <c r="D384" s="386">
        <v>321570</v>
      </c>
      <c r="E384" s="386">
        <v>321570</v>
      </c>
      <c r="F384" s="386">
        <v>514512</v>
      </c>
      <c r="G384" s="387">
        <v>771768</v>
      </c>
    </row>
    <row r="385" spans="1:7" s="281" customFormat="1" ht="13.2" hidden="1" x14ac:dyDescent="0.25">
      <c r="C385" s="282"/>
      <c r="D385" s="283"/>
      <c r="E385" s="283"/>
      <c r="F385" s="283"/>
      <c r="G385" s="283"/>
    </row>
    <row r="386" spans="1:7" s="281" customFormat="1" ht="13.2" hidden="1" x14ac:dyDescent="0.25">
      <c r="A386" s="379" t="s">
        <v>859</v>
      </c>
      <c r="B386" s="379" t="s">
        <v>860</v>
      </c>
      <c r="C386" s="380"/>
      <c r="D386" s="335"/>
      <c r="E386" s="335"/>
      <c r="F386" s="335"/>
      <c r="G386" s="335"/>
    </row>
    <row r="387" spans="1:7" s="281" customFormat="1" ht="13.2" hidden="1" x14ac:dyDescent="0.25">
      <c r="A387" s="303" t="s">
        <v>717</v>
      </c>
      <c r="B387" s="381">
        <v>1015</v>
      </c>
      <c r="C387" s="1253"/>
      <c r="D387" s="1253"/>
      <c r="E387" s="1253"/>
      <c r="F387" s="1253"/>
      <c r="G387" s="1253"/>
    </row>
    <row r="388" spans="1:7" s="281" customFormat="1" ht="15" hidden="1" customHeight="1" x14ac:dyDescent="0.25">
      <c r="A388" s="303" t="s">
        <v>719</v>
      </c>
      <c r="B388" s="381">
        <v>12001</v>
      </c>
      <c r="C388" s="1279" t="s">
        <v>866</v>
      </c>
      <c r="D388" s="1281" t="s">
        <v>862</v>
      </c>
      <c r="E388" s="1281" t="s">
        <v>862</v>
      </c>
      <c r="F388" s="1281" t="s">
        <v>863</v>
      </c>
      <c r="G388" s="1281" t="s">
        <v>750</v>
      </c>
    </row>
    <row r="389" spans="1:7" s="281" customFormat="1" ht="25.5" hidden="1" customHeight="1" x14ac:dyDescent="0.25">
      <c r="A389" s="303" t="s">
        <v>726</v>
      </c>
      <c r="B389" s="382" t="s">
        <v>855</v>
      </c>
      <c r="C389" s="1280"/>
      <c r="D389" s="1253"/>
      <c r="E389" s="1253"/>
      <c r="F389" s="1253"/>
      <c r="G389" s="1253"/>
    </row>
    <row r="390" spans="1:7" s="281" customFormat="1" ht="63.75" hidden="1" customHeight="1" x14ac:dyDescent="0.25">
      <c r="A390" s="303" t="s">
        <v>728</v>
      </c>
      <c r="B390" s="382" t="s">
        <v>856</v>
      </c>
      <c r="C390" s="1280"/>
      <c r="D390" s="1253"/>
      <c r="E390" s="1253"/>
      <c r="F390" s="1253"/>
      <c r="G390" s="1253"/>
    </row>
    <row r="391" spans="1:7" s="281" customFormat="1" ht="15" hidden="1" customHeight="1" x14ac:dyDescent="0.25">
      <c r="A391" s="303" t="s">
        <v>730</v>
      </c>
      <c r="B391" s="382" t="s">
        <v>731</v>
      </c>
      <c r="C391" s="1280"/>
      <c r="D391" s="1253"/>
      <c r="E391" s="1253"/>
      <c r="F391" s="1253"/>
      <c r="G391" s="1253"/>
    </row>
    <row r="392" spans="1:7" s="281" customFormat="1" ht="25.5" hidden="1" customHeight="1" x14ac:dyDescent="0.25">
      <c r="A392" s="379" t="s">
        <v>864</v>
      </c>
      <c r="B392" s="383" t="s">
        <v>873</v>
      </c>
      <c r="C392" s="1280"/>
      <c r="D392" s="1253"/>
      <c r="E392" s="1253"/>
      <c r="F392" s="1253"/>
      <c r="G392" s="1253"/>
    </row>
    <row r="393" spans="1:7" s="281" customFormat="1" ht="25.5" hidden="1" customHeight="1" x14ac:dyDescent="0.25">
      <c r="A393" s="303" t="s">
        <v>818</v>
      </c>
      <c r="B393" s="382" t="s">
        <v>857</v>
      </c>
      <c r="C393" s="1280"/>
      <c r="D393" s="1253"/>
      <c r="E393" s="1253"/>
      <c r="F393" s="1253"/>
      <c r="G393" s="1253"/>
    </row>
    <row r="394" spans="1:7" s="281" customFormat="1" ht="15" hidden="1" customHeight="1" x14ac:dyDescent="0.25">
      <c r="A394" s="1253" t="s">
        <v>734</v>
      </c>
      <c r="B394" s="1253"/>
      <c r="C394" s="1280"/>
      <c r="D394" s="1253"/>
      <c r="E394" s="1253"/>
      <c r="F394" s="1253"/>
      <c r="G394" s="1253"/>
    </row>
    <row r="395" spans="1:7" s="281" customFormat="1" ht="13.2" hidden="1" x14ac:dyDescent="0.25">
      <c r="A395" s="305" t="s">
        <v>735</v>
      </c>
      <c r="B395" s="305" t="s">
        <v>736</v>
      </c>
      <c r="C395" s="330"/>
      <c r="D395" s="305"/>
      <c r="E395" s="305"/>
      <c r="F395" s="305"/>
      <c r="G395" s="305"/>
    </row>
    <row r="396" spans="1:7" s="281" customFormat="1" ht="52.8" hidden="1" x14ac:dyDescent="0.25">
      <c r="A396" s="384" t="s">
        <v>737</v>
      </c>
      <c r="B396" s="382" t="s">
        <v>858</v>
      </c>
      <c r="C396" s="377">
        <v>375</v>
      </c>
      <c r="D396" s="385">
        <v>375</v>
      </c>
      <c r="E396" s="385">
        <v>375</v>
      </c>
      <c r="F396" s="385">
        <v>375</v>
      </c>
      <c r="G396" s="385">
        <v>375</v>
      </c>
    </row>
    <row r="397" spans="1:7" s="281" customFormat="1" ht="15" hidden="1" customHeight="1" x14ac:dyDescent="0.25">
      <c r="A397" s="1285" t="s">
        <v>742</v>
      </c>
      <c r="B397" s="1285"/>
      <c r="C397" s="341">
        <v>27000</v>
      </c>
      <c r="D397" s="386">
        <v>11250</v>
      </c>
      <c r="E397" s="386">
        <v>11250</v>
      </c>
      <c r="F397" s="386">
        <v>18000</v>
      </c>
      <c r="G397" s="387">
        <v>27000</v>
      </c>
    </row>
    <row r="398" spans="1:7" s="281" customFormat="1" ht="13.2" hidden="1" x14ac:dyDescent="0.25">
      <c r="C398" s="282"/>
      <c r="D398" s="283"/>
      <c r="E398" s="283"/>
      <c r="F398" s="283"/>
      <c r="G398" s="283"/>
    </row>
    <row r="399" spans="1:7" s="281" customFormat="1" ht="13.2" hidden="1" x14ac:dyDescent="0.25">
      <c r="A399" s="379" t="s">
        <v>859</v>
      </c>
      <c r="B399" s="379" t="s">
        <v>860</v>
      </c>
      <c r="C399" s="380"/>
      <c r="D399" s="335"/>
      <c r="E399" s="335"/>
      <c r="F399" s="335"/>
      <c r="G399" s="335"/>
    </row>
    <row r="400" spans="1:7" s="281" customFormat="1" ht="13.2" hidden="1" x14ac:dyDescent="0.25">
      <c r="A400" s="303" t="s">
        <v>717</v>
      </c>
      <c r="B400" s="381">
        <v>1015</v>
      </c>
      <c r="C400" s="1253"/>
      <c r="D400" s="1253"/>
      <c r="E400" s="1253"/>
      <c r="F400" s="1253"/>
      <c r="G400" s="1253"/>
    </row>
    <row r="401" spans="1:7" s="281" customFormat="1" ht="15" hidden="1" customHeight="1" x14ac:dyDescent="0.25">
      <c r="A401" s="303" t="s">
        <v>719</v>
      </c>
      <c r="B401" s="381">
        <v>12001</v>
      </c>
      <c r="C401" s="1279" t="s">
        <v>866</v>
      </c>
      <c r="D401" s="1281" t="s">
        <v>862</v>
      </c>
      <c r="E401" s="1281" t="s">
        <v>862</v>
      </c>
      <c r="F401" s="1281" t="s">
        <v>863</v>
      </c>
      <c r="G401" s="1281" t="s">
        <v>750</v>
      </c>
    </row>
    <row r="402" spans="1:7" s="281" customFormat="1" ht="25.5" hidden="1" customHeight="1" x14ac:dyDescent="0.25">
      <c r="A402" s="303" t="s">
        <v>726</v>
      </c>
      <c r="B402" s="382" t="s">
        <v>855</v>
      </c>
      <c r="C402" s="1280"/>
      <c r="D402" s="1253"/>
      <c r="E402" s="1253"/>
      <c r="F402" s="1253"/>
      <c r="G402" s="1253"/>
    </row>
    <row r="403" spans="1:7" s="281" customFormat="1" ht="63.75" hidden="1" customHeight="1" x14ac:dyDescent="0.25">
      <c r="A403" s="303" t="s">
        <v>728</v>
      </c>
      <c r="B403" s="382" t="s">
        <v>856</v>
      </c>
      <c r="C403" s="1280"/>
      <c r="D403" s="1253"/>
      <c r="E403" s="1253"/>
      <c r="F403" s="1253"/>
      <c r="G403" s="1253"/>
    </row>
    <row r="404" spans="1:7" s="281" customFormat="1" ht="15" hidden="1" customHeight="1" x14ac:dyDescent="0.25">
      <c r="A404" s="303" t="s">
        <v>730</v>
      </c>
      <c r="B404" s="382" t="s">
        <v>731</v>
      </c>
      <c r="C404" s="1280"/>
      <c r="D404" s="1253"/>
      <c r="E404" s="1253"/>
      <c r="F404" s="1253"/>
      <c r="G404" s="1253"/>
    </row>
    <row r="405" spans="1:7" s="281" customFormat="1" ht="25.5" hidden="1" customHeight="1" x14ac:dyDescent="0.25">
      <c r="A405" s="379" t="s">
        <v>864</v>
      </c>
      <c r="B405" s="383" t="s">
        <v>874</v>
      </c>
      <c r="C405" s="1280"/>
      <c r="D405" s="1253"/>
      <c r="E405" s="1253"/>
      <c r="F405" s="1253"/>
      <c r="G405" s="1253"/>
    </row>
    <row r="406" spans="1:7" s="281" customFormat="1" ht="25.5" hidden="1" customHeight="1" x14ac:dyDescent="0.25">
      <c r="A406" s="303" t="s">
        <v>818</v>
      </c>
      <c r="B406" s="382" t="s">
        <v>857</v>
      </c>
      <c r="C406" s="1280"/>
      <c r="D406" s="1253"/>
      <c r="E406" s="1253"/>
      <c r="F406" s="1253"/>
      <c r="G406" s="1253"/>
    </row>
    <row r="407" spans="1:7" s="281" customFormat="1" ht="15" hidden="1" customHeight="1" x14ac:dyDescent="0.25">
      <c r="A407" s="1253" t="s">
        <v>734</v>
      </c>
      <c r="B407" s="1253"/>
      <c r="C407" s="1280"/>
      <c r="D407" s="1253"/>
      <c r="E407" s="1253"/>
      <c r="F407" s="1253"/>
      <c r="G407" s="1253"/>
    </row>
    <row r="408" spans="1:7" s="281" customFormat="1" ht="13.2" hidden="1" x14ac:dyDescent="0.25">
      <c r="A408" s="305" t="s">
        <v>735</v>
      </c>
      <c r="B408" s="305" t="s">
        <v>736</v>
      </c>
      <c r="C408" s="330"/>
      <c r="D408" s="305"/>
      <c r="E408" s="305"/>
      <c r="F408" s="305"/>
      <c r="G408" s="305"/>
    </row>
    <row r="409" spans="1:7" s="281" customFormat="1" ht="52.8" hidden="1" x14ac:dyDescent="0.25">
      <c r="A409" s="384" t="s">
        <v>737</v>
      </c>
      <c r="B409" s="382" t="s">
        <v>858</v>
      </c>
      <c r="C409" s="377">
        <v>786</v>
      </c>
      <c r="D409" s="385">
        <v>787</v>
      </c>
      <c r="E409" s="385">
        <v>787</v>
      </c>
      <c r="F409" s="385">
        <v>787</v>
      </c>
      <c r="G409" s="385">
        <v>787</v>
      </c>
    </row>
    <row r="410" spans="1:7" s="281" customFormat="1" ht="15" hidden="1" customHeight="1" x14ac:dyDescent="0.25">
      <c r="A410" s="1285" t="s">
        <v>742</v>
      </c>
      <c r="B410" s="1285"/>
      <c r="C410" s="341">
        <v>55548</v>
      </c>
      <c r="D410" s="386">
        <v>23610</v>
      </c>
      <c r="E410" s="386">
        <v>23610</v>
      </c>
      <c r="F410" s="386">
        <v>37776</v>
      </c>
      <c r="G410" s="387">
        <v>56664</v>
      </c>
    </row>
    <row r="411" spans="1:7" s="281" customFormat="1" ht="13.2" hidden="1" x14ac:dyDescent="0.25">
      <c r="C411" s="282"/>
      <c r="D411" s="283"/>
      <c r="E411" s="283"/>
      <c r="F411" s="283"/>
      <c r="G411" s="283"/>
    </row>
    <row r="412" spans="1:7" s="281" customFormat="1" ht="13.2" hidden="1" x14ac:dyDescent="0.25">
      <c r="A412" s="379" t="s">
        <v>859</v>
      </c>
      <c r="B412" s="379" t="s">
        <v>860</v>
      </c>
      <c r="C412" s="380"/>
      <c r="D412" s="335"/>
      <c r="E412" s="335"/>
      <c r="F412" s="335"/>
      <c r="G412" s="335"/>
    </row>
    <row r="413" spans="1:7" s="281" customFormat="1" ht="13.2" hidden="1" x14ac:dyDescent="0.25">
      <c r="A413" s="303" t="s">
        <v>717</v>
      </c>
      <c r="B413" s="381">
        <v>1015</v>
      </c>
      <c r="C413" s="1253"/>
      <c r="D413" s="1253"/>
      <c r="E413" s="1253"/>
      <c r="F413" s="1253"/>
      <c r="G413" s="1253"/>
    </row>
    <row r="414" spans="1:7" s="281" customFormat="1" ht="15" hidden="1" customHeight="1" x14ac:dyDescent="0.25">
      <c r="A414" s="303" t="s">
        <v>719</v>
      </c>
      <c r="B414" s="381">
        <v>12001</v>
      </c>
      <c r="C414" s="1279" t="s">
        <v>866</v>
      </c>
      <c r="D414" s="1281" t="s">
        <v>862</v>
      </c>
      <c r="E414" s="1281" t="s">
        <v>862</v>
      </c>
      <c r="F414" s="1281" t="s">
        <v>863</v>
      </c>
      <c r="G414" s="1281" t="s">
        <v>750</v>
      </c>
    </row>
    <row r="415" spans="1:7" s="281" customFormat="1" ht="25.5" hidden="1" customHeight="1" x14ac:dyDescent="0.25">
      <c r="A415" s="303" t="s">
        <v>726</v>
      </c>
      <c r="B415" s="382" t="s">
        <v>855</v>
      </c>
      <c r="C415" s="1280"/>
      <c r="D415" s="1253"/>
      <c r="E415" s="1253"/>
      <c r="F415" s="1253"/>
      <c r="G415" s="1253"/>
    </row>
    <row r="416" spans="1:7" s="281" customFormat="1" ht="63.75" hidden="1" customHeight="1" x14ac:dyDescent="0.25">
      <c r="A416" s="303" t="s">
        <v>728</v>
      </c>
      <c r="B416" s="382" t="s">
        <v>856</v>
      </c>
      <c r="C416" s="1280"/>
      <c r="D416" s="1253"/>
      <c r="E416" s="1253"/>
      <c r="F416" s="1253"/>
      <c r="G416" s="1253"/>
    </row>
    <row r="417" spans="1:7" s="281" customFormat="1" ht="15" hidden="1" customHeight="1" x14ac:dyDescent="0.25">
      <c r="A417" s="303" t="s">
        <v>730</v>
      </c>
      <c r="B417" s="382" t="s">
        <v>731</v>
      </c>
      <c r="C417" s="1280"/>
      <c r="D417" s="1253"/>
      <c r="E417" s="1253"/>
      <c r="F417" s="1253"/>
      <c r="G417" s="1253"/>
    </row>
    <row r="418" spans="1:7" s="281" customFormat="1" ht="25.5" hidden="1" customHeight="1" x14ac:dyDescent="0.25">
      <c r="A418" s="379" t="s">
        <v>864</v>
      </c>
      <c r="B418" s="383" t="s">
        <v>875</v>
      </c>
      <c r="C418" s="1280"/>
      <c r="D418" s="1253"/>
      <c r="E418" s="1253"/>
      <c r="F418" s="1253"/>
      <c r="G418" s="1253"/>
    </row>
    <row r="419" spans="1:7" s="281" customFormat="1" ht="25.5" hidden="1" customHeight="1" x14ac:dyDescent="0.25">
      <c r="A419" s="303" t="s">
        <v>818</v>
      </c>
      <c r="B419" s="382" t="s">
        <v>857</v>
      </c>
      <c r="C419" s="1280"/>
      <c r="D419" s="1253"/>
      <c r="E419" s="1253"/>
      <c r="F419" s="1253"/>
      <c r="G419" s="1253"/>
    </row>
    <row r="420" spans="1:7" s="281" customFormat="1" ht="15" hidden="1" customHeight="1" x14ac:dyDescent="0.25">
      <c r="A420" s="1253" t="s">
        <v>734</v>
      </c>
      <c r="B420" s="1253"/>
      <c r="C420" s="1280"/>
      <c r="D420" s="1253"/>
      <c r="E420" s="1253"/>
      <c r="F420" s="1253"/>
      <c r="G420" s="1253"/>
    </row>
    <row r="421" spans="1:7" s="281" customFormat="1" ht="13.2" hidden="1" x14ac:dyDescent="0.25">
      <c r="A421" s="305" t="s">
        <v>735</v>
      </c>
      <c r="B421" s="305" t="s">
        <v>736</v>
      </c>
      <c r="C421" s="330"/>
      <c r="D421" s="305"/>
      <c r="E421" s="305"/>
      <c r="F421" s="305"/>
      <c r="G421" s="305"/>
    </row>
    <row r="422" spans="1:7" s="281" customFormat="1" ht="52.8" hidden="1" x14ac:dyDescent="0.25">
      <c r="A422" s="384" t="s">
        <v>737</v>
      </c>
      <c r="B422" s="382" t="s">
        <v>858</v>
      </c>
      <c r="C422" s="377">
        <v>382</v>
      </c>
      <c r="D422" s="385">
        <v>469</v>
      </c>
      <c r="E422" s="385">
        <v>469</v>
      </c>
      <c r="F422" s="385">
        <v>469</v>
      </c>
      <c r="G422" s="385">
        <v>469</v>
      </c>
    </row>
    <row r="423" spans="1:7" s="281" customFormat="1" ht="15" hidden="1" customHeight="1" x14ac:dyDescent="0.25">
      <c r="A423" s="1285" t="s">
        <v>742</v>
      </c>
      <c r="B423" s="1285"/>
      <c r="C423" s="341">
        <v>25560</v>
      </c>
      <c r="D423" s="386">
        <v>14070</v>
      </c>
      <c r="E423" s="386">
        <v>14070</v>
      </c>
      <c r="F423" s="386">
        <v>22512</v>
      </c>
      <c r="G423" s="387">
        <v>33768</v>
      </c>
    </row>
    <row r="424" spans="1:7" s="281" customFormat="1" ht="13.2" hidden="1" x14ac:dyDescent="0.25">
      <c r="C424" s="282"/>
      <c r="D424" s="283"/>
      <c r="E424" s="283"/>
      <c r="F424" s="283"/>
      <c r="G424" s="283"/>
    </row>
    <row r="425" spans="1:7" s="281" customFormat="1" ht="13.2" hidden="1" x14ac:dyDescent="0.25">
      <c r="A425" s="379" t="s">
        <v>859</v>
      </c>
      <c r="B425" s="379" t="s">
        <v>860</v>
      </c>
      <c r="C425" s="380"/>
      <c r="D425" s="335"/>
      <c r="E425" s="335"/>
      <c r="F425" s="335"/>
      <c r="G425" s="335"/>
    </row>
    <row r="426" spans="1:7" s="281" customFormat="1" ht="13.2" hidden="1" x14ac:dyDescent="0.25">
      <c r="A426" s="303" t="s">
        <v>717</v>
      </c>
      <c r="B426" s="381">
        <v>1015</v>
      </c>
      <c r="C426" s="1253"/>
      <c r="D426" s="1253"/>
      <c r="E426" s="1253"/>
      <c r="F426" s="1253"/>
      <c r="G426" s="1253"/>
    </row>
    <row r="427" spans="1:7" s="281" customFormat="1" ht="15" hidden="1" customHeight="1" x14ac:dyDescent="0.25">
      <c r="A427" s="303" t="s">
        <v>719</v>
      </c>
      <c r="B427" s="381">
        <v>12001</v>
      </c>
      <c r="C427" s="1279" t="s">
        <v>866</v>
      </c>
      <c r="D427" s="1281" t="s">
        <v>862</v>
      </c>
      <c r="E427" s="1281" t="s">
        <v>862</v>
      </c>
      <c r="F427" s="1281" t="s">
        <v>863</v>
      </c>
      <c r="G427" s="1281" t="s">
        <v>750</v>
      </c>
    </row>
    <row r="428" spans="1:7" s="281" customFormat="1" ht="25.5" hidden="1" customHeight="1" x14ac:dyDescent="0.25">
      <c r="A428" s="303" t="s">
        <v>726</v>
      </c>
      <c r="B428" s="382" t="s">
        <v>855</v>
      </c>
      <c r="C428" s="1280"/>
      <c r="D428" s="1253"/>
      <c r="E428" s="1253"/>
      <c r="F428" s="1253"/>
      <c r="G428" s="1253"/>
    </row>
    <row r="429" spans="1:7" s="281" customFormat="1" ht="63.75" hidden="1" customHeight="1" x14ac:dyDescent="0.25">
      <c r="A429" s="303" t="s">
        <v>728</v>
      </c>
      <c r="B429" s="382" t="s">
        <v>856</v>
      </c>
      <c r="C429" s="1280"/>
      <c r="D429" s="1253"/>
      <c r="E429" s="1253"/>
      <c r="F429" s="1253"/>
      <c r="G429" s="1253"/>
    </row>
    <row r="430" spans="1:7" s="281" customFormat="1" ht="15" hidden="1" customHeight="1" x14ac:dyDescent="0.25">
      <c r="A430" s="303" t="s">
        <v>730</v>
      </c>
      <c r="B430" s="382" t="s">
        <v>731</v>
      </c>
      <c r="C430" s="1280"/>
      <c r="D430" s="1253"/>
      <c r="E430" s="1253"/>
      <c r="F430" s="1253"/>
      <c r="G430" s="1253"/>
    </row>
    <row r="431" spans="1:7" s="281" customFormat="1" ht="25.5" hidden="1" customHeight="1" x14ac:dyDescent="0.25">
      <c r="A431" s="379" t="s">
        <v>864</v>
      </c>
      <c r="B431" s="383" t="s">
        <v>876</v>
      </c>
      <c r="C431" s="1280"/>
      <c r="D431" s="1253"/>
      <c r="E431" s="1253"/>
      <c r="F431" s="1253"/>
      <c r="G431" s="1253"/>
    </row>
    <row r="432" spans="1:7" s="281" customFormat="1" ht="25.5" hidden="1" customHeight="1" x14ac:dyDescent="0.25">
      <c r="A432" s="303" t="s">
        <v>818</v>
      </c>
      <c r="B432" s="382" t="s">
        <v>857</v>
      </c>
      <c r="C432" s="1280"/>
      <c r="D432" s="1253"/>
      <c r="E432" s="1253"/>
      <c r="F432" s="1253"/>
      <c r="G432" s="1253"/>
    </row>
    <row r="433" spans="1:7" s="281" customFormat="1" ht="15" hidden="1" customHeight="1" x14ac:dyDescent="0.25">
      <c r="A433" s="1253" t="s">
        <v>734</v>
      </c>
      <c r="B433" s="1253"/>
      <c r="C433" s="1280"/>
      <c r="D433" s="1253"/>
      <c r="E433" s="1253"/>
      <c r="F433" s="1253"/>
      <c r="G433" s="1253"/>
    </row>
    <row r="434" spans="1:7" s="281" customFormat="1" ht="13.2" hidden="1" x14ac:dyDescent="0.25">
      <c r="A434" s="305" t="s">
        <v>735</v>
      </c>
      <c r="B434" s="305" t="s">
        <v>736</v>
      </c>
      <c r="C434" s="330"/>
      <c r="D434" s="305"/>
      <c r="E434" s="305"/>
      <c r="F434" s="305"/>
      <c r="G434" s="305"/>
    </row>
    <row r="435" spans="1:7" s="281" customFormat="1" ht="52.8" hidden="1" x14ac:dyDescent="0.25">
      <c r="A435" s="384" t="s">
        <v>737</v>
      </c>
      <c r="B435" s="382" t="s">
        <v>858</v>
      </c>
      <c r="C435" s="377">
        <v>278</v>
      </c>
      <c r="D435" s="385">
        <v>346</v>
      </c>
      <c r="E435" s="385">
        <v>346</v>
      </c>
      <c r="F435" s="385">
        <v>346</v>
      </c>
      <c r="G435" s="385">
        <v>346</v>
      </c>
    </row>
    <row r="436" spans="1:7" s="281" customFormat="1" ht="15" hidden="1" customHeight="1" x14ac:dyDescent="0.25">
      <c r="A436" s="1285" t="s">
        <v>742</v>
      </c>
      <c r="B436" s="1285"/>
      <c r="C436" s="341">
        <v>19296</v>
      </c>
      <c r="D436" s="386">
        <v>10380</v>
      </c>
      <c r="E436" s="386">
        <v>10380</v>
      </c>
      <c r="F436" s="386">
        <v>16608</v>
      </c>
      <c r="G436" s="387">
        <v>24912</v>
      </c>
    </row>
    <row r="437" spans="1:7" s="281" customFormat="1" ht="13.2" hidden="1" x14ac:dyDescent="0.25">
      <c r="C437" s="282"/>
      <c r="D437" s="283"/>
      <c r="E437" s="283"/>
      <c r="F437" s="283"/>
      <c r="G437" s="283"/>
    </row>
    <row r="438" spans="1:7" s="281" customFormat="1" ht="13.2" hidden="1" x14ac:dyDescent="0.25">
      <c r="A438" s="379" t="s">
        <v>859</v>
      </c>
      <c r="B438" s="379" t="s">
        <v>860</v>
      </c>
      <c r="C438" s="380"/>
      <c r="D438" s="335"/>
      <c r="E438" s="335"/>
      <c r="F438" s="335"/>
      <c r="G438" s="335"/>
    </row>
    <row r="439" spans="1:7" s="281" customFormat="1" ht="13.2" hidden="1" x14ac:dyDescent="0.25">
      <c r="A439" s="303" t="s">
        <v>717</v>
      </c>
      <c r="B439" s="381">
        <v>1015</v>
      </c>
      <c r="C439" s="1253"/>
      <c r="D439" s="1253"/>
      <c r="E439" s="1253"/>
      <c r="F439" s="1253"/>
      <c r="G439" s="1253"/>
    </row>
    <row r="440" spans="1:7" s="281" customFormat="1" ht="15" hidden="1" customHeight="1" x14ac:dyDescent="0.25">
      <c r="A440" s="303" t="s">
        <v>719</v>
      </c>
      <c r="B440" s="381">
        <v>12001</v>
      </c>
      <c r="C440" s="1279" t="s">
        <v>866</v>
      </c>
      <c r="D440" s="1281" t="s">
        <v>862</v>
      </c>
      <c r="E440" s="1281" t="s">
        <v>862</v>
      </c>
      <c r="F440" s="1281" t="s">
        <v>863</v>
      </c>
      <c r="G440" s="1281" t="s">
        <v>750</v>
      </c>
    </row>
    <row r="441" spans="1:7" s="281" customFormat="1" ht="25.5" hidden="1" customHeight="1" x14ac:dyDescent="0.25">
      <c r="A441" s="303" t="s">
        <v>726</v>
      </c>
      <c r="B441" s="382" t="s">
        <v>855</v>
      </c>
      <c r="C441" s="1280"/>
      <c r="D441" s="1253"/>
      <c r="E441" s="1253"/>
      <c r="F441" s="1253"/>
      <c r="G441" s="1253"/>
    </row>
    <row r="442" spans="1:7" s="281" customFormat="1" ht="63.75" hidden="1" customHeight="1" x14ac:dyDescent="0.25">
      <c r="A442" s="303" t="s">
        <v>728</v>
      </c>
      <c r="B442" s="382" t="s">
        <v>856</v>
      </c>
      <c r="C442" s="1280"/>
      <c r="D442" s="1253"/>
      <c r="E442" s="1253"/>
      <c r="F442" s="1253"/>
      <c r="G442" s="1253"/>
    </row>
    <row r="443" spans="1:7" s="281" customFormat="1" ht="15" hidden="1" customHeight="1" x14ac:dyDescent="0.25">
      <c r="A443" s="303" t="s">
        <v>730</v>
      </c>
      <c r="B443" s="382" t="s">
        <v>731</v>
      </c>
      <c r="C443" s="1280"/>
      <c r="D443" s="1253"/>
      <c r="E443" s="1253"/>
      <c r="F443" s="1253"/>
      <c r="G443" s="1253"/>
    </row>
    <row r="444" spans="1:7" s="281" customFormat="1" ht="25.5" hidden="1" customHeight="1" x14ac:dyDescent="0.25">
      <c r="A444" s="379" t="s">
        <v>864</v>
      </c>
      <c r="B444" s="383" t="s">
        <v>877</v>
      </c>
      <c r="C444" s="1280"/>
      <c r="D444" s="1253"/>
      <c r="E444" s="1253"/>
      <c r="F444" s="1253"/>
      <c r="G444" s="1253"/>
    </row>
    <row r="445" spans="1:7" s="281" customFormat="1" ht="25.5" hidden="1" customHeight="1" x14ac:dyDescent="0.25">
      <c r="A445" s="303" t="s">
        <v>818</v>
      </c>
      <c r="B445" s="382" t="s">
        <v>857</v>
      </c>
      <c r="C445" s="1280"/>
      <c r="D445" s="1253"/>
      <c r="E445" s="1253"/>
      <c r="F445" s="1253"/>
      <c r="G445" s="1253"/>
    </row>
    <row r="446" spans="1:7" s="281" customFormat="1" ht="15" hidden="1" customHeight="1" x14ac:dyDescent="0.25">
      <c r="A446" s="1253" t="s">
        <v>734</v>
      </c>
      <c r="B446" s="1253"/>
      <c r="C446" s="1280"/>
      <c r="D446" s="1253"/>
      <c r="E446" s="1253"/>
      <c r="F446" s="1253"/>
      <c r="G446" s="1253"/>
    </row>
    <row r="447" spans="1:7" s="281" customFormat="1" ht="13.2" hidden="1" x14ac:dyDescent="0.25">
      <c r="A447" s="305" t="s">
        <v>735</v>
      </c>
      <c r="B447" s="305" t="s">
        <v>736</v>
      </c>
      <c r="C447" s="330"/>
      <c r="D447" s="305"/>
      <c r="E447" s="305"/>
      <c r="F447" s="305"/>
      <c r="G447" s="305"/>
    </row>
    <row r="448" spans="1:7" s="281" customFormat="1" ht="52.8" hidden="1" x14ac:dyDescent="0.25">
      <c r="A448" s="384" t="s">
        <v>737</v>
      </c>
      <c r="B448" s="382" t="s">
        <v>858</v>
      </c>
      <c r="C448" s="377">
        <v>249</v>
      </c>
      <c r="D448" s="385">
        <v>249</v>
      </c>
      <c r="E448" s="385">
        <v>249</v>
      </c>
      <c r="F448" s="385">
        <v>249</v>
      </c>
      <c r="G448" s="385">
        <v>249</v>
      </c>
    </row>
    <row r="449" spans="1:7" s="281" customFormat="1" ht="15" hidden="1" customHeight="1" x14ac:dyDescent="0.25">
      <c r="A449" s="1285" t="s">
        <v>742</v>
      </c>
      <c r="B449" s="1285"/>
      <c r="C449" s="341">
        <v>17928</v>
      </c>
      <c r="D449" s="386">
        <v>7470</v>
      </c>
      <c r="E449" s="386">
        <v>7470</v>
      </c>
      <c r="F449" s="386">
        <v>11952</v>
      </c>
      <c r="G449" s="387">
        <v>17928</v>
      </c>
    </row>
    <row r="450" spans="1:7" s="281" customFormat="1" ht="13.2" hidden="1" x14ac:dyDescent="0.25">
      <c r="C450" s="282"/>
      <c r="D450" s="283"/>
      <c r="E450" s="283"/>
      <c r="F450" s="283"/>
      <c r="G450" s="283"/>
    </row>
    <row r="451" spans="1:7" s="281" customFormat="1" ht="13.2" hidden="1" x14ac:dyDescent="0.25">
      <c r="A451" s="379" t="s">
        <v>859</v>
      </c>
      <c r="B451" s="379" t="s">
        <v>860</v>
      </c>
      <c r="C451" s="380"/>
      <c r="D451" s="335"/>
      <c r="E451" s="335"/>
      <c r="F451" s="335"/>
      <c r="G451" s="335"/>
    </row>
    <row r="452" spans="1:7" s="281" customFormat="1" ht="13.2" hidden="1" x14ac:dyDescent="0.25">
      <c r="A452" s="303" t="s">
        <v>717</v>
      </c>
      <c r="B452" s="381">
        <v>1015</v>
      </c>
      <c r="C452" s="1253"/>
      <c r="D452" s="1253"/>
      <c r="E452" s="1253"/>
      <c r="F452" s="1253"/>
      <c r="G452" s="1253"/>
    </row>
    <row r="453" spans="1:7" s="281" customFormat="1" ht="15" hidden="1" customHeight="1" x14ac:dyDescent="0.25">
      <c r="A453" s="303" t="s">
        <v>719</v>
      </c>
      <c r="B453" s="381">
        <v>12001</v>
      </c>
      <c r="C453" s="1279" t="s">
        <v>866</v>
      </c>
      <c r="D453" s="1281" t="s">
        <v>862</v>
      </c>
      <c r="E453" s="1281" t="s">
        <v>862</v>
      </c>
      <c r="F453" s="1281" t="s">
        <v>863</v>
      </c>
      <c r="G453" s="1281" t="s">
        <v>750</v>
      </c>
    </row>
    <row r="454" spans="1:7" s="281" customFormat="1" ht="25.5" hidden="1" customHeight="1" x14ac:dyDescent="0.25">
      <c r="A454" s="303" t="s">
        <v>726</v>
      </c>
      <c r="B454" s="382" t="s">
        <v>855</v>
      </c>
      <c r="C454" s="1280"/>
      <c r="D454" s="1253"/>
      <c r="E454" s="1253"/>
      <c r="F454" s="1253"/>
      <c r="G454" s="1253"/>
    </row>
    <row r="455" spans="1:7" s="281" customFormat="1" ht="63.75" hidden="1" customHeight="1" x14ac:dyDescent="0.25">
      <c r="A455" s="303" t="s">
        <v>728</v>
      </c>
      <c r="B455" s="382" t="s">
        <v>856</v>
      </c>
      <c r="C455" s="1280"/>
      <c r="D455" s="1253"/>
      <c r="E455" s="1253"/>
      <c r="F455" s="1253"/>
      <c r="G455" s="1253"/>
    </row>
    <row r="456" spans="1:7" s="281" customFormat="1" ht="15" hidden="1" customHeight="1" x14ac:dyDescent="0.25">
      <c r="A456" s="303" t="s">
        <v>730</v>
      </c>
      <c r="B456" s="382" t="s">
        <v>731</v>
      </c>
      <c r="C456" s="1280"/>
      <c r="D456" s="1253"/>
      <c r="E456" s="1253"/>
      <c r="F456" s="1253"/>
      <c r="G456" s="1253"/>
    </row>
    <row r="457" spans="1:7" s="281" customFormat="1" ht="25.5" hidden="1" customHeight="1" x14ac:dyDescent="0.25">
      <c r="A457" s="379" t="s">
        <v>864</v>
      </c>
      <c r="B457" s="383" t="s">
        <v>878</v>
      </c>
      <c r="C457" s="1280"/>
      <c r="D457" s="1253"/>
      <c r="E457" s="1253"/>
      <c r="F457" s="1253"/>
      <c r="G457" s="1253"/>
    </row>
    <row r="458" spans="1:7" s="281" customFormat="1" ht="25.5" hidden="1" customHeight="1" x14ac:dyDescent="0.25">
      <c r="A458" s="303" t="s">
        <v>818</v>
      </c>
      <c r="B458" s="382" t="s">
        <v>857</v>
      </c>
      <c r="C458" s="1280"/>
      <c r="D458" s="1253"/>
      <c r="E458" s="1253"/>
      <c r="F458" s="1253"/>
      <c r="G458" s="1253"/>
    </row>
    <row r="459" spans="1:7" s="281" customFormat="1" ht="15" hidden="1" customHeight="1" x14ac:dyDescent="0.25">
      <c r="A459" s="1253" t="s">
        <v>734</v>
      </c>
      <c r="B459" s="1253"/>
      <c r="C459" s="1280"/>
      <c r="D459" s="1253"/>
      <c r="E459" s="1253"/>
      <c r="F459" s="1253"/>
      <c r="G459" s="1253"/>
    </row>
    <row r="460" spans="1:7" s="281" customFormat="1" ht="13.2" hidden="1" x14ac:dyDescent="0.25">
      <c r="A460" s="305" t="s">
        <v>735</v>
      </c>
      <c r="B460" s="305" t="s">
        <v>736</v>
      </c>
      <c r="C460" s="330"/>
      <c r="D460" s="305"/>
      <c r="E460" s="305"/>
      <c r="F460" s="305"/>
      <c r="G460" s="305"/>
    </row>
    <row r="461" spans="1:7" s="281" customFormat="1" ht="52.8" hidden="1" x14ac:dyDescent="0.25">
      <c r="A461" s="384" t="s">
        <v>737</v>
      </c>
      <c r="B461" s="382" t="s">
        <v>858</v>
      </c>
      <c r="C461" s="377">
        <v>14042</v>
      </c>
      <c r="D461" s="385">
        <v>14042</v>
      </c>
      <c r="E461" s="385">
        <v>14042</v>
      </c>
      <c r="F461" s="385">
        <v>14042</v>
      </c>
      <c r="G461" s="385">
        <v>14042</v>
      </c>
    </row>
    <row r="462" spans="1:7" s="281" customFormat="1" ht="15" hidden="1" customHeight="1" x14ac:dyDescent="0.25">
      <c r="A462" s="1285" t="s">
        <v>742</v>
      </c>
      <c r="B462" s="1285"/>
      <c r="C462" s="341">
        <v>1011024</v>
      </c>
      <c r="D462" s="386">
        <v>421260</v>
      </c>
      <c r="E462" s="386">
        <v>421260</v>
      </c>
      <c r="F462" s="386">
        <v>674016</v>
      </c>
      <c r="G462" s="387">
        <v>1011024</v>
      </c>
    </row>
    <row r="463" spans="1:7" s="281" customFormat="1" ht="13.2" hidden="1" x14ac:dyDescent="0.25">
      <c r="C463" s="282"/>
      <c r="D463" s="283"/>
      <c r="E463" s="283"/>
      <c r="F463" s="283"/>
      <c r="G463" s="283"/>
    </row>
    <row r="464" spans="1:7" s="281" customFormat="1" ht="13.2" hidden="1" x14ac:dyDescent="0.25">
      <c r="A464" s="379" t="s">
        <v>859</v>
      </c>
      <c r="B464" s="379" t="s">
        <v>860</v>
      </c>
      <c r="C464" s="380"/>
      <c r="D464" s="335"/>
      <c r="E464" s="335"/>
      <c r="F464" s="335"/>
      <c r="G464" s="335"/>
    </row>
    <row r="465" spans="1:7" s="281" customFormat="1" ht="13.2" hidden="1" x14ac:dyDescent="0.25">
      <c r="A465" s="303" t="s">
        <v>717</v>
      </c>
      <c r="B465" s="381">
        <v>1015</v>
      </c>
      <c r="C465" s="1253"/>
      <c r="D465" s="1253"/>
      <c r="E465" s="1253"/>
      <c r="F465" s="1253"/>
      <c r="G465" s="1253"/>
    </row>
    <row r="466" spans="1:7" s="281" customFormat="1" ht="15" hidden="1" customHeight="1" x14ac:dyDescent="0.25">
      <c r="A466" s="303" t="s">
        <v>719</v>
      </c>
      <c r="B466" s="381">
        <v>12001</v>
      </c>
      <c r="C466" s="1279" t="s">
        <v>866</v>
      </c>
      <c r="D466" s="1281" t="s">
        <v>862</v>
      </c>
      <c r="E466" s="1281" t="s">
        <v>862</v>
      </c>
      <c r="F466" s="1281" t="s">
        <v>863</v>
      </c>
      <c r="G466" s="1281" t="s">
        <v>750</v>
      </c>
    </row>
    <row r="467" spans="1:7" s="281" customFormat="1" ht="25.5" hidden="1" customHeight="1" x14ac:dyDescent="0.25">
      <c r="A467" s="303" t="s">
        <v>726</v>
      </c>
      <c r="B467" s="382" t="s">
        <v>855</v>
      </c>
      <c r="C467" s="1280"/>
      <c r="D467" s="1253"/>
      <c r="E467" s="1253"/>
      <c r="F467" s="1253"/>
      <c r="G467" s="1253"/>
    </row>
    <row r="468" spans="1:7" s="281" customFormat="1" ht="63.75" hidden="1" customHeight="1" x14ac:dyDescent="0.25">
      <c r="A468" s="303" t="s">
        <v>728</v>
      </c>
      <c r="B468" s="382" t="s">
        <v>856</v>
      </c>
      <c r="C468" s="1280"/>
      <c r="D468" s="1253"/>
      <c r="E468" s="1253"/>
      <c r="F468" s="1253"/>
      <c r="G468" s="1253"/>
    </row>
    <row r="469" spans="1:7" s="281" customFormat="1" ht="15" hidden="1" customHeight="1" x14ac:dyDescent="0.25">
      <c r="A469" s="303" t="s">
        <v>730</v>
      </c>
      <c r="B469" s="382" t="s">
        <v>731</v>
      </c>
      <c r="C469" s="1280"/>
      <c r="D469" s="1253"/>
      <c r="E469" s="1253"/>
      <c r="F469" s="1253"/>
      <c r="G469" s="1253"/>
    </row>
    <row r="470" spans="1:7" s="281" customFormat="1" ht="25.5" hidden="1" customHeight="1" x14ac:dyDescent="0.25">
      <c r="A470" s="379" t="s">
        <v>864</v>
      </c>
      <c r="B470" s="383" t="s">
        <v>879</v>
      </c>
      <c r="C470" s="1280"/>
      <c r="D470" s="1253"/>
      <c r="E470" s="1253"/>
      <c r="F470" s="1253"/>
      <c r="G470" s="1253"/>
    </row>
    <row r="471" spans="1:7" s="281" customFormat="1" ht="25.5" hidden="1" customHeight="1" x14ac:dyDescent="0.25">
      <c r="A471" s="303" t="s">
        <v>818</v>
      </c>
      <c r="B471" s="382" t="s">
        <v>857</v>
      </c>
      <c r="C471" s="1280"/>
      <c r="D471" s="1253"/>
      <c r="E471" s="1253"/>
      <c r="F471" s="1253"/>
      <c r="G471" s="1253"/>
    </row>
    <row r="472" spans="1:7" s="281" customFormat="1" ht="15" hidden="1" customHeight="1" x14ac:dyDescent="0.25">
      <c r="A472" s="1253" t="s">
        <v>734</v>
      </c>
      <c r="B472" s="1253"/>
      <c r="C472" s="1280"/>
      <c r="D472" s="1253"/>
      <c r="E472" s="1253"/>
      <c r="F472" s="1253"/>
      <c r="G472" s="1253"/>
    </row>
    <row r="473" spans="1:7" s="281" customFormat="1" ht="13.2" hidden="1" x14ac:dyDescent="0.25">
      <c r="A473" s="305" t="s">
        <v>735</v>
      </c>
      <c r="B473" s="305" t="s">
        <v>736</v>
      </c>
      <c r="C473" s="330"/>
      <c r="D473" s="305"/>
      <c r="E473" s="305"/>
      <c r="F473" s="305"/>
      <c r="G473" s="305"/>
    </row>
    <row r="474" spans="1:7" s="281" customFormat="1" ht="52.8" hidden="1" x14ac:dyDescent="0.25">
      <c r="A474" s="384" t="s">
        <v>737</v>
      </c>
      <c r="B474" s="382" t="s">
        <v>858</v>
      </c>
      <c r="C474" s="377">
        <v>2225</v>
      </c>
      <c r="D474" s="385">
        <v>2259</v>
      </c>
      <c r="E474" s="385">
        <v>2259</v>
      </c>
      <c r="F474" s="385">
        <v>2259</v>
      </c>
      <c r="G474" s="385">
        <v>2259</v>
      </c>
    </row>
    <row r="475" spans="1:7" s="281" customFormat="1" ht="15" hidden="1" customHeight="1" x14ac:dyDescent="0.25">
      <c r="A475" s="1285" t="s">
        <v>742</v>
      </c>
      <c r="B475" s="1285"/>
      <c r="C475" s="341">
        <v>156780</v>
      </c>
      <c r="D475" s="386">
        <v>67770</v>
      </c>
      <c r="E475" s="386">
        <v>67770</v>
      </c>
      <c r="F475" s="386">
        <v>108432</v>
      </c>
      <c r="G475" s="387">
        <v>162648</v>
      </c>
    </row>
    <row r="476" spans="1:7" s="281" customFormat="1" ht="13.2" hidden="1" x14ac:dyDescent="0.25">
      <c r="C476" s="282"/>
      <c r="D476" s="283"/>
      <c r="E476" s="283"/>
      <c r="F476" s="283"/>
      <c r="G476" s="283"/>
    </row>
    <row r="477" spans="1:7" s="281" customFormat="1" ht="13.2" hidden="1" x14ac:dyDescent="0.25">
      <c r="A477" s="379" t="s">
        <v>859</v>
      </c>
      <c r="B477" s="379" t="s">
        <v>860</v>
      </c>
      <c r="C477" s="380"/>
      <c r="D477" s="335"/>
      <c r="E477" s="335"/>
      <c r="F477" s="335"/>
      <c r="G477" s="335"/>
    </row>
    <row r="478" spans="1:7" s="281" customFormat="1" ht="13.2" hidden="1" x14ac:dyDescent="0.25">
      <c r="A478" s="303" t="s">
        <v>717</v>
      </c>
      <c r="B478" s="381">
        <v>1015</v>
      </c>
      <c r="C478" s="1253"/>
      <c r="D478" s="1253"/>
      <c r="E478" s="1253"/>
      <c r="F478" s="1253"/>
      <c r="G478" s="1253"/>
    </row>
    <row r="479" spans="1:7" s="281" customFormat="1" ht="15" hidden="1" customHeight="1" x14ac:dyDescent="0.25">
      <c r="A479" s="303" t="s">
        <v>719</v>
      </c>
      <c r="B479" s="381">
        <v>12001</v>
      </c>
      <c r="C479" s="1279" t="s">
        <v>866</v>
      </c>
      <c r="D479" s="1281" t="s">
        <v>862</v>
      </c>
      <c r="E479" s="1281" t="s">
        <v>862</v>
      </c>
      <c r="F479" s="1281" t="s">
        <v>863</v>
      </c>
      <c r="G479" s="1281" t="s">
        <v>750</v>
      </c>
    </row>
    <row r="480" spans="1:7" s="281" customFormat="1" ht="25.5" hidden="1" customHeight="1" x14ac:dyDescent="0.25">
      <c r="A480" s="303" t="s">
        <v>726</v>
      </c>
      <c r="B480" s="382" t="s">
        <v>855</v>
      </c>
      <c r="C480" s="1280"/>
      <c r="D480" s="1253"/>
      <c r="E480" s="1253"/>
      <c r="F480" s="1253"/>
      <c r="G480" s="1253"/>
    </row>
    <row r="481" spans="1:7" s="281" customFormat="1" ht="63.75" hidden="1" customHeight="1" x14ac:dyDescent="0.25">
      <c r="A481" s="303" t="s">
        <v>728</v>
      </c>
      <c r="B481" s="382" t="s">
        <v>856</v>
      </c>
      <c r="C481" s="1280"/>
      <c r="D481" s="1253"/>
      <c r="E481" s="1253"/>
      <c r="F481" s="1253"/>
      <c r="G481" s="1253"/>
    </row>
    <row r="482" spans="1:7" s="281" customFormat="1" ht="15" hidden="1" customHeight="1" x14ac:dyDescent="0.25">
      <c r="A482" s="303" t="s">
        <v>730</v>
      </c>
      <c r="B482" s="382" t="s">
        <v>731</v>
      </c>
      <c r="C482" s="1280"/>
      <c r="D482" s="1253"/>
      <c r="E482" s="1253"/>
      <c r="F482" s="1253"/>
      <c r="G482" s="1253"/>
    </row>
    <row r="483" spans="1:7" s="281" customFormat="1" ht="25.5" hidden="1" customHeight="1" x14ac:dyDescent="0.25">
      <c r="A483" s="379" t="s">
        <v>864</v>
      </c>
      <c r="B483" s="383" t="s">
        <v>880</v>
      </c>
      <c r="C483" s="1280"/>
      <c r="D483" s="1253"/>
      <c r="E483" s="1253"/>
      <c r="F483" s="1253"/>
      <c r="G483" s="1253"/>
    </row>
    <row r="484" spans="1:7" s="281" customFormat="1" ht="25.5" hidden="1" customHeight="1" x14ac:dyDescent="0.25">
      <c r="A484" s="303" t="s">
        <v>818</v>
      </c>
      <c r="B484" s="382" t="s">
        <v>857</v>
      </c>
      <c r="C484" s="1280"/>
      <c r="D484" s="1253"/>
      <c r="E484" s="1253"/>
      <c r="F484" s="1253"/>
      <c r="G484" s="1253"/>
    </row>
    <row r="485" spans="1:7" s="281" customFormat="1" ht="15" hidden="1" customHeight="1" x14ac:dyDescent="0.25">
      <c r="A485" s="1253" t="s">
        <v>734</v>
      </c>
      <c r="B485" s="1253"/>
      <c r="C485" s="1280"/>
      <c r="D485" s="1253"/>
      <c r="E485" s="1253"/>
      <c r="F485" s="1253"/>
      <c r="G485" s="1253"/>
    </row>
    <row r="486" spans="1:7" s="281" customFormat="1" ht="13.2" hidden="1" x14ac:dyDescent="0.25">
      <c r="A486" s="305" t="s">
        <v>735</v>
      </c>
      <c r="B486" s="305" t="s">
        <v>736</v>
      </c>
      <c r="C486" s="330"/>
      <c r="D486" s="305"/>
      <c r="E486" s="305"/>
      <c r="F486" s="305"/>
      <c r="G486" s="305"/>
    </row>
    <row r="487" spans="1:7" s="281" customFormat="1" ht="52.8" hidden="1" x14ac:dyDescent="0.25">
      <c r="A487" s="384" t="s">
        <v>737</v>
      </c>
      <c r="B487" s="382" t="s">
        <v>858</v>
      </c>
      <c r="C487" s="377">
        <v>180</v>
      </c>
      <c r="D487" s="385">
        <v>180</v>
      </c>
      <c r="E487" s="385">
        <v>180</v>
      </c>
      <c r="F487" s="385">
        <v>180</v>
      </c>
      <c r="G487" s="385">
        <v>180</v>
      </c>
    </row>
    <row r="488" spans="1:7" s="281" customFormat="1" ht="15" hidden="1" customHeight="1" x14ac:dyDescent="0.25">
      <c r="A488" s="1285" t="s">
        <v>742</v>
      </c>
      <c r="B488" s="1285"/>
      <c r="C488" s="341">
        <v>12960</v>
      </c>
      <c r="D488" s="386">
        <v>5400</v>
      </c>
      <c r="E488" s="386">
        <v>5400</v>
      </c>
      <c r="F488" s="386">
        <v>8640</v>
      </c>
      <c r="G488" s="387">
        <v>12960</v>
      </c>
    </row>
    <row r="489" spans="1:7" s="281" customFormat="1" ht="13.2" hidden="1" x14ac:dyDescent="0.25">
      <c r="C489" s="282"/>
      <c r="D489" s="283"/>
      <c r="E489" s="283"/>
      <c r="F489" s="283"/>
      <c r="G489" s="283"/>
    </row>
    <row r="490" spans="1:7" s="281" customFormat="1" ht="13.2" hidden="1" x14ac:dyDescent="0.25">
      <c r="A490" s="379" t="s">
        <v>859</v>
      </c>
      <c r="B490" s="379" t="s">
        <v>860</v>
      </c>
      <c r="C490" s="380"/>
      <c r="D490" s="335"/>
      <c r="E490" s="335"/>
      <c r="F490" s="335"/>
      <c r="G490" s="335"/>
    </row>
    <row r="491" spans="1:7" s="281" customFormat="1" ht="13.2" hidden="1" x14ac:dyDescent="0.25">
      <c r="A491" s="303" t="s">
        <v>717</v>
      </c>
      <c r="B491" s="381">
        <v>1015</v>
      </c>
      <c r="C491" s="1253"/>
      <c r="D491" s="1253"/>
      <c r="E491" s="1253"/>
      <c r="F491" s="1253"/>
      <c r="G491" s="1253"/>
    </row>
    <row r="492" spans="1:7" s="281" customFormat="1" ht="15" hidden="1" customHeight="1" x14ac:dyDescent="0.25">
      <c r="A492" s="303" t="s">
        <v>719</v>
      </c>
      <c r="B492" s="381">
        <v>12001</v>
      </c>
      <c r="C492" s="1279" t="s">
        <v>866</v>
      </c>
      <c r="D492" s="1281" t="s">
        <v>862</v>
      </c>
      <c r="E492" s="1281" t="s">
        <v>862</v>
      </c>
      <c r="F492" s="1281" t="s">
        <v>863</v>
      </c>
      <c r="G492" s="1281" t="s">
        <v>750</v>
      </c>
    </row>
    <row r="493" spans="1:7" s="281" customFormat="1" ht="25.5" hidden="1" customHeight="1" x14ac:dyDescent="0.25">
      <c r="A493" s="303" t="s">
        <v>726</v>
      </c>
      <c r="B493" s="382" t="s">
        <v>855</v>
      </c>
      <c r="C493" s="1280"/>
      <c r="D493" s="1253"/>
      <c r="E493" s="1253"/>
      <c r="F493" s="1253"/>
      <c r="G493" s="1253"/>
    </row>
    <row r="494" spans="1:7" s="281" customFormat="1" ht="63.75" hidden="1" customHeight="1" x14ac:dyDescent="0.25">
      <c r="A494" s="303" t="s">
        <v>728</v>
      </c>
      <c r="B494" s="382" t="s">
        <v>856</v>
      </c>
      <c r="C494" s="1280"/>
      <c r="D494" s="1253"/>
      <c r="E494" s="1253"/>
      <c r="F494" s="1253"/>
      <c r="G494" s="1253"/>
    </row>
    <row r="495" spans="1:7" s="281" customFormat="1" ht="15" hidden="1" customHeight="1" x14ac:dyDescent="0.25">
      <c r="A495" s="303" t="s">
        <v>730</v>
      </c>
      <c r="B495" s="382" t="s">
        <v>731</v>
      </c>
      <c r="C495" s="1280"/>
      <c r="D495" s="1253"/>
      <c r="E495" s="1253"/>
      <c r="F495" s="1253"/>
      <c r="G495" s="1253"/>
    </row>
    <row r="496" spans="1:7" s="281" customFormat="1" ht="25.5" hidden="1" customHeight="1" x14ac:dyDescent="0.25">
      <c r="A496" s="379" t="s">
        <v>864</v>
      </c>
      <c r="B496" s="383" t="s">
        <v>881</v>
      </c>
      <c r="C496" s="1280"/>
      <c r="D496" s="1253"/>
      <c r="E496" s="1253"/>
      <c r="F496" s="1253"/>
      <c r="G496" s="1253"/>
    </row>
    <row r="497" spans="1:7" s="281" customFormat="1" ht="25.5" hidden="1" customHeight="1" x14ac:dyDescent="0.25">
      <c r="A497" s="303" t="s">
        <v>818</v>
      </c>
      <c r="B497" s="382" t="s">
        <v>857</v>
      </c>
      <c r="C497" s="1280"/>
      <c r="D497" s="1253"/>
      <c r="E497" s="1253"/>
      <c r="F497" s="1253"/>
      <c r="G497" s="1253"/>
    </row>
    <row r="498" spans="1:7" s="281" customFormat="1" ht="15" hidden="1" customHeight="1" x14ac:dyDescent="0.25">
      <c r="A498" s="1253" t="s">
        <v>734</v>
      </c>
      <c r="B498" s="1253"/>
      <c r="C498" s="1280"/>
      <c r="D498" s="1253"/>
      <c r="E498" s="1253"/>
      <c r="F498" s="1253"/>
      <c r="G498" s="1253"/>
    </row>
    <row r="499" spans="1:7" s="281" customFormat="1" ht="13.2" hidden="1" x14ac:dyDescent="0.25">
      <c r="A499" s="305" t="s">
        <v>735</v>
      </c>
      <c r="B499" s="305" t="s">
        <v>736</v>
      </c>
      <c r="C499" s="330"/>
      <c r="D499" s="305"/>
      <c r="E499" s="305"/>
      <c r="F499" s="305"/>
      <c r="G499" s="305"/>
    </row>
    <row r="500" spans="1:7" s="281" customFormat="1" ht="52.8" hidden="1" x14ac:dyDescent="0.25">
      <c r="A500" s="384" t="s">
        <v>737</v>
      </c>
      <c r="B500" s="382" t="s">
        <v>858</v>
      </c>
      <c r="C500" s="377">
        <v>330</v>
      </c>
      <c r="D500" s="385">
        <v>400</v>
      </c>
      <c r="E500" s="385">
        <v>400</v>
      </c>
      <c r="F500" s="385">
        <v>400</v>
      </c>
      <c r="G500" s="385">
        <v>400</v>
      </c>
    </row>
    <row r="501" spans="1:7" s="281" customFormat="1" ht="15" hidden="1" customHeight="1" x14ac:dyDescent="0.25">
      <c r="A501" s="1285" t="s">
        <v>742</v>
      </c>
      <c r="B501" s="1285"/>
      <c r="C501" s="341">
        <v>23400</v>
      </c>
      <c r="D501" s="386">
        <v>12000</v>
      </c>
      <c r="E501" s="386">
        <v>12000</v>
      </c>
      <c r="F501" s="386">
        <v>19200</v>
      </c>
      <c r="G501" s="387">
        <v>28800</v>
      </c>
    </row>
    <row r="502" spans="1:7" s="281" customFormat="1" ht="13.2" hidden="1" x14ac:dyDescent="0.25">
      <c r="C502" s="282"/>
      <c r="D502" s="283"/>
      <c r="E502" s="283"/>
      <c r="F502" s="283"/>
      <c r="G502" s="283"/>
    </row>
    <row r="503" spans="1:7" s="281" customFormat="1" ht="13.2" hidden="1" x14ac:dyDescent="0.25">
      <c r="A503" s="379" t="s">
        <v>859</v>
      </c>
      <c r="B503" s="379" t="s">
        <v>860</v>
      </c>
      <c r="C503" s="380"/>
      <c r="D503" s="335"/>
      <c r="E503" s="335"/>
      <c r="F503" s="335"/>
      <c r="G503" s="335"/>
    </row>
    <row r="504" spans="1:7" s="281" customFormat="1" ht="13.2" hidden="1" x14ac:dyDescent="0.25">
      <c r="A504" s="303" t="s">
        <v>717</v>
      </c>
      <c r="B504" s="381">
        <v>1015</v>
      </c>
      <c r="C504" s="1253"/>
      <c r="D504" s="1253"/>
      <c r="E504" s="1253"/>
      <c r="F504" s="1253"/>
      <c r="G504" s="1253"/>
    </row>
    <row r="505" spans="1:7" s="281" customFormat="1" ht="15" hidden="1" customHeight="1" x14ac:dyDescent="0.25">
      <c r="A505" s="303" t="s">
        <v>719</v>
      </c>
      <c r="B505" s="381">
        <v>12001</v>
      </c>
      <c r="C505" s="1279" t="s">
        <v>866</v>
      </c>
      <c r="D505" s="1281" t="s">
        <v>862</v>
      </c>
      <c r="E505" s="1281" t="s">
        <v>862</v>
      </c>
      <c r="F505" s="1281" t="s">
        <v>863</v>
      </c>
      <c r="G505" s="1281" t="s">
        <v>750</v>
      </c>
    </row>
    <row r="506" spans="1:7" s="281" customFormat="1" ht="25.5" hidden="1" customHeight="1" x14ac:dyDescent="0.25">
      <c r="A506" s="303" t="s">
        <v>726</v>
      </c>
      <c r="B506" s="382" t="s">
        <v>855</v>
      </c>
      <c r="C506" s="1280"/>
      <c r="D506" s="1253"/>
      <c r="E506" s="1253"/>
      <c r="F506" s="1253"/>
      <c r="G506" s="1253"/>
    </row>
    <row r="507" spans="1:7" s="281" customFormat="1" ht="63.75" hidden="1" customHeight="1" x14ac:dyDescent="0.25">
      <c r="A507" s="303" t="s">
        <v>728</v>
      </c>
      <c r="B507" s="382" t="s">
        <v>856</v>
      </c>
      <c r="C507" s="1280"/>
      <c r="D507" s="1253"/>
      <c r="E507" s="1253"/>
      <c r="F507" s="1253"/>
      <c r="G507" s="1253"/>
    </row>
    <row r="508" spans="1:7" s="281" customFormat="1" ht="15" hidden="1" customHeight="1" x14ac:dyDescent="0.25">
      <c r="A508" s="303" t="s">
        <v>730</v>
      </c>
      <c r="B508" s="382" t="s">
        <v>731</v>
      </c>
      <c r="C508" s="1280"/>
      <c r="D508" s="1253"/>
      <c r="E508" s="1253"/>
      <c r="F508" s="1253"/>
      <c r="G508" s="1253"/>
    </row>
    <row r="509" spans="1:7" s="281" customFormat="1" ht="25.5" hidden="1" customHeight="1" x14ac:dyDescent="0.25">
      <c r="A509" s="379" t="s">
        <v>864</v>
      </c>
      <c r="B509" s="383" t="s">
        <v>882</v>
      </c>
      <c r="C509" s="1280"/>
      <c r="D509" s="1253"/>
      <c r="E509" s="1253"/>
      <c r="F509" s="1253"/>
      <c r="G509" s="1253"/>
    </row>
    <row r="510" spans="1:7" s="281" customFormat="1" ht="25.5" hidden="1" customHeight="1" x14ac:dyDescent="0.25">
      <c r="A510" s="303" t="s">
        <v>818</v>
      </c>
      <c r="B510" s="382" t="s">
        <v>857</v>
      </c>
      <c r="C510" s="1280"/>
      <c r="D510" s="1253"/>
      <c r="E510" s="1253"/>
      <c r="F510" s="1253"/>
      <c r="G510" s="1253"/>
    </row>
    <row r="511" spans="1:7" s="281" customFormat="1" ht="15" hidden="1" customHeight="1" x14ac:dyDescent="0.25">
      <c r="A511" s="1253" t="s">
        <v>734</v>
      </c>
      <c r="B511" s="1253"/>
      <c r="C511" s="1280"/>
      <c r="D511" s="1253"/>
      <c r="E511" s="1253"/>
      <c r="F511" s="1253"/>
      <c r="G511" s="1253"/>
    </row>
    <row r="512" spans="1:7" s="281" customFormat="1" ht="13.2" hidden="1" x14ac:dyDescent="0.25">
      <c r="A512" s="305" t="s">
        <v>735</v>
      </c>
      <c r="B512" s="305" t="s">
        <v>736</v>
      </c>
      <c r="C512" s="330"/>
      <c r="D512" s="305"/>
      <c r="E512" s="305"/>
      <c r="F512" s="305"/>
      <c r="G512" s="305"/>
    </row>
    <row r="513" spans="1:7" s="281" customFormat="1" ht="52.8" hidden="1" x14ac:dyDescent="0.25">
      <c r="A513" s="384" t="s">
        <v>737</v>
      </c>
      <c r="B513" s="382" t="s">
        <v>858</v>
      </c>
      <c r="C513" s="377">
        <v>1280</v>
      </c>
      <c r="D513" s="385">
        <v>1300</v>
      </c>
      <c r="E513" s="385">
        <v>1300</v>
      </c>
      <c r="F513" s="385">
        <v>1300</v>
      </c>
      <c r="G513" s="385">
        <v>1300</v>
      </c>
    </row>
    <row r="514" spans="1:7" s="281" customFormat="1" ht="15" hidden="1" customHeight="1" x14ac:dyDescent="0.25">
      <c r="A514" s="1285" t="s">
        <v>742</v>
      </c>
      <c r="B514" s="1285"/>
      <c r="C514" s="341">
        <v>91800</v>
      </c>
      <c r="D514" s="386">
        <v>39000</v>
      </c>
      <c r="E514" s="386">
        <v>39000</v>
      </c>
      <c r="F514" s="386">
        <v>62400</v>
      </c>
      <c r="G514" s="387">
        <v>93600</v>
      </c>
    </row>
    <row r="515" spans="1:7" s="281" customFormat="1" ht="13.2" hidden="1" x14ac:dyDescent="0.25">
      <c r="C515" s="282"/>
      <c r="D515" s="283"/>
      <c r="E515" s="283"/>
      <c r="F515" s="283"/>
      <c r="G515" s="283"/>
    </row>
    <row r="516" spans="1:7" s="281" customFormat="1" ht="13.2" hidden="1" x14ac:dyDescent="0.25">
      <c r="A516" s="379" t="s">
        <v>859</v>
      </c>
      <c r="B516" s="379" t="s">
        <v>860</v>
      </c>
      <c r="C516" s="380"/>
      <c r="D516" s="335"/>
      <c r="E516" s="335"/>
      <c r="F516" s="335"/>
      <c r="G516" s="335"/>
    </row>
    <row r="517" spans="1:7" s="281" customFormat="1" ht="13.2" hidden="1" x14ac:dyDescent="0.25">
      <c r="A517" s="303" t="s">
        <v>717</v>
      </c>
      <c r="B517" s="381">
        <v>1015</v>
      </c>
      <c r="C517" s="1253"/>
      <c r="D517" s="1253"/>
      <c r="E517" s="1253"/>
      <c r="F517" s="1253"/>
      <c r="G517" s="1253"/>
    </row>
    <row r="518" spans="1:7" s="281" customFormat="1" ht="15" hidden="1" customHeight="1" x14ac:dyDescent="0.25">
      <c r="A518" s="303" t="s">
        <v>719</v>
      </c>
      <c r="B518" s="381">
        <v>12001</v>
      </c>
      <c r="C518" s="1279" t="s">
        <v>866</v>
      </c>
      <c r="D518" s="1281" t="s">
        <v>862</v>
      </c>
      <c r="E518" s="1281" t="s">
        <v>862</v>
      </c>
      <c r="F518" s="1281" t="s">
        <v>863</v>
      </c>
      <c r="G518" s="1281" t="s">
        <v>750</v>
      </c>
    </row>
    <row r="519" spans="1:7" s="281" customFormat="1" ht="25.5" hidden="1" customHeight="1" x14ac:dyDescent="0.25">
      <c r="A519" s="303" t="s">
        <v>726</v>
      </c>
      <c r="B519" s="382" t="s">
        <v>855</v>
      </c>
      <c r="C519" s="1280"/>
      <c r="D519" s="1253"/>
      <c r="E519" s="1253"/>
      <c r="F519" s="1253"/>
      <c r="G519" s="1253"/>
    </row>
    <row r="520" spans="1:7" s="281" customFormat="1" ht="63.75" hidden="1" customHeight="1" x14ac:dyDescent="0.25">
      <c r="A520" s="303" t="s">
        <v>728</v>
      </c>
      <c r="B520" s="382" t="s">
        <v>856</v>
      </c>
      <c r="C520" s="1280"/>
      <c r="D520" s="1253"/>
      <c r="E520" s="1253"/>
      <c r="F520" s="1253"/>
      <c r="G520" s="1253"/>
    </row>
    <row r="521" spans="1:7" s="281" customFormat="1" ht="15" hidden="1" customHeight="1" x14ac:dyDescent="0.25">
      <c r="A521" s="303" t="s">
        <v>730</v>
      </c>
      <c r="B521" s="382" t="s">
        <v>731</v>
      </c>
      <c r="C521" s="1280"/>
      <c r="D521" s="1253"/>
      <c r="E521" s="1253"/>
      <c r="F521" s="1253"/>
      <c r="G521" s="1253"/>
    </row>
    <row r="522" spans="1:7" s="281" customFormat="1" ht="25.5" hidden="1" customHeight="1" x14ac:dyDescent="0.25">
      <c r="A522" s="379" t="s">
        <v>864</v>
      </c>
      <c r="B522" s="383" t="s">
        <v>883</v>
      </c>
      <c r="C522" s="1280"/>
      <c r="D522" s="1253"/>
      <c r="E522" s="1253"/>
      <c r="F522" s="1253"/>
      <c r="G522" s="1253"/>
    </row>
    <row r="523" spans="1:7" s="281" customFormat="1" ht="25.5" hidden="1" customHeight="1" x14ac:dyDescent="0.25">
      <c r="A523" s="303" t="s">
        <v>818</v>
      </c>
      <c r="B523" s="382" t="s">
        <v>857</v>
      </c>
      <c r="C523" s="1280"/>
      <c r="D523" s="1253"/>
      <c r="E523" s="1253"/>
      <c r="F523" s="1253"/>
      <c r="G523" s="1253"/>
    </row>
    <row r="524" spans="1:7" s="281" customFormat="1" ht="15" hidden="1" customHeight="1" x14ac:dyDescent="0.25">
      <c r="A524" s="1253" t="s">
        <v>734</v>
      </c>
      <c r="B524" s="1253"/>
      <c r="C524" s="1280"/>
      <c r="D524" s="1253"/>
      <c r="E524" s="1253"/>
      <c r="F524" s="1253"/>
      <c r="G524" s="1253"/>
    </row>
    <row r="525" spans="1:7" s="281" customFormat="1" ht="13.2" hidden="1" x14ac:dyDescent="0.25">
      <c r="A525" s="305" t="s">
        <v>735</v>
      </c>
      <c r="B525" s="305" t="s">
        <v>736</v>
      </c>
      <c r="C525" s="330"/>
      <c r="D525" s="305"/>
      <c r="E525" s="305"/>
      <c r="F525" s="305"/>
      <c r="G525" s="305"/>
    </row>
    <row r="526" spans="1:7" s="281" customFormat="1" ht="52.8" hidden="1" x14ac:dyDescent="0.25">
      <c r="A526" s="384" t="s">
        <v>737</v>
      </c>
      <c r="B526" s="382" t="s">
        <v>858</v>
      </c>
      <c r="C526" s="377">
        <v>768</v>
      </c>
      <c r="D526" s="385">
        <v>761</v>
      </c>
      <c r="E526" s="385">
        <v>761</v>
      </c>
      <c r="F526" s="385">
        <v>761</v>
      </c>
      <c r="G526" s="385">
        <v>761</v>
      </c>
    </row>
    <row r="527" spans="1:7" s="281" customFormat="1" ht="15" hidden="1" customHeight="1" x14ac:dyDescent="0.25">
      <c r="A527" s="1285" t="s">
        <v>742</v>
      </c>
      <c r="B527" s="1285"/>
      <c r="C527" s="341">
        <v>53280</v>
      </c>
      <c r="D527" s="386">
        <v>22830</v>
      </c>
      <c r="E527" s="386">
        <v>22830</v>
      </c>
      <c r="F527" s="386">
        <v>36528</v>
      </c>
      <c r="G527" s="387">
        <v>54792</v>
      </c>
    </row>
    <row r="528" spans="1:7" s="281" customFormat="1" ht="13.2" hidden="1" x14ac:dyDescent="0.25">
      <c r="C528" s="282"/>
      <c r="D528" s="283"/>
      <c r="E528" s="283"/>
      <c r="F528" s="283"/>
      <c r="G528" s="283"/>
    </row>
    <row r="529" spans="1:7" s="281" customFormat="1" ht="13.2" hidden="1" x14ac:dyDescent="0.25">
      <c r="A529" s="379" t="s">
        <v>859</v>
      </c>
      <c r="B529" s="379" t="s">
        <v>860</v>
      </c>
      <c r="C529" s="380"/>
      <c r="D529" s="335"/>
      <c r="E529" s="335"/>
      <c r="F529" s="335"/>
      <c r="G529" s="335"/>
    </row>
    <row r="530" spans="1:7" s="281" customFormat="1" ht="13.2" hidden="1" x14ac:dyDescent="0.25">
      <c r="A530" s="303" t="s">
        <v>717</v>
      </c>
      <c r="B530" s="381">
        <v>1015</v>
      </c>
      <c r="C530" s="1253"/>
      <c r="D530" s="1253"/>
      <c r="E530" s="1253"/>
      <c r="F530" s="1253"/>
      <c r="G530" s="1253"/>
    </row>
    <row r="531" spans="1:7" s="281" customFormat="1" ht="15" hidden="1" customHeight="1" x14ac:dyDescent="0.25">
      <c r="A531" s="303" t="s">
        <v>719</v>
      </c>
      <c r="B531" s="381">
        <v>12001</v>
      </c>
      <c r="C531" s="1279" t="s">
        <v>866</v>
      </c>
      <c r="D531" s="1281" t="s">
        <v>862</v>
      </c>
      <c r="E531" s="1281" t="s">
        <v>862</v>
      </c>
      <c r="F531" s="1281" t="s">
        <v>863</v>
      </c>
      <c r="G531" s="1281" t="s">
        <v>750</v>
      </c>
    </row>
    <row r="532" spans="1:7" s="281" customFormat="1" ht="25.5" hidden="1" customHeight="1" x14ac:dyDescent="0.25">
      <c r="A532" s="303" t="s">
        <v>726</v>
      </c>
      <c r="B532" s="382" t="s">
        <v>855</v>
      </c>
      <c r="C532" s="1280"/>
      <c r="D532" s="1253"/>
      <c r="E532" s="1253"/>
      <c r="F532" s="1253"/>
      <c r="G532" s="1253"/>
    </row>
    <row r="533" spans="1:7" s="281" customFormat="1" ht="63.75" hidden="1" customHeight="1" x14ac:dyDescent="0.25">
      <c r="A533" s="303" t="s">
        <v>728</v>
      </c>
      <c r="B533" s="382" t="s">
        <v>856</v>
      </c>
      <c r="C533" s="1280"/>
      <c r="D533" s="1253"/>
      <c r="E533" s="1253"/>
      <c r="F533" s="1253"/>
      <c r="G533" s="1253"/>
    </row>
    <row r="534" spans="1:7" s="281" customFormat="1" ht="15" hidden="1" customHeight="1" x14ac:dyDescent="0.25">
      <c r="A534" s="303" t="s">
        <v>730</v>
      </c>
      <c r="B534" s="382" t="s">
        <v>731</v>
      </c>
      <c r="C534" s="1280"/>
      <c r="D534" s="1253"/>
      <c r="E534" s="1253"/>
      <c r="F534" s="1253"/>
      <c r="G534" s="1253"/>
    </row>
    <row r="535" spans="1:7" s="281" customFormat="1" ht="25.5" hidden="1" customHeight="1" x14ac:dyDescent="0.25">
      <c r="A535" s="379" t="s">
        <v>864</v>
      </c>
      <c r="B535" s="383" t="s">
        <v>884</v>
      </c>
      <c r="C535" s="1280"/>
      <c r="D535" s="1253"/>
      <c r="E535" s="1253"/>
      <c r="F535" s="1253"/>
      <c r="G535" s="1253"/>
    </row>
    <row r="536" spans="1:7" s="281" customFormat="1" ht="25.5" hidden="1" customHeight="1" x14ac:dyDescent="0.25">
      <c r="A536" s="303" t="s">
        <v>818</v>
      </c>
      <c r="B536" s="382" t="s">
        <v>857</v>
      </c>
      <c r="C536" s="1280"/>
      <c r="D536" s="1253"/>
      <c r="E536" s="1253"/>
      <c r="F536" s="1253"/>
      <c r="G536" s="1253"/>
    </row>
    <row r="537" spans="1:7" s="281" customFormat="1" ht="15" hidden="1" customHeight="1" x14ac:dyDescent="0.25">
      <c r="A537" s="1253" t="s">
        <v>734</v>
      </c>
      <c r="B537" s="1253"/>
      <c r="C537" s="1280"/>
      <c r="D537" s="1253"/>
      <c r="E537" s="1253"/>
      <c r="F537" s="1253"/>
      <c r="G537" s="1253"/>
    </row>
    <row r="538" spans="1:7" s="281" customFormat="1" ht="13.2" hidden="1" x14ac:dyDescent="0.25">
      <c r="A538" s="305" t="s">
        <v>735</v>
      </c>
      <c r="B538" s="305" t="s">
        <v>736</v>
      </c>
      <c r="C538" s="330"/>
      <c r="D538" s="305"/>
      <c r="E538" s="305"/>
      <c r="F538" s="305"/>
      <c r="G538" s="305"/>
    </row>
    <row r="539" spans="1:7" s="281" customFormat="1" ht="52.8" hidden="1" x14ac:dyDescent="0.25">
      <c r="A539" s="384" t="s">
        <v>737</v>
      </c>
      <c r="B539" s="382" t="s">
        <v>858</v>
      </c>
      <c r="C539" s="377">
        <v>129</v>
      </c>
      <c r="D539" s="385">
        <v>129</v>
      </c>
      <c r="E539" s="385">
        <v>129</v>
      </c>
      <c r="F539" s="385">
        <v>129</v>
      </c>
      <c r="G539" s="385">
        <v>129</v>
      </c>
    </row>
    <row r="540" spans="1:7" s="281" customFormat="1" ht="15" hidden="1" customHeight="1" x14ac:dyDescent="0.25">
      <c r="A540" s="1285" t="s">
        <v>742</v>
      </c>
      <c r="B540" s="1285"/>
      <c r="C540" s="341">
        <v>9288</v>
      </c>
      <c r="D540" s="386">
        <v>3870</v>
      </c>
      <c r="E540" s="386">
        <v>3870</v>
      </c>
      <c r="F540" s="386">
        <v>6192</v>
      </c>
      <c r="G540" s="387">
        <v>9288</v>
      </c>
    </row>
    <row r="541" spans="1:7" s="281" customFormat="1" ht="13.2" hidden="1" x14ac:dyDescent="0.25">
      <c r="C541" s="282"/>
      <c r="D541" s="283"/>
      <c r="E541" s="283"/>
      <c r="F541" s="283"/>
      <c r="G541" s="283"/>
    </row>
    <row r="542" spans="1:7" s="281" customFormat="1" ht="13.2" hidden="1" x14ac:dyDescent="0.25">
      <c r="A542" s="379" t="s">
        <v>859</v>
      </c>
      <c r="B542" s="379" t="s">
        <v>860</v>
      </c>
      <c r="C542" s="380"/>
      <c r="D542" s="335"/>
      <c r="E542" s="335"/>
      <c r="F542" s="335"/>
      <c r="G542" s="335"/>
    </row>
    <row r="543" spans="1:7" s="281" customFormat="1" ht="13.2" hidden="1" x14ac:dyDescent="0.25">
      <c r="A543" s="303" t="s">
        <v>717</v>
      </c>
      <c r="B543" s="381">
        <v>1015</v>
      </c>
      <c r="C543" s="1253"/>
      <c r="D543" s="1253"/>
      <c r="E543" s="1253"/>
      <c r="F543" s="1253"/>
      <c r="G543" s="1253"/>
    </row>
    <row r="544" spans="1:7" s="281" customFormat="1" ht="15" hidden="1" customHeight="1" x14ac:dyDescent="0.25">
      <c r="A544" s="303" t="s">
        <v>719</v>
      </c>
      <c r="B544" s="381">
        <v>12001</v>
      </c>
      <c r="C544" s="1279" t="s">
        <v>866</v>
      </c>
      <c r="D544" s="1281" t="s">
        <v>862</v>
      </c>
      <c r="E544" s="1281" t="s">
        <v>862</v>
      </c>
      <c r="F544" s="1281" t="s">
        <v>863</v>
      </c>
      <c r="G544" s="1281" t="s">
        <v>750</v>
      </c>
    </row>
    <row r="545" spans="1:7" s="281" customFormat="1" ht="25.5" hidden="1" customHeight="1" x14ac:dyDescent="0.25">
      <c r="A545" s="303" t="s">
        <v>726</v>
      </c>
      <c r="B545" s="382" t="s">
        <v>855</v>
      </c>
      <c r="C545" s="1280"/>
      <c r="D545" s="1253"/>
      <c r="E545" s="1253"/>
      <c r="F545" s="1253"/>
      <c r="G545" s="1253"/>
    </row>
    <row r="546" spans="1:7" s="281" customFormat="1" ht="63.75" hidden="1" customHeight="1" x14ac:dyDescent="0.25">
      <c r="A546" s="303" t="s">
        <v>728</v>
      </c>
      <c r="B546" s="382" t="s">
        <v>856</v>
      </c>
      <c r="C546" s="1280"/>
      <c r="D546" s="1253"/>
      <c r="E546" s="1253"/>
      <c r="F546" s="1253"/>
      <c r="G546" s="1253"/>
    </row>
    <row r="547" spans="1:7" s="281" customFormat="1" ht="15" hidden="1" customHeight="1" x14ac:dyDescent="0.25">
      <c r="A547" s="303" t="s">
        <v>730</v>
      </c>
      <c r="B547" s="382" t="s">
        <v>731</v>
      </c>
      <c r="C547" s="1280"/>
      <c r="D547" s="1253"/>
      <c r="E547" s="1253"/>
      <c r="F547" s="1253"/>
      <c r="G547" s="1253"/>
    </row>
    <row r="548" spans="1:7" s="281" customFormat="1" ht="25.5" hidden="1" customHeight="1" x14ac:dyDescent="0.25">
      <c r="A548" s="379" t="s">
        <v>864</v>
      </c>
      <c r="B548" s="383" t="s">
        <v>885</v>
      </c>
      <c r="C548" s="1280"/>
      <c r="D548" s="1253"/>
      <c r="E548" s="1253"/>
      <c r="F548" s="1253"/>
      <c r="G548" s="1253"/>
    </row>
    <row r="549" spans="1:7" s="281" customFormat="1" ht="25.5" hidden="1" customHeight="1" x14ac:dyDescent="0.25">
      <c r="A549" s="303" t="s">
        <v>818</v>
      </c>
      <c r="B549" s="382" t="s">
        <v>857</v>
      </c>
      <c r="C549" s="1280"/>
      <c r="D549" s="1253"/>
      <c r="E549" s="1253"/>
      <c r="F549" s="1253"/>
      <c r="G549" s="1253"/>
    </row>
    <row r="550" spans="1:7" s="281" customFormat="1" ht="15" hidden="1" customHeight="1" x14ac:dyDescent="0.25">
      <c r="A550" s="1253" t="s">
        <v>734</v>
      </c>
      <c r="B550" s="1253"/>
      <c r="C550" s="1280"/>
      <c r="D550" s="1253"/>
      <c r="E550" s="1253"/>
      <c r="F550" s="1253"/>
      <c r="G550" s="1253"/>
    </row>
    <row r="551" spans="1:7" s="281" customFormat="1" ht="13.2" hidden="1" x14ac:dyDescent="0.25">
      <c r="A551" s="305" t="s">
        <v>735</v>
      </c>
      <c r="B551" s="305" t="s">
        <v>736</v>
      </c>
      <c r="C551" s="330"/>
      <c r="D551" s="305"/>
      <c r="E551" s="305"/>
      <c r="F551" s="305"/>
      <c r="G551" s="305"/>
    </row>
    <row r="552" spans="1:7" s="281" customFormat="1" ht="52.8" hidden="1" x14ac:dyDescent="0.25">
      <c r="A552" s="384" t="s">
        <v>737</v>
      </c>
      <c r="B552" s="382" t="s">
        <v>858</v>
      </c>
      <c r="C552" s="377">
        <v>66</v>
      </c>
      <c r="D552" s="385">
        <v>66</v>
      </c>
      <c r="E552" s="385">
        <v>66</v>
      </c>
      <c r="F552" s="385">
        <v>66</v>
      </c>
      <c r="G552" s="385">
        <v>66</v>
      </c>
    </row>
    <row r="553" spans="1:7" s="281" customFormat="1" ht="15" hidden="1" customHeight="1" x14ac:dyDescent="0.25">
      <c r="A553" s="1285" t="s">
        <v>742</v>
      </c>
      <c r="B553" s="1285"/>
      <c r="C553" s="341">
        <v>4752</v>
      </c>
      <c r="D553" s="386">
        <v>1980</v>
      </c>
      <c r="E553" s="386">
        <v>1980</v>
      </c>
      <c r="F553" s="386">
        <v>3168</v>
      </c>
      <c r="G553" s="387">
        <v>4752</v>
      </c>
    </row>
    <row r="554" spans="1:7" s="281" customFormat="1" ht="13.2" hidden="1" x14ac:dyDescent="0.25">
      <c r="C554" s="282"/>
      <c r="D554" s="283"/>
      <c r="E554" s="283"/>
      <c r="F554" s="283"/>
      <c r="G554" s="283"/>
    </row>
    <row r="555" spans="1:7" s="281" customFormat="1" ht="13.2" hidden="1" x14ac:dyDescent="0.25">
      <c r="A555" s="379" t="s">
        <v>859</v>
      </c>
      <c r="B555" s="379" t="s">
        <v>860</v>
      </c>
      <c r="C555" s="380"/>
      <c r="D555" s="335"/>
      <c r="E555" s="335"/>
      <c r="F555" s="335"/>
      <c r="G555" s="335"/>
    </row>
    <row r="556" spans="1:7" s="281" customFormat="1" ht="13.2" hidden="1" x14ac:dyDescent="0.25">
      <c r="A556" s="303" t="s">
        <v>717</v>
      </c>
      <c r="B556" s="381">
        <v>1015</v>
      </c>
      <c r="C556" s="1253"/>
      <c r="D556" s="1253"/>
      <c r="E556" s="1253"/>
      <c r="F556" s="1253"/>
      <c r="G556" s="1253"/>
    </row>
    <row r="557" spans="1:7" s="281" customFormat="1" ht="15" hidden="1" customHeight="1" x14ac:dyDescent="0.25">
      <c r="A557" s="303" t="s">
        <v>719</v>
      </c>
      <c r="B557" s="381">
        <v>12001</v>
      </c>
      <c r="C557" s="1279" t="s">
        <v>866</v>
      </c>
      <c r="D557" s="1281" t="s">
        <v>862</v>
      </c>
      <c r="E557" s="1281" t="s">
        <v>862</v>
      </c>
      <c r="F557" s="1281" t="s">
        <v>863</v>
      </c>
      <c r="G557" s="1281" t="s">
        <v>750</v>
      </c>
    </row>
    <row r="558" spans="1:7" s="281" customFormat="1" ht="25.5" hidden="1" customHeight="1" x14ac:dyDescent="0.25">
      <c r="A558" s="303" t="s">
        <v>726</v>
      </c>
      <c r="B558" s="382" t="s">
        <v>855</v>
      </c>
      <c r="C558" s="1280"/>
      <c r="D558" s="1253"/>
      <c r="E558" s="1253"/>
      <c r="F558" s="1253"/>
      <c r="G558" s="1253"/>
    </row>
    <row r="559" spans="1:7" s="281" customFormat="1" ht="63.75" hidden="1" customHeight="1" x14ac:dyDescent="0.25">
      <c r="A559" s="303" t="s">
        <v>728</v>
      </c>
      <c r="B559" s="382" t="s">
        <v>856</v>
      </c>
      <c r="C559" s="1280"/>
      <c r="D559" s="1253"/>
      <c r="E559" s="1253"/>
      <c r="F559" s="1253"/>
      <c r="G559" s="1253"/>
    </row>
    <row r="560" spans="1:7" s="281" customFormat="1" ht="15" hidden="1" customHeight="1" x14ac:dyDescent="0.25">
      <c r="A560" s="303" t="s">
        <v>730</v>
      </c>
      <c r="B560" s="382" t="s">
        <v>731</v>
      </c>
      <c r="C560" s="1280"/>
      <c r="D560" s="1253"/>
      <c r="E560" s="1253"/>
      <c r="F560" s="1253"/>
      <c r="G560" s="1253"/>
    </row>
    <row r="561" spans="1:7" s="281" customFormat="1" ht="25.5" hidden="1" customHeight="1" x14ac:dyDescent="0.25">
      <c r="A561" s="379" t="s">
        <v>864</v>
      </c>
      <c r="B561" s="383" t="s">
        <v>886</v>
      </c>
      <c r="C561" s="1280"/>
      <c r="D561" s="1253"/>
      <c r="E561" s="1253"/>
      <c r="F561" s="1253"/>
      <c r="G561" s="1253"/>
    </row>
    <row r="562" spans="1:7" s="281" customFormat="1" ht="25.5" hidden="1" customHeight="1" x14ac:dyDescent="0.25">
      <c r="A562" s="303" t="s">
        <v>818</v>
      </c>
      <c r="B562" s="382" t="s">
        <v>857</v>
      </c>
      <c r="C562" s="1280"/>
      <c r="D562" s="1253"/>
      <c r="E562" s="1253"/>
      <c r="F562" s="1253"/>
      <c r="G562" s="1253"/>
    </row>
    <row r="563" spans="1:7" s="281" customFormat="1" ht="15" hidden="1" customHeight="1" x14ac:dyDescent="0.25">
      <c r="A563" s="1253" t="s">
        <v>734</v>
      </c>
      <c r="B563" s="1253"/>
      <c r="C563" s="1280"/>
      <c r="D563" s="1253"/>
      <c r="E563" s="1253"/>
      <c r="F563" s="1253"/>
      <c r="G563" s="1253"/>
    </row>
    <row r="564" spans="1:7" s="281" customFormat="1" ht="13.2" hidden="1" x14ac:dyDescent="0.25">
      <c r="A564" s="305" t="s">
        <v>735</v>
      </c>
      <c r="B564" s="305" t="s">
        <v>736</v>
      </c>
      <c r="C564" s="330"/>
      <c r="D564" s="305"/>
      <c r="E564" s="305"/>
      <c r="F564" s="305"/>
      <c r="G564" s="305"/>
    </row>
    <row r="565" spans="1:7" s="281" customFormat="1" ht="52.8" hidden="1" x14ac:dyDescent="0.25">
      <c r="A565" s="384" t="s">
        <v>737</v>
      </c>
      <c r="B565" s="382" t="s">
        <v>858</v>
      </c>
      <c r="C565" s="377">
        <v>79</v>
      </c>
      <c r="D565" s="385">
        <v>79</v>
      </c>
      <c r="E565" s="385">
        <v>79</v>
      </c>
      <c r="F565" s="385">
        <v>79</v>
      </c>
      <c r="G565" s="385">
        <v>79</v>
      </c>
    </row>
    <row r="566" spans="1:7" s="281" customFormat="1" ht="15" hidden="1" customHeight="1" x14ac:dyDescent="0.25">
      <c r="A566" s="1285" t="s">
        <v>742</v>
      </c>
      <c r="B566" s="1285"/>
      <c r="C566" s="341">
        <v>5688</v>
      </c>
      <c r="D566" s="386">
        <v>2370</v>
      </c>
      <c r="E566" s="386">
        <v>2370</v>
      </c>
      <c r="F566" s="386">
        <v>3792</v>
      </c>
      <c r="G566" s="387">
        <v>5688</v>
      </c>
    </row>
    <row r="567" spans="1:7" s="281" customFormat="1" ht="13.2" hidden="1" x14ac:dyDescent="0.25">
      <c r="C567" s="282"/>
      <c r="D567" s="283"/>
      <c r="E567" s="283"/>
      <c r="F567" s="283"/>
      <c r="G567" s="283"/>
    </row>
    <row r="568" spans="1:7" s="281" customFormat="1" ht="13.2" hidden="1" x14ac:dyDescent="0.25">
      <c r="A568" s="379" t="s">
        <v>859</v>
      </c>
      <c r="B568" s="379" t="s">
        <v>860</v>
      </c>
      <c r="C568" s="380"/>
      <c r="D568" s="335"/>
      <c r="E568" s="335"/>
      <c r="F568" s="335"/>
      <c r="G568" s="335"/>
    </row>
    <row r="569" spans="1:7" s="281" customFormat="1" ht="13.2" hidden="1" x14ac:dyDescent="0.25">
      <c r="A569" s="303" t="s">
        <v>717</v>
      </c>
      <c r="B569" s="381">
        <v>1015</v>
      </c>
      <c r="C569" s="1253"/>
      <c r="D569" s="1253"/>
      <c r="E569" s="1253"/>
      <c r="F569" s="1253"/>
      <c r="G569" s="1253"/>
    </row>
    <row r="570" spans="1:7" s="281" customFormat="1" ht="15" hidden="1" customHeight="1" x14ac:dyDescent="0.25">
      <c r="A570" s="303" t="s">
        <v>719</v>
      </c>
      <c r="B570" s="381">
        <v>12001</v>
      </c>
      <c r="C570" s="1279" t="s">
        <v>866</v>
      </c>
      <c r="D570" s="1281" t="s">
        <v>862</v>
      </c>
      <c r="E570" s="1281" t="s">
        <v>862</v>
      </c>
      <c r="F570" s="1281" t="s">
        <v>863</v>
      </c>
      <c r="G570" s="1281" t="s">
        <v>750</v>
      </c>
    </row>
    <row r="571" spans="1:7" s="281" customFormat="1" ht="25.5" hidden="1" customHeight="1" x14ac:dyDescent="0.25">
      <c r="A571" s="303" t="s">
        <v>726</v>
      </c>
      <c r="B571" s="382" t="s">
        <v>855</v>
      </c>
      <c r="C571" s="1280"/>
      <c r="D571" s="1253"/>
      <c r="E571" s="1253"/>
      <c r="F571" s="1253"/>
      <c r="G571" s="1253"/>
    </row>
    <row r="572" spans="1:7" s="281" customFormat="1" ht="63.75" hidden="1" customHeight="1" x14ac:dyDescent="0.25">
      <c r="A572" s="303" t="s">
        <v>728</v>
      </c>
      <c r="B572" s="382" t="s">
        <v>856</v>
      </c>
      <c r="C572" s="1280"/>
      <c r="D572" s="1253"/>
      <c r="E572" s="1253"/>
      <c r="F572" s="1253"/>
      <c r="G572" s="1253"/>
    </row>
    <row r="573" spans="1:7" s="281" customFormat="1" ht="15" hidden="1" customHeight="1" x14ac:dyDescent="0.25">
      <c r="A573" s="303" t="s">
        <v>730</v>
      </c>
      <c r="B573" s="382" t="s">
        <v>731</v>
      </c>
      <c r="C573" s="1280"/>
      <c r="D573" s="1253"/>
      <c r="E573" s="1253"/>
      <c r="F573" s="1253"/>
      <c r="G573" s="1253"/>
    </row>
    <row r="574" spans="1:7" s="281" customFormat="1" ht="25.5" hidden="1" customHeight="1" x14ac:dyDescent="0.25">
      <c r="A574" s="379" t="s">
        <v>864</v>
      </c>
      <c r="B574" s="383" t="s">
        <v>887</v>
      </c>
      <c r="C574" s="1280"/>
      <c r="D574" s="1253"/>
      <c r="E574" s="1253"/>
      <c r="F574" s="1253"/>
      <c r="G574" s="1253"/>
    </row>
    <row r="575" spans="1:7" s="281" customFormat="1" ht="25.5" hidden="1" customHeight="1" x14ac:dyDescent="0.25">
      <c r="A575" s="303" t="s">
        <v>818</v>
      </c>
      <c r="B575" s="382" t="s">
        <v>857</v>
      </c>
      <c r="C575" s="1280"/>
      <c r="D575" s="1253"/>
      <c r="E575" s="1253"/>
      <c r="F575" s="1253"/>
      <c r="G575" s="1253"/>
    </row>
    <row r="576" spans="1:7" s="281" customFormat="1" ht="15" hidden="1" customHeight="1" x14ac:dyDescent="0.25">
      <c r="A576" s="1253" t="s">
        <v>734</v>
      </c>
      <c r="B576" s="1253"/>
      <c r="C576" s="1280"/>
      <c r="D576" s="1253"/>
      <c r="E576" s="1253"/>
      <c r="F576" s="1253"/>
      <c r="G576" s="1253"/>
    </row>
    <row r="577" spans="1:7" s="281" customFormat="1" ht="13.2" hidden="1" x14ac:dyDescent="0.25">
      <c r="A577" s="305" t="s">
        <v>735</v>
      </c>
      <c r="B577" s="305" t="s">
        <v>736</v>
      </c>
      <c r="C577" s="330"/>
      <c r="D577" s="305"/>
      <c r="E577" s="305"/>
      <c r="F577" s="305"/>
      <c r="G577" s="305"/>
    </row>
    <row r="578" spans="1:7" s="281" customFormat="1" ht="52.8" hidden="1" x14ac:dyDescent="0.25">
      <c r="A578" s="384" t="s">
        <v>737</v>
      </c>
      <c r="B578" s="382" t="s">
        <v>858</v>
      </c>
      <c r="C578" s="377">
        <v>810</v>
      </c>
      <c r="D578" s="385">
        <v>937</v>
      </c>
      <c r="E578" s="385">
        <v>937</v>
      </c>
      <c r="F578" s="385">
        <v>937</v>
      </c>
      <c r="G578" s="385">
        <v>937</v>
      </c>
    </row>
    <row r="579" spans="1:7" s="281" customFormat="1" ht="15" hidden="1" customHeight="1" x14ac:dyDescent="0.25">
      <c r="A579" s="1285" t="s">
        <v>742</v>
      </c>
      <c r="B579" s="1285"/>
      <c r="C579" s="341">
        <v>58320</v>
      </c>
      <c r="D579" s="386">
        <v>28110</v>
      </c>
      <c r="E579" s="386">
        <v>28110</v>
      </c>
      <c r="F579" s="386">
        <v>44976</v>
      </c>
      <c r="G579" s="387">
        <v>67464</v>
      </c>
    </row>
    <row r="580" spans="1:7" s="281" customFormat="1" ht="13.2" hidden="1" x14ac:dyDescent="0.25">
      <c r="C580" s="282"/>
      <c r="D580" s="283"/>
      <c r="E580" s="283"/>
      <c r="F580" s="283"/>
      <c r="G580" s="283"/>
    </row>
    <row r="581" spans="1:7" s="281" customFormat="1" ht="13.2" hidden="1" x14ac:dyDescent="0.25">
      <c r="A581" s="379" t="s">
        <v>859</v>
      </c>
      <c r="B581" s="379" t="s">
        <v>860</v>
      </c>
      <c r="C581" s="380"/>
      <c r="D581" s="335"/>
      <c r="E581" s="335"/>
      <c r="F581" s="335"/>
      <c r="G581" s="335"/>
    </row>
    <row r="582" spans="1:7" s="281" customFormat="1" ht="13.2" hidden="1" x14ac:dyDescent="0.25">
      <c r="A582" s="303" t="s">
        <v>717</v>
      </c>
      <c r="B582" s="381">
        <v>1015</v>
      </c>
      <c r="C582" s="1253"/>
      <c r="D582" s="1253"/>
      <c r="E582" s="1253"/>
      <c r="F582" s="1253"/>
      <c r="G582" s="1253"/>
    </row>
    <row r="583" spans="1:7" s="281" customFormat="1" ht="15" hidden="1" customHeight="1" x14ac:dyDescent="0.25">
      <c r="A583" s="303" t="s">
        <v>719</v>
      </c>
      <c r="B583" s="381">
        <v>12001</v>
      </c>
      <c r="C583" s="1279" t="s">
        <v>866</v>
      </c>
      <c r="D583" s="1281" t="s">
        <v>862</v>
      </c>
      <c r="E583" s="1281" t="s">
        <v>862</v>
      </c>
      <c r="F583" s="1281" t="s">
        <v>863</v>
      </c>
      <c r="G583" s="1281" t="s">
        <v>750</v>
      </c>
    </row>
    <row r="584" spans="1:7" s="281" customFormat="1" ht="25.5" hidden="1" customHeight="1" x14ac:dyDescent="0.25">
      <c r="A584" s="303" t="s">
        <v>726</v>
      </c>
      <c r="B584" s="382" t="s">
        <v>855</v>
      </c>
      <c r="C584" s="1280"/>
      <c r="D584" s="1253"/>
      <c r="E584" s="1253"/>
      <c r="F584" s="1253"/>
      <c r="G584" s="1253"/>
    </row>
    <row r="585" spans="1:7" s="281" customFormat="1" ht="63.75" hidden="1" customHeight="1" x14ac:dyDescent="0.25">
      <c r="A585" s="303" t="s">
        <v>728</v>
      </c>
      <c r="B585" s="382" t="s">
        <v>856</v>
      </c>
      <c r="C585" s="1280"/>
      <c r="D585" s="1253"/>
      <c r="E585" s="1253"/>
      <c r="F585" s="1253"/>
      <c r="G585" s="1253"/>
    </row>
    <row r="586" spans="1:7" s="281" customFormat="1" ht="13.2" hidden="1" customHeight="1" x14ac:dyDescent="0.25">
      <c r="A586" s="303" t="s">
        <v>730</v>
      </c>
      <c r="B586" s="382" t="s">
        <v>731</v>
      </c>
      <c r="C586" s="1280"/>
      <c r="D586" s="1253"/>
      <c r="E586" s="1253"/>
      <c r="F586" s="1253"/>
      <c r="G586" s="1253"/>
    </row>
    <row r="587" spans="1:7" s="281" customFormat="1" ht="25.5" hidden="1" customHeight="1" x14ac:dyDescent="0.25">
      <c r="A587" s="379" t="s">
        <v>864</v>
      </c>
      <c r="B587" s="383" t="s">
        <v>888</v>
      </c>
      <c r="C587" s="1280"/>
      <c r="D587" s="1253"/>
      <c r="E587" s="1253"/>
      <c r="F587" s="1253"/>
      <c r="G587" s="1253"/>
    </row>
    <row r="588" spans="1:7" s="281" customFormat="1" ht="25.5" hidden="1" customHeight="1" x14ac:dyDescent="0.25">
      <c r="A588" s="303" t="s">
        <v>818</v>
      </c>
      <c r="B588" s="382" t="s">
        <v>857</v>
      </c>
      <c r="C588" s="1280"/>
      <c r="D588" s="1253"/>
      <c r="E588" s="1253"/>
      <c r="F588" s="1253"/>
      <c r="G588" s="1253"/>
    </row>
    <row r="589" spans="1:7" s="281" customFormat="1" ht="15" hidden="1" customHeight="1" x14ac:dyDescent="0.25">
      <c r="A589" s="1253" t="s">
        <v>734</v>
      </c>
      <c r="B589" s="1253"/>
      <c r="C589" s="1280"/>
      <c r="D589" s="1253"/>
      <c r="E589" s="1253"/>
      <c r="F589" s="1253"/>
      <c r="G589" s="1253"/>
    </row>
    <row r="590" spans="1:7" s="281" customFormat="1" ht="13.2" hidden="1" x14ac:dyDescent="0.25">
      <c r="A590" s="305" t="s">
        <v>735</v>
      </c>
      <c r="B590" s="305" t="s">
        <v>736</v>
      </c>
      <c r="C590" s="330"/>
      <c r="D590" s="305"/>
      <c r="E590" s="305"/>
      <c r="F590" s="305"/>
      <c r="G590" s="305"/>
    </row>
    <row r="591" spans="1:7" s="281" customFormat="1" ht="52.8" hidden="1" x14ac:dyDescent="0.25">
      <c r="A591" s="384" t="s">
        <v>737</v>
      </c>
      <c r="B591" s="382" t="s">
        <v>858</v>
      </c>
      <c r="C591" s="377">
        <v>64</v>
      </c>
      <c r="D591" s="385">
        <v>71</v>
      </c>
      <c r="E591" s="385">
        <v>71</v>
      </c>
      <c r="F591" s="385">
        <v>71</v>
      </c>
      <c r="G591" s="385">
        <v>71</v>
      </c>
    </row>
    <row r="592" spans="1:7" s="281" customFormat="1" ht="15" hidden="1" customHeight="1" x14ac:dyDescent="0.25">
      <c r="A592" s="1285" t="s">
        <v>742</v>
      </c>
      <c r="B592" s="1285"/>
      <c r="C592" s="341">
        <v>4356</v>
      </c>
      <c r="D592" s="386">
        <v>2130</v>
      </c>
      <c r="E592" s="386">
        <v>2130</v>
      </c>
      <c r="F592" s="386">
        <v>3408</v>
      </c>
      <c r="G592" s="387">
        <v>5112</v>
      </c>
    </row>
    <row r="593" spans="1:7" s="281" customFormat="1" ht="13.2" hidden="1" x14ac:dyDescent="0.25">
      <c r="C593" s="282"/>
      <c r="D593" s="283"/>
      <c r="E593" s="283"/>
      <c r="F593" s="283"/>
      <c r="G593" s="283"/>
    </row>
    <row r="594" spans="1:7" s="281" customFormat="1" ht="13.2" hidden="1" x14ac:dyDescent="0.25">
      <c r="A594" s="379" t="s">
        <v>859</v>
      </c>
      <c r="B594" s="379" t="s">
        <v>860</v>
      </c>
      <c r="C594" s="380"/>
      <c r="D594" s="335"/>
      <c r="E594" s="335"/>
      <c r="F594" s="335"/>
      <c r="G594" s="335"/>
    </row>
    <row r="595" spans="1:7" s="281" customFormat="1" ht="13.2" hidden="1" x14ac:dyDescent="0.25">
      <c r="A595" s="303" t="s">
        <v>717</v>
      </c>
      <c r="B595" s="381">
        <v>1015</v>
      </c>
      <c r="C595" s="1253"/>
      <c r="D595" s="1253"/>
      <c r="E595" s="1253"/>
      <c r="F595" s="1253"/>
      <c r="G595" s="1253"/>
    </row>
    <row r="596" spans="1:7" s="281" customFormat="1" ht="15" hidden="1" customHeight="1" x14ac:dyDescent="0.25">
      <c r="A596" s="303" t="s">
        <v>719</v>
      </c>
      <c r="B596" s="381">
        <v>12001</v>
      </c>
      <c r="C596" s="1279" t="s">
        <v>866</v>
      </c>
      <c r="D596" s="1281" t="s">
        <v>862</v>
      </c>
      <c r="E596" s="1281" t="s">
        <v>862</v>
      </c>
      <c r="F596" s="1281" t="s">
        <v>863</v>
      </c>
      <c r="G596" s="1281" t="s">
        <v>750</v>
      </c>
    </row>
    <row r="597" spans="1:7" s="281" customFormat="1" ht="25.5" hidden="1" customHeight="1" x14ac:dyDescent="0.25">
      <c r="A597" s="303" t="s">
        <v>726</v>
      </c>
      <c r="B597" s="382" t="s">
        <v>855</v>
      </c>
      <c r="C597" s="1280"/>
      <c r="D597" s="1253"/>
      <c r="E597" s="1253"/>
      <c r="F597" s="1253"/>
      <c r="G597" s="1253"/>
    </row>
    <row r="598" spans="1:7" s="281" customFormat="1" ht="63.75" hidden="1" customHeight="1" x14ac:dyDescent="0.25">
      <c r="A598" s="303" t="s">
        <v>728</v>
      </c>
      <c r="B598" s="382" t="s">
        <v>856</v>
      </c>
      <c r="C598" s="1280"/>
      <c r="D598" s="1253"/>
      <c r="E598" s="1253"/>
      <c r="F598" s="1253"/>
      <c r="G598" s="1253"/>
    </row>
    <row r="599" spans="1:7" s="281" customFormat="1" ht="15" hidden="1" customHeight="1" x14ac:dyDescent="0.25">
      <c r="A599" s="303" t="s">
        <v>730</v>
      </c>
      <c r="B599" s="382" t="s">
        <v>731</v>
      </c>
      <c r="C599" s="1280"/>
      <c r="D599" s="1253"/>
      <c r="E599" s="1253"/>
      <c r="F599" s="1253"/>
      <c r="G599" s="1253"/>
    </row>
    <row r="600" spans="1:7" s="281" customFormat="1" ht="25.5" hidden="1" customHeight="1" x14ac:dyDescent="0.25">
      <c r="A600" s="379" t="s">
        <v>864</v>
      </c>
      <c r="B600" s="383" t="s">
        <v>889</v>
      </c>
      <c r="C600" s="1280"/>
      <c r="D600" s="1253"/>
      <c r="E600" s="1253"/>
      <c r="F600" s="1253"/>
      <c r="G600" s="1253"/>
    </row>
    <row r="601" spans="1:7" s="281" customFormat="1" ht="25.5" hidden="1" customHeight="1" x14ac:dyDescent="0.25">
      <c r="A601" s="303" t="s">
        <v>818</v>
      </c>
      <c r="B601" s="382" t="s">
        <v>857</v>
      </c>
      <c r="C601" s="1280"/>
      <c r="D601" s="1253"/>
      <c r="E601" s="1253"/>
      <c r="F601" s="1253"/>
      <c r="G601" s="1253"/>
    </row>
    <row r="602" spans="1:7" s="281" customFormat="1" ht="15" hidden="1" customHeight="1" x14ac:dyDescent="0.25">
      <c r="A602" s="1253" t="s">
        <v>734</v>
      </c>
      <c r="B602" s="1253"/>
      <c r="C602" s="1280"/>
      <c r="D602" s="1253"/>
      <c r="E602" s="1253"/>
      <c r="F602" s="1253"/>
      <c r="G602" s="1253"/>
    </row>
    <row r="603" spans="1:7" s="281" customFormat="1" ht="13.2" hidden="1" x14ac:dyDescent="0.25">
      <c r="A603" s="305" t="s">
        <v>735</v>
      </c>
      <c r="B603" s="305" t="s">
        <v>736</v>
      </c>
      <c r="C603" s="330"/>
      <c r="D603" s="305"/>
      <c r="E603" s="305"/>
      <c r="F603" s="305"/>
      <c r="G603" s="305"/>
    </row>
    <row r="604" spans="1:7" s="281" customFormat="1" ht="52.8" hidden="1" x14ac:dyDescent="0.25">
      <c r="A604" s="384" t="s">
        <v>737</v>
      </c>
      <c r="B604" s="382" t="s">
        <v>858</v>
      </c>
      <c r="C604" s="377">
        <v>56</v>
      </c>
      <c r="D604" s="385">
        <v>57</v>
      </c>
      <c r="E604" s="385">
        <v>57</v>
      </c>
      <c r="F604" s="385">
        <v>57</v>
      </c>
      <c r="G604" s="385">
        <v>57</v>
      </c>
    </row>
    <row r="605" spans="1:7" s="281" customFormat="1" ht="15" hidden="1" customHeight="1" x14ac:dyDescent="0.25">
      <c r="A605" s="1285" t="s">
        <v>742</v>
      </c>
      <c r="B605" s="1285"/>
      <c r="C605" s="341">
        <v>3936</v>
      </c>
      <c r="D605" s="386">
        <v>1710</v>
      </c>
      <c r="E605" s="386">
        <v>1710</v>
      </c>
      <c r="F605" s="386">
        <v>2736</v>
      </c>
      <c r="G605" s="387">
        <v>4104</v>
      </c>
    </row>
    <row r="606" spans="1:7" s="281" customFormat="1" ht="13.2" hidden="1" x14ac:dyDescent="0.25">
      <c r="C606" s="282"/>
      <c r="D606" s="283"/>
      <c r="E606" s="283"/>
      <c r="F606" s="283"/>
      <c r="G606" s="283"/>
    </row>
    <row r="607" spans="1:7" s="281" customFormat="1" ht="13.2" hidden="1" x14ac:dyDescent="0.25">
      <c r="A607" s="379" t="s">
        <v>859</v>
      </c>
      <c r="B607" s="379" t="s">
        <v>860</v>
      </c>
      <c r="C607" s="380"/>
      <c r="D607" s="335"/>
      <c r="E607" s="335"/>
      <c r="F607" s="335"/>
      <c r="G607" s="335"/>
    </row>
    <row r="608" spans="1:7" s="281" customFormat="1" ht="13.2" hidden="1" x14ac:dyDescent="0.25">
      <c r="A608" s="303" t="s">
        <v>717</v>
      </c>
      <c r="B608" s="381">
        <v>1015</v>
      </c>
      <c r="C608" s="1253"/>
      <c r="D608" s="1253"/>
      <c r="E608" s="1253"/>
      <c r="F608" s="1253"/>
      <c r="G608" s="1253"/>
    </row>
    <row r="609" spans="1:7" s="281" customFormat="1" ht="15" hidden="1" customHeight="1" x14ac:dyDescent="0.25">
      <c r="A609" s="303" t="s">
        <v>719</v>
      </c>
      <c r="B609" s="381">
        <v>12001</v>
      </c>
      <c r="C609" s="1279" t="s">
        <v>866</v>
      </c>
      <c r="D609" s="1281" t="s">
        <v>862</v>
      </c>
      <c r="E609" s="1281" t="s">
        <v>862</v>
      </c>
      <c r="F609" s="1281" t="s">
        <v>863</v>
      </c>
      <c r="G609" s="1281" t="s">
        <v>750</v>
      </c>
    </row>
    <row r="610" spans="1:7" s="281" customFormat="1" ht="25.5" hidden="1" customHeight="1" x14ac:dyDescent="0.25">
      <c r="A610" s="303" t="s">
        <v>726</v>
      </c>
      <c r="B610" s="382" t="s">
        <v>855</v>
      </c>
      <c r="C610" s="1280"/>
      <c r="D610" s="1253"/>
      <c r="E610" s="1253"/>
      <c r="F610" s="1253"/>
      <c r="G610" s="1253"/>
    </row>
    <row r="611" spans="1:7" s="281" customFormat="1" ht="63.75" hidden="1" customHeight="1" x14ac:dyDescent="0.25">
      <c r="A611" s="303" t="s">
        <v>728</v>
      </c>
      <c r="B611" s="382" t="s">
        <v>856</v>
      </c>
      <c r="C611" s="1280"/>
      <c r="D611" s="1253"/>
      <c r="E611" s="1253"/>
      <c r="F611" s="1253"/>
      <c r="G611" s="1253"/>
    </row>
    <row r="612" spans="1:7" s="281" customFormat="1" ht="15" hidden="1" customHeight="1" x14ac:dyDescent="0.25">
      <c r="A612" s="303" t="s">
        <v>730</v>
      </c>
      <c r="B612" s="382" t="s">
        <v>731</v>
      </c>
      <c r="C612" s="1280"/>
      <c r="D612" s="1253"/>
      <c r="E612" s="1253"/>
      <c r="F612" s="1253"/>
      <c r="G612" s="1253"/>
    </row>
    <row r="613" spans="1:7" s="281" customFormat="1" ht="25.5" hidden="1" customHeight="1" x14ac:dyDescent="0.25">
      <c r="A613" s="379" t="s">
        <v>864</v>
      </c>
      <c r="B613" s="383" t="s">
        <v>890</v>
      </c>
      <c r="C613" s="1280"/>
      <c r="D613" s="1253"/>
      <c r="E613" s="1253"/>
      <c r="F613" s="1253"/>
      <c r="G613" s="1253"/>
    </row>
    <row r="614" spans="1:7" s="281" customFormat="1" ht="25.5" hidden="1" customHeight="1" x14ac:dyDescent="0.25">
      <c r="A614" s="303" t="s">
        <v>818</v>
      </c>
      <c r="B614" s="382" t="s">
        <v>857</v>
      </c>
      <c r="C614" s="1280"/>
      <c r="D614" s="1253"/>
      <c r="E614" s="1253"/>
      <c r="F614" s="1253"/>
      <c r="G614" s="1253"/>
    </row>
    <row r="615" spans="1:7" s="281" customFormat="1" ht="15" hidden="1" customHeight="1" x14ac:dyDescent="0.25">
      <c r="A615" s="1253" t="s">
        <v>734</v>
      </c>
      <c r="B615" s="1253"/>
      <c r="C615" s="1280"/>
      <c r="D615" s="1253"/>
      <c r="E615" s="1253"/>
      <c r="F615" s="1253"/>
      <c r="G615" s="1253"/>
    </row>
    <row r="616" spans="1:7" s="281" customFormat="1" ht="13.2" hidden="1" x14ac:dyDescent="0.25">
      <c r="A616" s="305" t="s">
        <v>735</v>
      </c>
      <c r="B616" s="305" t="s">
        <v>736</v>
      </c>
      <c r="C616" s="330"/>
      <c r="D616" s="305"/>
      <c r="E616" s="305"/>
      <c r="F616" s="305"/>
      <c r="G616" s="305"/>
    </row>
    <row r="617" spans="1:7" s="281" customFormat="1" ht="52.8" hidden="1" x14ac:dyDescent="0.25">
      <c r="A617" s="384" t="s">
        <v>737</v>
      </c>
      <c r="B617" s="382" t="s">
        <v>858</v>
      </c>
      <c r="C617" s="377">
        <v>2713</v>
      </c>
      <c r="D617" s="385">
        <v>2713</v>
      </c>
      <c r="E617" s="385">
        <v>2713</v>
      </c>
      <c r="F617" s="385">
        <v>2713</v>
      </c>
      <c r="G617" s="385">
        <v>2713</v>
      </c>
    </row>
    <row r="618" spans="1:7" s="281" customFormat="1" ht="15" hidden="1" customHeight="1" x14ac:dyDescent="0.25">
      <c r="A618" s="1285" t="s">
        <v>742</v>
      </c>
      <c r="B618" s="1285"/>
      <c r="C618" s="341">
        <v>194376</v>
      </c>
      <c r="D618" s="386">
        <v>81390</v>
      </c>
      <c r="E618" s="386">
        <v>81390</v>
      </c>
      <c r="F618" s="386">
        <v>130224</v>
      </c>
      <c r="G618" s="387">
        <v>195336</v>
      </c>
    </row>
    <row r="619" spans="1:7" s="281" customFormat="1" ht="13.2" hidden="1" x14ac:dyDescent="0.25">
      <c r="C619" s="282"/>
      <c r="D619" s="283"/>
      <c r="E619" s="283"/>
      <c r="F619" s="283"/>
      <c r="G619" s="283"/>
    </row>
    <row r="620" spans="1:7" s="281" customFormat="1" ht="13.2" hidden="1" x14ac:dyDescent="0.25">
      <c r="A620" s="379" t="s">
        <v>859</v>
      </c>
      <c r="B620" s="379" t="s">
        <v>860</v>
      </c>
      <c r="C620" s="380"/>
      <c r="D620" s="335"/>
      <c r="E620" s="335"/>
      <c r="F620" s="335"/>
      <c r="G620" s="335"/>
    </row>
    <row r="621" spans="1:7" s="281" customFormat="1" ht="13.2" hidden="1" x14ac:dyDescent="0.25">
      <c r="A621" s="303" t="s">
        <v>717</v>
      </c>
      <c r="B621" s="381">
        <v>1015</v>
      </c>
      <c r="C621" s="1253"/>
      <c r="D621" s="1253"/>
      <c r="E621" s="1253"/>
      <c r="F621" s="1253"/>
      <c r="G621" s="1253"/>
    </row>
    <row r="622" spans="1:7" s="281" customFormat="1" ht="15" hidden="1" customHeight="1" x14ac:dyDescent="0.25">
      <c r="A622" s="303" t="s">
        <v>719</v>
      </c>
      <c r="B622" s="381">
        <v>12001</v>
      </c>
      <c r="C622" s="1279" t="s">
        <v>866</v>
      </c>
      <c r="D622" s="1281" t="s">
        <v>862</v>
      </c>
      <c r="E622" s="1281" t="s">
        <v>862</v>
      </c>
      <c r="F622" s="1281" t="s">
        <v>863</v>
      </c>
      <c r="G622" s="1281" t="s">
        <v>750</v>
      </c>
    </row>
    <row r="623" spans="1:7" s="281" customFormat="1" ht="25.5" hidden="1" customHeight="1" x14ac:dyDescent="0.25">
      <c r="A623" s="303" t="s">
        <v>726</v>
      </c>
      <c r="B623" s="382" t="s">
        <v>855</v>
      </c>
      <c r="C623" s="1280"/>
      <c r="D623" s="1253"/>
      <c r="E623" s="1253"/>
      <c r="F623" s="1253"/>
      <c r="G623" s="1253"/>
    </row>
    <row r="624" spans="1:7" s="281" customFormat="1" ht="63.75" hidden="1" customHeight="1" x14ac:dyDescent="0.25">
      <c r="A624" s="303" t="s">
        <v>728</v>
      </c>
      <c r="B624" s="382" t="s">
        <v>856</v>
      </c>
      <c r="C624" s="1280"/>
      <c r="D624" s="1253"/>
      <c r="E624" s="1253"/>
      <c r="F624" s="1253"/>
      <c r="G624" s="1253"/>
    </row>
    <row r="625" spans="1:7" s="281" customFormat="1" ht="15" hidden="1" customHeight="1" x14ac:dyDescent="0.25">
      <c r="A625" s="303" t="s">
        <v>730</v>
      </c>
      <c r="B625" s="382" t="s">
        <v>731</v>
      </c>
      <c r="C625" s="1280"/>
      <c r="D625" s="1253"/>
      <c r="E625" s="1253"/>
      <c r="F625" s="1253"/>
      <c r="G625" s="1253"/>
    </row>
    <row r="626" spans="1:7" s="281" customFormat="1" ht="25.5" hidden="1" customHeight="1" x14ac:dyDescent="0.25">
      <c r="A626" s="379" t="s">
        <v>864</v>
      </c>
      <c r="B626" s="383" t="s">
        <v>891</v>
      </c>
      <c r="C626" s="1280"/>
      <c r="D626" s="1253"/>
      <c r="E626" s="1253"/>
      <c r="F626" s="1253"/>
      <c r="G626" s="1253"/>
    </row>
    <row r="627" spans="1:7" s="281" customFormat="1" ht="25.5" hidden="1" customHeight="1" x14ac:dyDescent="0.25">
      <c r="A627" s="303" t="s">
        <v>818</v>
      </c>
      <c r="B627" s="382" t="s">
        <v>857</v>
      </c>
      <c r="C627" s="1280"/>
      <c r="D627" s="1253"/>
      <c r="E627" s="1253"/>
      <c r="F627" s="1253"/>
      <c r="G627" s="1253"/>
    </row>
    <row r="628" spans="1:7" s="281" customFormat="1" ht="15" hidden="1" customHeight="1" x14ac:dyDescent="0.25">
      <c r="A628" s="1253" t="s">
        <v>734</v>
      </c>
      <c r="B628" s="1253"/>
      <c r="C628" s="1280"/>
      <c r="D628" s="1253"/>
      <c r="E628" s="1253"/>
      <c r="F628" s="1253"/>
      <c r="G628" s="1253"/>
    </row>
    <row r="629" spans="1:7" s="281" customFormat="1" ht="13.2" hidden="1" x14ac:dyDescent="0.25">
      <c r="A629" s="305" t="s">
        <v>735</v>
      </c>
      <c r="B629" s="305" t="s">
        <v>736</v>
      </c>
      <c r="C629" s="330"/>
      <c r="D629" s="305"/>
      <c r="E629" s="305"/>
      <c r="F629" s="305"/>
      <c r="G629" s="305"/>
    </row>
    <row r="630" spans="1:7" s="281" customFormat="1" ht="52.8" hidden="1" x14ac:dyDescent="0.25">
      <c r="A630" s="384" t="s">
        <v>737</v>
      </c>
      <c r="B630" s="382" t="s">
        <v>858</v>
      </c>
      <c r="C630" s="377">
        <v>3249</v>
      </c>
      <c r="D630" s="385">
        <v>3249</v>
      </c>
      <c r="E630" s="385">
        <v>3249</v>
      </c>
      <c r="F630" s="385">
        <v>3249</v>
      </c>
      <c r="G630" s="385">
        <v>3249</v>
      </c>
    </row>
    <row r="631" spans="1:7" s="281" customFormat="1" ht="15" hidden="1" customHeight="1" x14ac:dyDescent="0.25">
      <c r="A631" s="1285" t="s">
        <v>742</v>
      </c>
      <c r="B631" s="1285"/>
      <c r="C631" s="341">
        <v>233520</v>
      </c>
      <c r="D631" s="386">
        <v>97470</v>
      </c>
      <c r="E631" s="386">
        <v>97470</v>
      </c>
      <c r="F631" s="386">
        <v>155952</v>
      </c>
      <c r="G631" s="387">
        <v>233928</v>
      </c>
    </row>
    <row r="632" spans="1:7" s="281" customFormat="1" ht="13.2" hidden="1" x14ac:dyDescent="0.25">
      <c r="C632" s="282"/>
      <c r="D632" s="283"/>
      <c r="E632" s="283"/>
      <c r="F632" s="283"/>
      <c r="G632" s="283"/>
    </row>
    <row r="633" spans="1:7" s="281" customFormat="1" ht="13.2" hidden="1" x14ac:dyDescent="0.25">
      <c r="A633" s="379" t="s">
        <v>859</v>
      </c>
      <c r="B633" s="379" t="s">
        <v>860</v>
      </c>
      <c r="C633" s="380"/>
      <c r="D633" s="335"/>
      <c r="E633" s="335"/>
      <c r="F633" s="335"/>
      <c r="G633" s="335"/>
    </row>
    <row r="634" spans="1:7" s="281" customFormat="1" ht="13.2" hidden="1" x14ac:dyDescent="0.25">
      <c r="A634" s="303" t="s">
        <v>717</v>
      </c>
      <c r="B634" s="381">
        <v>1015</v>
      </c>
      <c r="C634" s="1253"/>
      <c r="D634" s="1253"/>
      <c r="E634" s="1253"/>
      <c r="F634" s="1253"/>
      <c r="G634" s="1253"/>
    </row>
    <row r="635" spans="1:7" s="281" customFormat="1" ht="15" hidden="1" customHeight="1" x14ac:dyDescent="0.25">
      <c r="A635" s="303" t="s">
        <v>719</v>
      </c>
      <c r="B635" s="381">
        <v>12001</v>
      </c>
      <c r="C635" s="1279" t="s">
        <v>866</v>
      </c>
      <c r="D635" s="1281" t="s">
        <v>862</v>
      </c>
      <c r="E635" s="1281" t="s">
        <v>862</v>
      </c>
      <c r="F635" s="1281" t="s">
        <v>863</v>
      </c>
      <c r="G635" s="1281" t="s">
        <v>750</v>
      </c>
    </row>
    <row r="636" spans="1:7" s="281" customFormat="1" ht="25.5" hidden="1" customHeight="1" x14ac:dyDescent="0.25">
      <c r="A636" s="303" t="s">
        <v>726</v>
      </c>
      <c r="B636" s="382" t="s">
        <v>855</v>
      </c>
      <c r="C636" s="1280"/>
      <c r="D636" s="1253"/>
      <c r="E636" s="1253"/>
      <c r="F636" s="1253"/>
      <c r="G636" s="1253"/>
    </row>
    <row r="637" spans="1:7" s="281" customFormat="1" ht="63.75" hidden="1" customHeight="1" x14ac:dyDescent="0.25">
      <c r="A637" s="303" t="s">
        <v>728</v>
      </c>
      <c r="B637" s="382" t="s">
        <v>856</v>
      </c>
      <c r="C637" s="1280"/>
      <c r="D637" s="1253"/>
      <c r="E637" s="1253"/>
      <c r="F637" s="1253"/>
      <c r="G637" s="1253"/>
    </row>
    <row r="638" spans="1:7" s="281" customFormat="1" ht="15" hidden="1" customHeight="1" x14ac:dyDescent="0.25">
      <c r="A638" s="303" t="s">
        <v>730</v>
      </c>
      <c r="B638" s="382" t="s">
        <v>731</v>
      </c>
      <c r="C638" s="1280"/>
      <c r="D638" s="1253"/>
      <c r="E638" s="1253"/>
      <c r="F638" s="1253"/>
      <c r="G638" s="1253"/>
    </row>
    <row r="639" spans="1:7" s="281" customFormat="1" ht="25.5" hidden="1" customHeight="1" x14ac:dyDescent="0.25">
      <c r="A639" s="379" t="s">
        <v>864</v>
      </c>
      <c r="B639" s="383" t="s">
        <v>892</v>
      </c>
      <c r="C639" s="1280"/>
      <c r="D639" s="1253"/>
      <c r="E639" s="1253"/>
      <c r="F639" s="1253"/>
      <c r="G639" s="1253"/>
    </row>
    <row r="640" spans="1:7" s="281" customFormat="1" ht="25.5" hidden="1" customHeight="1" x14ac:dyDescent="0.25">
      <c r="A640" s="303" t="s">
        <v>818</v>
      </c>
      <c r="B640" s="382" t="s">
        <v>857</v>
      </c>
      <c r="C640" s="1280"/>
      <c r="D640" s="1253"/>
      <c r="E640" s="1253"/>
      <c r="F640" s="1253"/>
      <c r="G640" s="1253"/>
    </row>
    <row r="641" spans="1:7" s="281" customFormat="1" ht="15" hidden="1" customHeight="1" x14ac:dyDescent="0.25">
      <c r="A641" s="1253" t="s">
        <v>734</v>
      </c>
      <c r="B641" s="1253"/>
      <c r="C641" s="1280"/>
      <c r="D641" s="1253"/>
      <c r="E641" s="1253"/>
      <c r="F641" s="1253"/>
      <c r="G641" s="1253"/>
    </row>
    <row r="642" spans="1:7" s="281" customFormat="1" ht="13.2" hidden="1" x14ac:dyDescent="0.25">
      <c r="A642" s="305" t="s">
        <v>735</v>
      </c>
      <c r="B642" s="305" t="s">
        <v>736</v>
      </c>
      <c r="C642" s="330"/>
      <c r="D642" s="305"/>
      <c r="E642" s="305"/>
      <c r="F642" s="305"/>
      <c r="G642" s="305"/>
    </row>
    <row r="643" spans="1:7" s="281" customFormat="1" ht="52.8" hidden="1" x14ac:dyDescent="0.25">
      <c r="A643" s="384" t="s">
        <v>737</v>
      </c>
      <c r="B643" s="382" t="s">
        <v>858</v>
      </c>
      <c r="C643" s="377">
        <v>67</v>
      </c>
      <c r="D643" s="385">
        <v>67</v>
      </c>
      <c r="E643" s="385">
        <v>67</v>
      </c>
      <c r="F643" s="385">
        <v>67</v>
      </c>
      <c r="G643" s="385">
        <v>67</v>
      </c>
    </row>
    <row r="644" spans="1:7" s="281" customFormat="1" ht="15" hidden="1" customHeight="1" x14ac:dyDescent="0.25">
      <c r="A644" s="1285" t="s">
        <v>742</v>
      </c>
      <c r="B644" s="1285"/>
      <c r="C644" s="341">
        <v>4404</v>
      </c>
      <c r="D644" s="386">
        <v>2010</v>
      </c>
      <c r="E644" s="386">
        <v>2010</v>
      </c>
      <c r="F644" s="386">
        <v>3216</v>
      </c>
      <c r="G644" s="387">
        <v>4824</v>
      </c>
    </row>
    <row r="645" spans="1:7" s="281" customFormat="1" ht="13.2" hidden="1" x14ac:dyDescent="0.25">
      <c r="C645" s="282"/>
      <c r="D645" s="283"/>
      <c r="E645" s="283"/>
      <c r="F645" s="283"/>
      <c r="G645" s="283"/>
    </row>
    <row r="646" spans="1:7" s="281" customFormat="1" ht="13.2" hidden="1" x14ac:dyDescent="0.25">
      <c r="A646" s="379" t="s">
        <v>859</v>
      </c>
      <c r="B646" s="379" t="s">
        <v>860</v>
      </c>
      <c r="C646" s="380"/>
      <c r="D646" s="335"/>
      <c r="E646" s="335"/>
      <c r="F646" s="335"/>
      <c r="G646" s="335"/>
    </row>
    <row r="647" spans="1:7" s="281" customFormat="1" ht="13.2" hidden="1" x14ac:dyDescent="0.25">
      <c r="A647" s="303" t="s">
        <v>717</v>
      </c>
      <c r="B647" s="381">
        <v>1015</v>
      </c>
      <c r="C647" s="1253"/>
      <c r="D647" s="1253"/>
      <c r="E647" s="1253"/>
      <c r="F647" s="1253"/>
      <c r="G647" s="1253"/>
    </row>
    <row r="648" spans="1:7" s="281" customFormat="1" ht="15" hidden="1" customHeight="1" x14ac:dyDescent="0.25">
      <c r="A648" s="303" t="s">
        <v>719</v>
      </c>
      <c r="B648" s="381">
        <v>12001</v>
      </c>
      <c r="C648" s="1279" t="s">
        <v>866</v>
      </c>
      <c r="D648" s="1281" t="s">
        <v>862</v>
      </c>
      <c r="E648" s="1281" t="s">
        <v>862</v>
      </c>
      <c r="F648" s="1281" t="s">
        <v>863</v>
      </c>
      <c r="G648" s="1281" t="s">
        <v>750</v>
      </c>
    </row>
    <row r="649" spans="1:7" s="281" customFormat="1" ht="25.5" hidden="1" customHeight="1" x14ac:dyDescent="0.25">
      <c r="A649" s="303" t="s">
        <v>726</v>
      </c>
      <c r="B649" s="382" t="s">
        <v>855</v>
      </c>
      <c r="C649" s="1280"/>
      <c r="D649" s="1253"/>
      <c r="E649" s="1253"/>
      <c r="F649" s="1253"/>
      <c r="G649" s="1253"/>
    </row>
    <row r="650" spans="1:7" s="281" customFormat="1" ht="63.75" hidden="1" customHeight="1" x14ac:dyDescent="0.25">
      <c r="A650" s="303" t="s">
        <v>728</v>
      </c>
      <c r="B650" s="382" t="s">
        <v>856</v>
      </c>
      <c r="C650" s="1280"/>
      <c r="D650" s="1253"/>
      <c r="E650" s="1253"/>
      <c r="F650" s="1253"/>
      <c r="G650" s="1253"/>
    </row>
    <row r="651" spans="1:7" s="281" customFormat="1" ht="15" hidden="1" customHeight="1" x14ac:dyDescent="0.25">
      <c r="A651" s="303" t="s">
        <v>730</v>
      </c>
      <c r="B651" s="382" t="s">
        <v>731</v>
      </c>
      <c r="C651" s="1280"/>
      <c r="D651" s="1253"/>
      <c r="E651" s="1253"/>
      <c r="F651" s="1253"/>
      <c r="G651" s="1253"/>
    </row>
    <row r="652" spans="1:7" s="281" customFormat="1" ht="25.5" hidden="1" customHeight="1" x14ac:dyDescent="0.25">
      <c r="A652" s="379" t="s">
        <v>864</v>
      </c>
      <c r="B652" s="383" t="s">
        <v>893</v>
      </c>
      <c r="C652" s="1280"/>
      <c r="D652" s="1253"/>
      <c r="E652" s="1253"/>
      <c r="F652" s="1253"/>
      <c r="G652" s="1253"/>
    </row>
    <row r="653" spans="1:7" s="281" customFormat="1" ht="25.5" hidden="1" customHeight="1" x14ac:dyDescent="0.25">
      <c r="A653" s="303" t="s">
        <v>818</v>
      </c>
      <c r="B653" s="382" t="s">
        <v>857</v>
      </c>
      <c r="C653" s="1280"/>
      <c r="D653" s="1253"/>
      <c r="E653" s="1253"/>
      <c r="F653" s="1253"/>
      <c r="G653" s="1253"/>
    </row>
    <row r="654" spans="1:7" s="281" customFormat="1" ht="15" hidden="1" customHeight="1" x14ac:dyDescent="0.25">
      <c r="A654" s="1253" t="s">
        <v>734</v>
      </c>
      <c r="B654" s="1253"/>
      <c r="C654" s="1280"/>
      <c r="D654" s="1253"/>
      <c r="E654" s="1253"/>
      <c r="F654" s="1253"/>
      <c r="G654" s="1253"/>
    </row>
    <row r="655" spans="1:7" s="281" customFormat="1" ht="13.2" hidden="1" x14ac:dyDescent="0.25">
      <c r="A655" s="305" t="s">
        <v>735</v>
      </c>
      <c r="B655" s="305" t="s">
        <v>736</v>
      </c>
      <c r="C655" s="330"/>
      <c r="D655" s="305"/>
      <c r="E655" s="305"/>
      <c r="F655" s="305"/>
      <c r="G655" s="305"/>
    </row>
    <row r="656" spans="1:7" s="281" customFormat="1" ht="52.8" hidden="1" x14ac:dyDescent="0.25">
      <c r="A656" s="384" t="s">
        <v>737</v>
      </c>
      <c r="B656" s="382" t="s">
        <v>858</v>
      </c>
      <c r="C656" s="377">
        <v>25</v>
      </c>
      <c r="D656" s="385">
        <v>25</v>
      </c>
      <c r="E656" s="385">
        <v>25</v>
      </c>
      <c r="F656" s="385">
        <v>25</v>
      </c>
      <c r="G656" s="385">
        <v>25</v>
      </c>
    </row>
    <row r="657" spans="1:7" s="281" customFormat="1" ht="15" hidden="1" customHeight="1" x14ac:dyDescent="0.25">
      <c r="A657" s="1285" t="s">
        <v>742</v>
      </c>
      <c r="B657" s="1285"/>
      <c r="C657" s="341">
        <v>1800</v>
      </c>
      <c r="D657" s="386">
        <v>750</v>
      </c>
      <c r="E657" s="386">
        <v>750</v>
      </c>
      <c r="F657" s="386">
        <v>1200</v>
      </c>
      <c r="G657" s="387">
        <v>1800</v>
      </c>
    </row>
    <row r="658" spans="1:7" s="281" customFormat="1" ht="13.2" hidden="1" x14ac:dyDescent="0.25">
      <c r="C658" s="282"/>
      <c r="D658" s="283"/>
      <c r="E658" s="283"/>
      <c r="F658" s="283"/>
      <c r="G658" s="283"/>
    </row>
    <row r="659" spans="1:7" s="281" customFormat="1" ht="13.2" hidden="1" x14ac:dyDescent="0.25">
      <c r="A659" s="379" t="s">
        <v>859</v>
      </c>
      <c r="B659" s="379" t="s">
        <v>860</v>
      </c>
      <c r="C659" s="380"/>
      <c r="D659" s="335"/>
      <c r="E659" s="335"/>
      <c r="F659" s="335"/>
      <c r="G659" s="335"/>
    </row>
    <row r="660" spans="1:7" s="281" customFormat="1" ht="13.2" hidden="1" x14ac:dyDescent="0.25">
      <c r="A660" s="303" t="s">
        <v>717</v>
      </c>
      <c r="B660" s="381">
        <v>1015</v>
      </c>
      <c r="C660" s="1253"/>
      <c r="D660" s="1253"/>
      <c r="E660" s="1253"/>
      <c r="F660" s="1253"/>
      <c r="G660" s="1253"/>
    </row>
    <row r="661" spans="1:7" s="281" customFormat="1" ht="15" hidden="1" customHeight="1" x14ac:dyDescent="0.25">
      <c r="A661" s="303" t="s">
        <v>719</v>
      </c>
      <c r="B661" s="381">
        <v>12001</v>
      </c>
      <c r="C661" s="1279" t="s">
        <v>866</v>
      </c>
      <c r="D661" s="1281" t="s">
        <v>862</v>
      </c>
      <c r="E661" s="1281" t="s">
        <v>862</v>
      </c>
      <c r="F661" s="1281" t="s">
        <v>863</v>
      </c>
      <c r="G661" s="1281" t="s">
        <v>750</v>
      </c>
    </row>
    <row r="662" spans="1:7" s="281" customFormat="1" ht="25.5" hidden="1" customHeight="1" x14ac:dyDescent="0.25">
      <c r="A662" s="303" t="s">
        <v>726</v>
      </c>
      <c r="B662" s="382" t="s">
        <v>855</v>
      </c>
      <c r="C662" s="1280"/>
      <c r="D662" s="1253"/>
      <c r="E662" s="1253"/>
      <c r="F662" s="1253"/>
      <c r="G662" s="1253"/>
    </row>
    <row r="663" spans="1:7" s="281" customFormat="1" ht="63.75" hidden="1" customHeight="1" x14ac:dyDescent="0.25">
      <c r="A663" s="303" t="s">
        <v>728</v>
      </c>
      <c r="B663" s="382" t="s">
        <v>856</v>
      </c>
      <c r="C663" s="1280"/>
      <c r="D663" s="1253"/>
      <c r="E663" s="1253"/>
      <c r="F663" s="1253"/>
      <c r="G663" s="1253"/>
    </row>
    <row r="664" spans="1:7" s="281" customFormat="1" ht="15" hidden="1" customHeight="1" x14ac:dyDescent="0.25">
      <c r="A664" s="303" t="s">
        <v>730</v>
      </c>
      <c r="B664" s="382" t="s">
        <v>731</v>
      </c>
      <c r="C664" s="1280"/>
      <c r="D664" s="1253"/>
      <c r="E664" s="1253"/>
      <c r="F664" s="1253"/>
      <c r="G664" s="1253"/>
    </row>
    <row r="665" spans="1:7" s="281" customFormat="1" ht="25.5" hidden="1" customHeight="1" x14ac:dyDescent="0.25">
      <c r="A665" s="379" t="s">
        <v>864</v>
      </c>
      <c r="B665" s="383" t="s">
        <v>894</v>
      </c>
      <c r="C665" s="1280"/>
      <c r="D665" s="1253"/>
      <c r="E665" s="1253"/>
      <c r="F665" s="1253"/>
      <c r="G665" s="1253"/>
    </row>
    <row r="666" spans="1:7" s="281" customFormat="1" ht="25.5" hidden="1" customHeight="1" x14ac:dyDescent="0.25">
      <c r="A666" s="303" t="s">
        <v>818</v>
      </c>
      <c r="B666" s="382" t="s">
        <v>857</v>
      </c>
      <c r="C666" s="1280"/>
      <c r="D666" s="1253"/>
      <c r="E666" s="1253"/>
      <c r="F666" s="1253"/>
      <c r="G666" s="1253"/>
    </row>
    <row r="667" spans="1:7" s="281" customFormat="1" ht="15" hidden="1" customHeight="1" x14ac:dyDescent="0.25">
      <c r="A667" s="1253" t="s">
        <v>734</v>
      </c>
      <c r="B667" s="1253"/>
      <c r="C667" s="1280"/>
      <c r="D667" s="1253"/>
      <c r="E667" s="1253"/>
      <c r="F667" s="1253"/>
      <c r="G667" s="1253"/>
    </row>
    <row r="668" spans="1:7" s="281" customFormat="1" ht="13.2" hidden="1" x14ac:dyDescent="0.25">
      <c r="A668" s="305" t="s">
        <v>735</v>
      </c>
      <c r="B668" s="305" t="s">
        <v>736</v>
      </c>
      <c r="C668" s="330"/>
      <c r="D668" s="305"/>
      <c r="E668" s="305"/>
      <c r="F668" s="305"/>
      <c r="G668" s="305"/>
    </row>
    <row r="669" spans="1:7" s="281" customFormat="1" ht="52.8" hidden="1" x14ac:dyDescent="0.25">
      <c r="A669" s="384" t="s">
        <v>737</v>
      </c>
      <c r="B669" s="382" t="s">
        <v>858</v>
      </c>
      <c r="C669" s="377">
        <v>92</v>
      </c>
      <c r="D669" s="385">
        <v>92</v>
      </c>
      <c r="E669" s="385">
        <v>92</v>
      </c>
      <c r="F669" s="385">
        <v>92</v>
      </c>
      <c r="G669" s="385">
        <v>92</v>
      </c>
    </row>
    <row r="670" spans="1:7" s="281" customFormat="1" ht="15" hidden="1" customHeight="1" x14ac:dyDescent="0.25">
      <c r="A670" s="1285" t="s">
        <v>742</v>
      </c>
      <c r="B670" s="1285"/>
      <c r="C670" s="341">
        <v>6624</v>
      </c>
      <c r="D670" s="386">
        <v>2760</v>
      </c>
      <c r="E670" s="386">
        <v>2760</v>
      </c>
      <c r="F670" s="386">
        <v>4416</v>
      </c>
      <c r="G670" s="387">
        <v>6624</v>
      </c>
    </row>
    <row r="671" spans="1:7" s="281" customFormat="1" ht="13.2" hidden="1" x14ac:dyDescent="0.25">
      <c r="C671" s="282"/>
      <c r="D671" s="283"/>
      <c r="E671" s="283"/>
      <c r="F671" s="283"/>
      <c r="G671" s="283"/>
    </row>
    <row r="672" spans="1:7" s="281" customFormat="1" ht="13.2" hidden="1" x14ac:dyDescent="0.25">
      <c r="C672" s="282"/>
      <c r="D672" s="283"/>
      <c r="E672" s="283"/>
      <c r="F672" s="283"/>
      <c r="G672" s="283"/>
    </row>
    <row r="673" spans="1:7" s="281" customFormat="1" ht="13.2" hidden="1" x14ac:dyDescent="0.25">
      <c r="A673" s="379" t="s">
        <v>859</v>
      </c>
      <c r="B673" s="379" t="s">
        <v>860</v>
      </c>
      <c r="C673" s="380"/>
      <c r="D673" s="335"/>
      <c r="E673" s="335"/>
      <c r="F673" s="335"/>
      <c r="G673" s="335"/>
    </row>
    <row r="674" spans="1:7" s="281" customFormat="1" ht="13.2" hidden="1" x14ac:dyDescent="0.25">
      <c r="A674" s="303" t="s">
        <v>717</v>
      </c>
      <c r="B674" s="381">
        <v>1015</v>
      </c>
      <c r="C674" s="1253"/>
      <c r="D674" s="1253"/>
      <c r="E674" s="1253"/>
      <c r="F674" s="1253"/>
      <c r="G674" s="1253"/>
    </row>
    <row r="675" spans="1:7" s="281" customFormat="1" ht="15" hidden="1" customHeight="1" x14ac:dyDescent="0.25">
      <c r="A675" s="303" t="s">
        <v>719</v>
      </c>
      <c r="B675" s="381">
        <v>12001</v>
      </c>
      <c r="C675" s="1279" t="s">
        <v>866</v>
      </c>
      <c r="D675" s="1281" t="s">
        <v>862</v>
      </c>
      <c r="E675" s="1281" t="s">
        <v>862</v>
      </c>
      <c r="F675" s="1281" t="s">
        <v>863</v>
      </c>
      <c r="G675" s="1281" t="s">
        <v>750</v>
      </c>
    </row>
    <row r="676" spans="1:7" s="281" customFormat="1" ht="25.5" hidden="1" customHeight="1" x14ac:dyDescent="0.25">
      <c r="A676" s="303" t="s">
        <v>726</v>
      </c>
      <c r="B676" s="382" t="s">
        <v>855</v>
      </c>
      <c r="C676" s="1280"/>
      <c r="D676" s="1253"/>
      <c r="E676" s="1253"/>
      <c r="F676" s="1253"/>
      <c r="G676" s="1253"/>
    </row>
    <row r="677" spans="1:7" s="281" customFormat="1" ht="63.75" hidden="1" customHeight="1" x14ac:dyDescent="0.25">
      <c r="A677" s="303" t="s">
        <v>728</v>
      </c>
      <c r="B677" s="382" t="s">
        <v>856</v>
      </c>
      <c r="C677" s="1280"/>
      <c r="D677" s="1253"/>
      <c r="E677" s="1253"/>
      <c r="F677" s="1253"/>
      <c r="G677" s="1253"/>
    </row>
    <row r="678" spans="1:7" s="281" customFormat="1" ht="15" hidden="1" customHeight="1" x14ac:dyDescent="0.25">
      <c r="A678" s="303" t="s">
        <v>730</v>
      </c>
      <c r="B678" s="382" t="s">
        <v>731</v>
      </c>
      <c r="C678" s="1280"/>
      <c r="D678" s="1253"/>
      <c r="E678" s="1253"/>
      <c r="F678" s="1253"/>
      <c r="G678" s="1253"/>
    </row>
    <row r="679" spans="1:7" s="281" customFormat="1" ht="25.5" hidden="1" customHeight="1" x14ac:dyDescent="0.25">
      <c r="A679" s="379" t="s">
        <v>864</v>
      </c>
      <c r="B679" s="383" t="s">
        <v>895</v>
      </c>
      <c r="C679" s="1280"/>
      <c r="D679" s="1253"/>
      <c r="E679" s="1253"/>
      <c r="F679" s="1253"/>
      <c r="G679" s="1253"/>
    </row>
    <row r="680" spans="1:7" s="281" customFormat="1" ht="25.5" hidden="1" customHeight="1" x14ac:dyDescent="0.25">
      <c r="A680" s="303" t="s">
        <v>818</v>
      </c>
      <c r="B680" s="382" t="s">
        <v>857</v>
      </c>
      <c r="C680" s="1280"/>
      <c r="D680" s="1253"/>
      <c r="E680" s="1253"/>
      <c r="F680" s="1253"/>
      <c r="G680" s="1253"/>
    </row>
    <row r="681" spans="1:7" s="281" customFormat="1" ht="15" hidden="1" customHeight="1" x14ac:dyDescent="0.25">
      <c r="A681" s="1253" t="s">
        <v>734</v>
      </c>
      <c r="B681" s="1253"/>
      <c r="C681" s="1280"/>
      <c r="D681" s="1253"/>
      <c r="E681" s="1253"/>
      <c r="F681" s="1253"/>
      <c r="G681" s="1253"/>
    </row>
    <row r="682" spans="1:7" s="281" customFormat="1" ht="13.2" hidden="1" x14ac:dyDescent="0.25">
      <c r="A682" s="305" t="s">
        <v>735</v>
      </c>
      <c r="B682" s="305" t="s">
        <v>736</v>
      </c>
      <c r="C682" s="330"/>
      <c r="D682" s="305"/>
      <c r="E682" s="305"/>
      <c r="F682" s="305"/>
      <c r="G682" s="305"/>
    </row>
    <row r="683" spans="1:7" s="281" customFormat="1" ht="52.8" hidden="1" x14ac:dyDescent="0.25">
      <c r="A683" s="384" t="s">
        <v>737</v>
      </c>
      <c r="B683" s="382" t="s">
        <v>858</v>
      </c>
      <c r="C683" s="377">
        <v>16</v>
      </c>
      <c r="D683" s="385">
        <v>16</v>
      </c>
      <c r="E683" s="385">
        <v>16</v>
      </c>
      <c r="F683" s="385">
        <v>16</v>
      </c>
      <c r="G683" s="385">
        <v>16</v>
      </c>
    </row>
    <row r="684" spans="1:7" s="281" customFormat="1" ht="15" hidden="1" customHeight="1" x14ac:dyDescent="0.25">
      <c r="A684" s="1285" t="s">
        <v>742</v>
      </c>
      <c r="B684" s="1285"/>
      <c r="C684" s="341">
        <v>1080</v>
      </c>
      <c r="D684" s="386">
        <v>480</v>
      </c>
      <c r="E684" s="386">
        <v>480</v>
      </c>
      <c r="F684" s="386">
        <v>768</v>
      </c>
      <c r="G684" s="387">
        <v>1152</v>
      </c>
    </row>
    <row r="685" spans="1:7" s="281" customFormat="1" ht="13.2" hidden="1" x14ac:dyDescent="0.25">
      <c r="C685" s="282"/>
      <c r="D685" s="283"/>
      <c r="E685" s="283"/>
      <c r="F685" s="283"/>
      <c r="G685" s="283"/>
    </row>
    <row r="686" spans="1:7" s="281" customFormat="1" ht="13.2" hidden="1" x14ac:dyDescent="0.25">
      <c r="A686" s="379" t="s">
        <v>859</v>
      </c>
      <c r="B686" s="379" t="s">
        <v>860</v>
      </c>
      <c r="C686" s="380"/>
      <c r="D686" s="335"/>
      <c r="E686" s="335"/>
      <c r="F686" s="335"/>
      <c r="G686" s="335"/>
    </row>
    <row r="687" spans="1:7" s="281" customFormat="1" ht="13.2" hidden="1" x14ac:dyDescent="0.25">
      <c r="A687" s="303" t="s">
        <v>717</v>
      </c>
      <c r="B687" s="381">
        <v>1015</v>
      </c>
      <c r="C687" s="1253"/>
      <c r="D687" s="1253"/>
      <c r="E687" s="1253"/>
      <c r="F687" s="1253"/>
      <c r="G687" s="1253"/>
    </row>
    <row r="688" spans="1:7" s="281" customFormat="1" ht="15" hidden="1" customHeight="1" x14ac:dyDescent="0.25">
      <c r="A688" s="303" t="s">
        <v>719</v>
      </c>
      <c r="B688" s="381">
        <v>12001</v>
      </c>
      <c r="C688" s="1279" t="s">
        <v>866</v>
      </c>
      <c r="D688" s="1281" t="s">
        <v>862</v>
      </c>
      <c r="E688" s="1281" t="s">
        <v>862</v>
      </c>
      <c r="F688" s="1281" t="s">
        <v>863</v>
      </c>
      <c r="G688" s="1281" t="s">
        <v>750</v>
      </c>
    </row>
    <row r="689" spans="1:7" s="281" customFormat="1" ht="25.5" hidden="1" customHeight="1" x14ac:dyDescent="0.25">
      <c r="A689" s="303" t="s">
        <v>726</v>
      </c>
      <c r="B689" s="382" t="s">
        <v>855</v>
      </c>
      <c r="C689" s="1280"/>
      <c r="D689" s="1253"/>
      <c r="E689" s="1253"/>
      <c r="F689" s="1253"/>
      <c r="G689" s="1253"/>
    </row>
    <row r="690" spans="1:7" s="281" customFormat="1" ht="63.75" hidden="1" customHeight="1" x14ac:dyDescent="0.25">
      <c r="A690" s="303" t="s">
        <v>728</v>
      </c>
      <c r="B690" s="382" t="s">
        <v>856</v>
      </c>
      <c r="C690" s="1280"/>
      <c r="D690" s="1253"/>
      <c r="E690" s="1253"/>
      <c r="F690" s="1253"/>
      <c r="G690" s="1253"/>
    </row>
    <row r="691" spans="1:7" s="281" customFormat="1" ht="15" hidden="1" customHeight="1" x14ac:dyDescent="0.25">
      <c r="A691" s="303" t="s">
        <v>730</v>
      </c>
      <c r="B691" s="382" t="s">
        <v>731</v>
      </c>
      <c r="C691" s="1280"/>
      <c r="D691" s="1253"/>
      <c r="E691" s="1253"/>
      <c r="F691" s="1253"/>
      <c r="G691" s="1253"/>
    </row>
    <row r="692" spans="1:7" s="281" customFormat="1" ht="25.5" hidden="1" customHeight="1" x14ac:dyDescent="0.25">
      <c r="A692" s="379" t="s">
        <v>864</v>
      </c>
      <c r="B692" s="383" t="s">
        <v>896</v>
      </c>
      <c r="C692" s="1280"/>
      <c r="D692" s="1253"/>
      <c r="E692" s="1253"/>
      <c r="F692" s="1253"/>
      <c r="G692" s="1253"/>
    </row>
    <row r="693" spans="1:7" s="281" customFormat="1" ht="15" hidden="1" customHeight="1" x14ac:dyDescent="0.25">
      <c r="A693" s="303" t="s">
        <v>818</v>
      </c>
      <c r="B693" s="382" t="s">
        <v>857</v>
      </c>
      <c r="C693" s="1280"/>
      <c r="D693" s="1253"/>
      <c r="E693" s="1253"/>
      <c r="F693" s="1253"/>
      <c r="G693" s="1253"/>
    </row>
    <row r="694" spans="1:7" s="281" customFormat="1" ht="15" hidden="1" customHeight="1" x14ac:dyDescent="0.25">
      <c r="A694" s="1253" t="s">
        <v>734</v>
      </c>
      <c r="B694" s="1253"/>
      <c r="C694" s="1280"/>
      <c r="D694" s="1253"/>
      <c r="E694" s="1253"/>
      <c r="F694" s="1253"/>
      <c r="G694" s="1253"/>
    </row>
    <row r="695" spans="1:7" s="281" customFormat="1" ht="13.2" hidden="1" x14ac:dyDescent="0.25">
      <c r="A695" s="305" t="s">
        <v>735</v>
      </c>
      <c r="B695" s="305" t="s">
        <v>736</v>
      </c>
      <c r="C695" s="330"/>
      <c r="D695" s="305"/>
      <c r="E695" s="305"/>
      <c r="F695" s="305"/>
      <c r="G695" s="305"/>
    </row>
    <row r="696" spans="1:7" s="281" customFormat="1" ht="15" hidden="1" customHeight="1" x14ac:dyDescent="0.25">
      <c r="A696" s="384" t="s">
        <v>737</v>
      </c>
      <c r="B696" s="382" t="s">
        <v>858</v>
      </c>
      <c r="C696" s="377">
        <v>148</v>
      </c>
      <c r="D696" s="385">
        <v>148</v>
      </c>
      <c r="E696" s="385">
        <v>148</v>
      </c>
      <c r="F696" s="385">
        <v>148</v>
      </c>
      <c r="G696" s="385">
        <v>148</v>
      </c>
    </row>
    <row r="697" spans="1:7" s="281" customFormat="1" ht="15" hidden="1" customHeight="1" x14ac:dyDescent="0.25">
      <c r="A697" s="1285" t="s">
        <v>742</v>
      </c>
      <c r="B697" s="1285"/>
      <c r="C697" s="341">
        <v>8520</v>
      </c>
      <c r="D697" s="386">
        <v>4440</v>
      </c>
      <c r="E697" s="386">
        <v>4440</v>
      </c>
      <c r="F697" s="386">
        <v>7104</v>
      </c>
      <c r="G697" s="387">
        <v>10656</v>
      </c>
    </row>
    <row r="698" spans="1:7" s="281" customFormat="1" ht="13.2" hidden="1" x14ac:dyDescent="0.25">
      <c r="C698" s="282"/>
      <c r="D698" s="283"/>
      <c r="E698" s="283"/>
      <c r="F698" s="283"/>
      <c r="G698" s="283"/>
    </row>
    <row r="699" spans="1:7" s="281" customFormat="1" ht="13.2" hidden="1" x14ac:dyDescent="0.25">
      <c r="A699" s="379" t="s">
        <v>859</v>
      </c>
      <c r="B699" s="379" t="s">
        <v>860</v>
      </c>
      <c r="C699" s="380"/>
      <c r="D699" s="335"/>
      <c r="E699" s="335"/>
      <c r="F699" s="335"/>
      <c r="G699" s="335"/>
    </row>
    <row r="700" spans="1:7" s="281" customFormat="1" ht="13.2" hidden="1" x14ac:dyDescent="0.25">
      <c r="A700" s="303" t="s">
        <v>717</v>
      </c>
      <c r="B700" s="381">
        <v>1015</v>
      </c>
      <c r="C700" s="1253"/>
      <c r="D700" s="1253"/>
      <c r="E700" s="1253"/>
      <c r="F700" s="1253"/>
      <c r="G700" s="1253"/>
    </row>
    <row r="701" spans="1:7" s="281" customFormat="1" ht="15" hidden="1" customHeight="1" x14ac:dyDescent="0.25">
      <c r="A701" s="303" t="s">
        <v>719</v>
      </c>
      <c r="B701" s="381">
        <v>12001</v>
      </c>
      <c r="C701" s="1279" t="s">
        <v>866</v>
      </c>
      <c r="D701" s="1281" t="s">
        <v>862</v>
      </c>
      <c r="E701" s="1281" t="s">
        <v>862</v>
      </c>
      <c r="F701" s="1281" t="s">
        <v>863</v>
      </c>
      <c r="G701" s="1281" t="s">
        <v>750</v>
      </c>
    </row>
    <row r="702" spans="1:7" s="281" customFormat="1" ht="25.5" hidden="1" customHeight="1" x14ac:dyDescent="0.25">
      <c r="A702" s="303" t="s">
        <v>726</v>
      </c>
      <c r="B702" s="382" t="s">
        <v>855</v>
      </c>
      <c r="C702" s="1280"/>
      <c r="D702" s="1253"/>
      <c r="E702" s="1253"/>
      <c r="F702" s="1253"/>
      <c r="G702" s="1253"/>
    </row>
    <row r="703" spans="1:7" s="281" customFormat="1" ht="63.75" hidden="1" customHeight="1" x14ac:dyDescent="0.25">
      <c r="A703" s="303" t="s">
        <v>728</v>
      </c>
      <c r="B703" s="382" t="s">
        <v>856</v>
      </c>
      <c r="C703" s="1280"/>
      <c r="D703" s="1253"/>
      <c r="E703" s="1253"/>
      <c r="F703" s="1253"/>
      <c r="G703" s="1253"/>
    </row>
    <row r="704" spans="1:7" s="281" customFormat="1" ht="15" hidden="1" customHeight="1" x14ac:dyDescent="0.25">
      <c r="A704" s="303" t="s">
        <v>730</v>
      </c>
      <c r="B704" s="382" t="s">
        <v>731</v>
      </c>
      <c r="C704" s="1280"/>
      <c r="D704" s="1253"/>
      <c r="E704" s="1253"/>
      <c r="F704" s="1253"/>
      <c r="G704" s="1253"/>
    </row>
    <row r="705" spans="1:7" s="281" customFormat="1" ht="25.5" hidden="1" customHeight="1" x14ac:dyDescent="0.25">
      <c r="A705" s="379" t="s">
        <v>864</v>
      </c>
      <c r="B705" s="383" t="s">
        <v>897</v>
      </c>
      <c r="C705" s="1280"/>
      <c r="D705" s="1253"/>
      <c r="E705" s="1253"/>
      <c r="F705" s="1253"/>
      <c r="G705" s="1253"/>
    </row>
    <row r="706" spans="1:7" s="281" customFormat="1" ht="25.5" hidden="1" customHeight="1" x14ac:dyDescent="0.25">
      <c r="A706" s="303" t="s">
        <v>818</v>
      </c>
      <c r="B706" s="382" t="s">
        <v>857</v>
      </c>
      <c r="C706" s="1280"/>
      <c r="D706" s="1253"/>
      <c r="E706" s="1253"/>
      <c r="F706" s="1253"/>
      <c r="G706" s="1253"/>
    </row>
    <row r="707" spans="1:7" s="281" customFormat="1" ht="15" hidden="1" customHeight="1" x14ac:dyDescent="0.25">
      <c r="A707" s="1253" t="s">
        <v>734</v>
      </c>
      <c r="B707" s="1253"/>
      <c r="C707" s="1280"/>
      <c r="D707" s="1253"/>
      <c r="E707" s="1253"/>
      <c r="F707" s="1253"/>
      <c r="G707" s="1253"/>
    </row>
    <row r="708" spans="1:7" s="281" customFormat="1" ht="13.2" hidden="1" x14ac:dyDescent="0.25">
      <c r="A708" s="305" t="s">
        <v>735</v>
      </c>
      <c r="B708" s="305" t="s">
        <v>736</v>
      </c>
      <c r="C708" s="330"/>
      <c r="D708" s="305"/>
      <c r="E708" s="305"/>
      <c r="F708" s="305"/>
      <c r="G708" s="305"/>
    </row>
    <row r="709" spans="1:7" s="281" customFormat="1" ht="52.8" hidden="1" x14ac:dyDescent="0.25">
      <c r="A709" s="384" t="s">
        <v>737</v>
      </c>
      <c r="B709" s="382" t="s">
        <v>858</v>
      </c>
      <c r="C709" s="377">
        <v>95</v>
      </c>
      <c r="D709" s="385">
        <v>95</v>
      </c>
      <c r="E709" s="385">
        <v>95</v>
      </c>
      <c r="F709" s="385">
        <v>95</v>
      </c>
      <c r="G709" s="385">
        <v>95</v>
      </c>
    </row>
    <row r="710" spans="1:7" s="281" customFormat="1" ht="15" hidden="1" customHeight="1" x14ac:dyDescent="0.25">
      <c r="A710" s="1285" t="s">
        <v>742</v>
      </c>
      <c r="B710" s="1285"/>
      <c r="C710" s="341">
        <v>6480</v>
      </c>
      <c r="D710" s="386">
        <v>2850</v>
      </c>
      <c r="E710" s="386">
        <v>2850</v>
      </c>
      <c r="F710" s="386">
        <v>4560</v>
      </c>
      <c r="G710" s="387">
        <v>6840</v>
      </c>
    </row>
    <row r="711" spans="1:7" s="281" customFormat="1" ht="13.2" hidden="1" x14ac:dyDescent="0.25">
      <c r="C711" s="282"/>
      <c r="D711" s="283"/>
      <c r="E711" s="283"/>
      <c r="F711" s="283"/>
      <c r="G711" s="283"/>
    </row>
    <row r="712" spans="1:7" s="281" customFormat="1" ht="13.2" hidden="1" x14ac:dyDescent="0.25">
      <c r="A712" s="379" t="s">
        <v>859</v>
      </c>
      <c r="B712" s="379" t="s">
        <v>860</v>
      </c>
      <c r="C712" s="380"/>
      <c r="D712" s="335"/>
      <c r="E712" s="335"/>
      <c r="F712" s="335"/>
      <c r="G712" s="335"/>
    </row>
    <row r="713" spans="1:7" s="281" customFormat="1" ht="13.2" hidden="1" x14ac:dyDescent="0.25">
      <c r="A713" s="303" t="s">
        <v>717</v>
      </c>
      <c r="B713" s="381">
        <v>1015</v>
      </c>
      <c r="C713" s="1253"/>
      <c r="D713" s="1253"/>
      <c r="E713" s="1253"/>
      <c r="F713" s="1253"/>
      <c r="G713" s="1253"/>
    </row>
    <row r="714" spans="1:7" s="281" customFormat="1" ht="15" hidden="1" customHeight="1" x14ac:dyDescent="0.25">
      <c r="A714" s="303" t="s">
        <v>719</v>
      </c>
      <c r="B714" s="381">
        <v>12001</v>
      </c>
      <c r="C714" s="1279" t="s">
        <v>866</v>
      </c>
      <c r="D714" s="1281" t="s">
        <v>862</v>
      </c>
      <c r="E714" s="1281" t="s">
        <v>862</v>
      </c>
      <c r="F714" s="1281" t="s">
        <v>863</v>
      </c>
      <c r="G714" s="1281" t="s">
        <v>750</v>
      </c>
    </row>
    <row r="715" spans="1:7" s="281" customFormat="1" ht="25.5" hidden="1" customHeight="1" x14ac:dyDescent="0.25">
      <c r="A715" s="303" t="s">
        <v>726</v>
      </c>
      <c r="B715" s="382" t="s">
        <v>855</v>
      </c>
      <c r="C715" s="1280"/>
      <c r="D715" s="1253"/>
      <c r="E715" s="1253"/>
      <c r="F715" s="1253"/>
      <c r="G715" s="1253"/>
    </row>
    <row r="716" spans="1:7" s="281" customFormat="1" ht="63.75" hidden="1" customHeight="1" x14ac:dyDescent="0.25">
      <c r="A716" s="303" t="s">
        <v>728</v>
      </c>
      <c r="B716" s="382" t="s">
        <v>856</v>
      </c>
      <c r="C716" s="1280"/>
      <c r="D716" s="1253"/>
      <c r="E716" s="1253"/>
      <c r="F716" s="1253"/>
      <c r="G716" s="1253"/>
    </row>
    <row r="717" spans="1:7" s="281" customFormat="1" ht="15" hidden="1" customHeight="1" x14ac:dyDescent="0.25">
      <c r="A717" s="303" t="s">
        <v>730</v>
      </c>
      <c r="B717" s="382" t="s">
        <v>731</v>
      </c>
      <c r="C717" s="1280"/>
      <c r="D717" s="1253"/>
      <c r="E717" s="1253"/>
      <c r="F717" s="1253"/>
      <c r="G717" s="1253"/>
    </row>
    <row r="718" spans="1:7" s="281" customFormat="1" ht="25.5" hidden="1" customHeight="1" x14ac:dyDescent="0.25">
      <c r="A718" s="379" t="s">
        <v>864</v>
      </c>
      <c r="B718" s="383" t="s">
        <v>898</v>
      </c>
      <c r="C718" s="1280"/>
      <c r="D718" s="1253"/>
      <c r="E718" s="1253"/>
      <c r="F718" s="1253"/>
      <c r="G718" s="1253"/>
    </row>
    <row r="719" spans="1:7" s="281" customFormat="1" ht="25.5" hidden="1" customHeight="1" x14ac:dyDescent="0.25">
      <c r="A719" s="303" t="s">
        <v>818</v>
      </c>
      <c r="B719" s="382" t="s">
        <v>857</v>
      </c>
      <c r="C719" s="1280"/>
      <c r="D719" s="1253"/>
      <c r="E719" s="1253"/>
      <c r="F719" s="1253"/>
      <c r="G719" s="1253"/>
    </row>
    <row r="720" spans="1:7" s="281" customFormat="1" ht="15" hidden="1" customHeight="1" x14ac:dyDescent="0.25">
      <c r="A720" s="1253" t="s">
        <v>734</v>
      </c>
      <c r="B720" s="1253"/>
      <c r="C720" s="1280"/>
      <c r="D720" s="1253"/>
      <c r="E720" s="1253"/>
      <c r="F720" s="1253"/>
      <c r="G720" s="1253"/>
    </row>
    <row r="721" spans="1:7" s="281" customFormat="1" ht="13.2" hidden="1" x14ac:dyDescent="0.25">
      <c r="A721" s="305" t="s">
        <v>735</v>
      </c>
      <c r="B721" s="305" t="s">
        <v>736</v>
      </c>
      <c r="C721" s="330"/>
      <c r="D721" s="305"/>
      <c r="E721" s="305"/>
      <c r="F721" s="305"/>
      <c r="G721" s="305"/>
    </row>
    <row r="722" spans="1:7" s="281" customFormat="1" ht="52.8" hidden="1" x14ac:dyDescent="0.25">
      <c r="A722" s="384" t="s">
        <v>737</v>
      </c>
      <c r="B722" s="382" t="s">
        <v>858</v>
      </c>
      <c r="C722" s="377">
        <v>28</v>
      </c>
      <c r="D722" s="385">
        <v>28</v>
      </c>
      <c r="E722" s="385">
        <v>28</v>
      </c>
      <c r="F722" s="385">
        <v>28</v>
      </c>
      <c r="G722" s="385">
        <v>28</v>
      </c>
    </row>
    <row r="723" spans="1:7" s="281" customFormat="1" ht="15" hidden="1" customHeight="1" x14ac:dyDescent="0.25">
      <c r="A723" s="1285" t="s">
        <v>742</v>
      </c>
      <c r="B723" s="1285"/>
      <c r="C723" s="341">
        <v>2016</v>
      </c>
      <c r="D723" s="386">
        <v>840</v>
      </c>
      <c r="E723" s="386">
        <v>840</v>
      </c>
      <c r="F723" s="386">
        <v>1344</v>
      </c>
      <c r="G723" s="387">
        <v>2016</v>
      </c>
    </row>
    <row r="724" spans="1:7" s="281" customFormat="1" ht="13.2" hidden="1" x14ac:dyDescent="0.25">
      <c r="C724" s="282"/>
      <c r="D724" s="283"/>
      <c r="E724" s="283"/>
      <c r="F724" s="283"/>
      <c r="G724" s="283"/>
    </row>
    <row r="725" spans="1:7" s="281" customFormat="1" ht="13.2" hidden="1" x14ac:dyDescent="0.25">
      <c r="A725" s="379" t="s">
        <v>859</v>
      </c>
      <c r="B725" s="379" t="s">
        <v>860</v>
      </c>
      <c r="C725" s="380"/>
      <c r="D725" s="335"/>
      <c r="E725" s="335"/>
      <c r="F725" s="335"/>
      <c r="G725" s="335"/>
    </row>
    <row r="726" spans="1:7" s="281" customFormat="1" ht="13.2" hidden="1" x14ac:dyDescent="0.25">
      <c r="A726" s="303" t="s">
        <v>717</v>
      </c>
      <c r="B726" s="381">
        <v>1015</v>
      </c>
      <c r="C726" s="1253"/>
      <c r="D726" s="1253"/>
      <c r="E726" s="1253"/>
      <c r="F726" s="1253"/>
      <c r="G726" s="1253"/>
    </row>
    <row r="727" spans="1:7" s="281" customFormat="1" ht="15" hidden="1" customHeight="1" x14ac:dyDescent="0.25">
      <c r="A727" s="303" t="s">
        <v>719</v>
      </c>
      <c r="B727" s="381">
        <v>12001</v>
      </c>
      <c r="C727" s="1279" t="s">
        <v>866</v>
      </c>
      <c r="D727" s="1281" t="s">
        <v>862</v>
      </c>
      <c r="E727" s="1281" t="s">
        <v>862</v>
      </c>
      <c r="F727" s="1281" t="s">
        <v>863</v>
      </c>
      <c r="G727" s="1281" t="s">
        <v>750</v>
      </c>
    </row>
    <row r="728" spans="1:7" s="281" customFormat="1" ht="25.5" hidden="1" customHeight="1" x14ac:dyDescent="0.25">
      <c r="A728" s="303" t="s">
        <v>726</v>
      </c>
      <c r="B728" s="382" t="s">
        <v>855</v>
      </c>
      <c r="C728" s="1280"/>
      <c r="D728" s="1253"/>
      <c r="E728" s="1253"/>
      <c r="F728" s="1253"/>
      <c r="G728" s="1253"/>
    </row>
    <row r="729" spans="1:7" s="281" customFormat="1" ht="63.75" hidden="1" customHeight="1" x14ac:dyDescent="0.25">
      <c r="A729" s="303" t="s">
        <v>728</v>
      </c>
      <c r="B729" s="382" t="s">
        <v>856</v>
      </c>
      <c r="C729" s="1280"/>
      <c r="D729" s="1253"/>
      <c r="E729" s="1253"/>
      <c r="F729" s="1253"/>
      <c r="G729" s="1253"/>
    </row>
    <row r="730" spans="1:7" s="281" customFormat="1" ht="15" hidden="1" customHeight="1" x14ac:dyDescent="0.25">
      <c r="A730" s="303" t="s">
        <v>730</v>
      </c>
      <c r="B730" s="382" t="s">
        <v>731</v>
      </c>
      <c r="C730" s="1280"/>
      <c r="D730" s="1253"/>
      <c r="E730" s="1253"/>
      <c r="F730" s="1253"/>
      <c r="G730" s="1253"/>
    </row>
    <row r="731" spans="1:7" s="281" customFormat="1" ht="25.5" hidden="1" customHeight="1" x14ac:dyDescent="0.25">
      <c r="A731" s="379" t="s">
        <v>864</v>
      </c>
      <c r="B731" s="383" t="s">
        <v>899</v>
      </c>
      <c r="C731" s="1280"/>
      <c r="D731" s="1253"/>
      <c r="E731" s="1253"/>
      <c r="F731" s="1253"/>
      <c r="G731" s="1253"/>
    </row>
    <row r="732" spans="1:7" s="281" customFormat="1" ht="25.5" hidden="1" customHeight="1" x14ac:dyDescent="0.25">
      <c r="A732" s="303" t="s">
        <v>818</v>
      </c>
      <c r="B732" s="382" t="s">
        <v>857</v>
      </c>
      <c r="C732" s="1280"/>
      <c r="D732" s="1253"/>
      <c r="E732" s="1253"/>
      <c r="F732" s="1253"/>
      <c r="G732" s="1253"/>
    </row>
    <row r="733" spans="1:7" s="281" customFormat="1" ht="15" hidden="1" customHeight="1" x14ac:dyDescent="0.25">
      <c r="A733" s="1253" t="s">
        <v>734</v>
      </c>
      <c r="B733" s="1253"/>
      <c r="C733" s="1280"/>
      <c r="D733" s="1253"/>
      <c r="E733" s="1253"/>
      <c r="F733" s="1253"/>
      <c r="G733" s="1253"/>
    </row>
    <row r="734" spans="1:7" s="281" customFormat="1" ht="13.2" hidden="1" x14ac:dyDescent="0.25">
      <c r="A734" s="305" t="s">
        <v>735</v>
      </c>
      <c r="B734" s="305" t="s">
        <v>736</v>
      </c>
      <c r="C734" s="330"/>
      <c r="D734" s="305"/>
      <c r="E734" s="305"/>
      <c r="F734" s="305"/>
      <c r="G734" s="305"/>
    </row>
    <row r="735" spans="1:7" s="281" customFormat="1" ht="52.8" hidden="1" x14ac:dyDescent="0.25">
      <c r="A735" s="384" t="s">
        <v>737</v>
      </c>
      <c r="B735" s="382" t="s">
        <v>858</v>
      </c>
      <c r="C735" s="377">
        <v>1170</v>
      </c>
      <c r="D735" s="385">
        <v>1220</v>
      </c>
      <c r="E735" s="385">
        <v>1220</v>
      </c>
      <c r="F735" s="385">
        <v>1220</v>
      </c>
      <c r="G735" s="385">
        <v>1220</v>
      </c>
    </row>
    <row r="736" spans="1:7" s="281" customFormat="1" ht="15" hidden="1" customHeight="1" x14ac:dyDescent="0.25">
      <c r="A736" s="1285" t="s">
        <v>742</v>
      </c>
      <c r="B736" s="1285"/>
      <c r="C736" s="341">
        <v>84240</v>
      </c>
      <c r="D736" s="386">
        <v>36600</v>
      </c>
      <c r="E736" s="386">
        <v>36600</v>
      </c>
      <c r="F736" s="386">
        <v>58560</v>
      </c>
      <c r="G736" s="387">
        <v>87840</v>
      </c>
    </row>
    <row r="737" spans="1:7" s="281" customFormat="1" ht="13.2" hidden="1" x14ac:dyDescent="0.25">
      <c r="C737" s="282"/>
      <c r="D737" s="283"/>
      <c r="E737" s="283"/>
      <c r="F737" s="283"/>
      <c r="G737" s="283"/>
    </row>
    <row r="738" spans="1:7" s="281" customFormat="1" ht="13.2" hidden="1" x14ac:dyDescent="0.25">
      <c r="A738" s="379" t="s">
        <v>859</v>
      </c>
      <c r="B738" s="379" t="s">
        <v>860</v>
      </c>
      <c r="C738" s="380"/>
      <c r="D738" s="335"/>
      <c r="E738" s="335"/>
      <c r="F738" s="335"/>
      <c r="G738" s="335"/>
    </row>
    <row r="739" spans="1:7" s="281" customFormat="1" ht="13.2" hidden="1" x14ac:dyDescent="0.25">
      <c r="A739" s="303" t="s">
        <v>717</v>
      </c>
      <c r="B739" s="381">
        <v>1015</v>
      </c>
      <c r="C739" s="1253"/>
      <c r="D739" s="1253"/>
      <c r="E739" s="1253"/>
      <c r="F739" s="1253"/>
      <c r="G739" s="1253"/>
    </row>
    <row r="740" spans="1:7" s="281" customFormat="1" ht="15" hidden="1" customHeight="1" x14ac:dyDescent="0.25">
      <c r="A740" s="303" t="s">
        <v>719</v>
      </c>
      <c r="B740" s="381">
        <v>12001</v>
      </c>
      <c r="C740" s="1279" t="s">
        <v>866</v>
      </c>
      <c r="D740" s="1281" t="s">
        <v>862</v>
      </c>
      <c r="E740" s="1281" t="s">
        <v>862</v>
      </c>
      <c r="F740" s="1281" t="s">
        <v>863</v>
      </c>
      <c r="G740" s="1281" t="s">
        <v>750</v>
      </c>
    </row>
    <row r="741" spans="1:7" s="281" customFormat="1" ht="25.5" hidden="1" customHeight="1" x14ac:dyDescent="0.25">
      <c r="A741" s="303" t="s">
        <v>726</v>
      </c>
      <c r="B741" s="382" t="s">
        <v>855</v>
      </c>
      <c r="C741" s="1280"/>
      <c r="D741" s="1253"/>
      <c r="E741" s="1253"/>
      <c r="F741" s="1253"/>
      <c r="G741" s="1253"/>
    </row>
    <row r="742" spans="1:7" s="281" customFormat="1" ht="63.75" hidden="1" customHeight="1" x14ac:dyDescent="0.25">
      <c r="A742" s="303" t="s">
        <v>728</v>
      </c>
      <c r="B742" s="382" t="s">
        <v>856</v>
      </c>
      <c r="C742" s="1280"/>
      <c r="D742" s="1253"/>
      <c r="E742" s="1253"/>
      <c r="F742" s="1253"/>
      <c r="G742" s="1253"/>
    </row>
    <row r="743" spans="1:7" s="281" customFormat="1" ht="15" hidden="1" customHeight="1" x14ac:dyDescent="0.25">
      <c r="A743" s="303" t="s">
        <v>730</v>
      </c>
      <c r="B743" s="382" t="s">
        <v>731</v>
      </c>
      <c r="C743" s="1280"/>
      <c r="D743" s="1253"/>
      <c r="E743" s="1253"/>
      <c r="F743" s="1253"/>
      <c r="G743" s="1253"/>
    </row>
    <row r="744" spans="1:7" s="281" customFormat="1" ht="25.5" hidden="1" customHeight="1" x14ac:dyDescent="0.25">
      <c r="A744" s="379" t="s">
        <v>864</v>
      </c>
      <c r="B744" s="383" t="s">
        <v>900</v>
      </c>
      <c r="C744" s="1280"/>
      <c r="D744" s="1253"/>
      <c r="E744" s="1253"/>
      <c r="F744" s="1253"/>
      <c r="G744" s="1253"/>
    </row>
    <row r="745" spans="1:7" s="281" customFormat="1" ht="25.5" hidden="1" customHeight="1" x14ac:dyDescent="0.25">
      <c r="A745" s="303" t="s">
        <v>818</v>
      </c>
      <c r="B745" s="382" t="s">
        <v>857</v>
      </c>
      <c r="C745" s="1280"/>
      <c r="D745" s="1253"/>
      <c r="E745" s="1253"/>
      <c r="F745" s="1253"/>
      <c r="G745" s="1253"/>
    </row>
    <row r="746" spans="1:7" s="281" customFormat="1" ht="15" hidden="1" customHeight="1" x14ac:dyDescent="0.25">
      <c r="A746" s="1253" t="s">
        <v>734</v>
      </c>
      <c r="B746" s="1253"/>
      <c r="C746" s="1280"/>
      <c r="D746" s="1253"/>
      <c r="E746" s="1253"/>
      <c r="F746" s="1253"/>
      <c r="G746" s="1253"/>
    </row>
    <row r="747" spans="1:7" s="281" customFormat="1" ht="13.2" hidden="1" x14ac:dyDescent="0.25">
      <c r="A747" s="305" t="s">
        <v>735</v>
      </c>
      <c r="B747" s="305" t="s">
        <v>736</v>
      </c>
      <c r="C747" s="330"/>
      <c r="D747" s="305"/>
      <c r="E747" s="305"/>
      <c r="F747" s="305"/>
      <c r="G747" s="305"/>
    </row>
    <row r="748" spans="1:7" s="281" customFormat="1" ht="52.8" hidden="1" x14ac:dyDescent="0.25">
      <c r="A748" s="384" t="s">
        <v>737</v>
      </c>
      <c r="B748" s="382" t="s">
        <v>858</v>
      </c>
      <c r="C748" s="377">
        <v>215</v>
      </c>
      <c r="D748" s="385">
        <v>215</v>
      </c>
      <c r="E748" s="385">
        <v>215</v>
      </c>
      <c r="F748" s="385">
        <v>215</v>
      </c>
      <c r="G748" s="385">
        <v>215</v>
      </c>
    </row>
    <row r="749" spans="1:7" s="281" customFormat="1" ht="15" hidden="1" customHeight="1" x14ac:dyDescent="0.25">
      <c r="A749" s="1285" t="s">
        <v>742</v>
      </c>
      <c r="B749" s="1285"/>
      <c r="C749" s="341">
        <v>12204</v>
      </c>
      <c r="D749" s="386">
        <v>6450</v>
      </c>
      <c r="E749" s="386">
        <v>6450</v>
      </c>
      <c r="F749" s="386">
        <v>10320</v>
      </c>
      <c r="G749" s="387">
        <v>15480</v>
      </c>
    </row>
    <row r="750" spans="1:7" s="281" customFormat="1" ht="13.2" hidden="1" x14ac:dyDescent="0.25">
      <c r="C750" s="282"/>
      <c r="D750" s="283"/>
      <c r="E750" s="283"/>
      <c r="F750" s="283"/>
      <c r="G750" s="283"/>
    </row>
    <row r="751" spans="1:7" s="281" customFormat="1" ht="13.2" hidden="1" x14ac:dyDescent="0.25">
      <c r="A751" s="379" t="s">
        <v>859</v>
      </c>
      <c r="B751" s="379" t="s">
        <v>860</v>
      </c>
      <c r="C751" s="380"/>
      <c r="D751" s="335"/>
      <c r="E751" s="335"/>
      <c r="F751" s="335"/>
      <c r="G751" s="335"/>
    </row>
    <row r="752" spans="1:7" s="281" customFormat="1" ht="13.2" hidden="1" x14ac:dyDescent="0.25">
      <c r="A752" s="303" t="s">
        <v>717</v>
      </c>
      <c r="B752" s="381">
        <v>1015</v>
      </c>
      <c r="C752" s="1253"/>
      <c r="D752" s="1253"/>
      <c r="E752" s="1253"/>
      <c r="F752" s="1253"/>
      <c r="G752" s="1253"/>
    </row>
    <row r="753" spans="1:7" s="281" customFormat="1" ht="15" hidden="1" customHeight="1" x14ac:dyDescent="0.25">
      <c r="A753" s="303" t="s">
        <v>719</v>
      </c>
      <c r="B753" s="381">
        <v>12001</v>
      </c>
      <c r="C753" s="1279" t="s">
        <v>866</v>
      </c>
      <c r="D753" s="1281" t="s">
        <v>862</v>
      </c>
      <c r="E753" s="1281" t="s">
        <v>862</v>
      </c>
      <c r="F753" s="1281" t="s">
        <v>863</v>
      </c>
      <c r="G753" s="1281" t="s">
        <v>750</v>
      </c>
    </row>
    <row r="754" spans="1:7" s="281" customFormat="1" ht="25.5" hidden="1" customHeight="1" x14ac:dyDescent="0.25">
      <c r="A754" s="303" t="s">
        <v>726</v>
      </c>
      <c r="B754" s="382" t="s">
        <v>855</v>
      </c>
      <c r="C754" s="1280"/>
      <c r="D754" s="1253"/>
      <c r="E754" s="1253"/>
      <c r="F754" s="1253"/>
      <c r="G754" s="1253"/>
    </row>
    <row r="755" spans="1:7" s="281" customFormat="1" ht="63.75" hidden="1" customHeight="1" x14ac:dyDescent="0.25">
      <c r="A755" s="303" t="s">
        <v>728</v>
      </c>
      <c r="B755" s="382" t="s">
        <v>856</v>
      </c>
      <c r="C755" s="1280"/>
      <c r="D755" s="1253"/>
      <c r="E755" s="1253"/>
      <c r="F755" s="1253"/>
      <c r="G755" s="1253"/>
    </row>
    <row r="756" spans="1:7" s="281" customFormat="1" ht="15" hidden="1" customHeight="1" x14ac:dyDescent="0.25">
      <c r="A756" s="303" t="s">
        <v>730</v>
      </c>
      <c r="B756" s="382" t="s">
        <v>731</v>
      </c>
      <c r="C756" s="1280"/>
      <c r="D756" s="1253"/>
      <c r="E756" s="1253"/>
      <c r="F756" s="1253"/>
      <c r="G756" s="1253"/>
    </row>
    <row r="757" spans="1:7" s="281" customFormat="1" ht="25.5" hidden="1" customHeight="1" x14ac:dyDescent="0.25">
      <c r="A757" s="379" t="s">
        <v>864</v>
      </c>
      <c r="B757" s="383" t="s">
        <v>901</v>
      </c>
      <c r="C757" s="1280"/>
      <c r="D757" s="1253"/>
      <c r="E757" s="1253"/>
      <c r="F757" s="1253"/>
      <c r="G757" s="1253"/>
    </row>
    <row r="758" spans="1:7" s="281" customFormat="1" ht="25.5" hidden="1" customHeight="1" x14ac:dyDescent="0.25">
      <c r="A758" s="303" t="s">
        <v>818</v>
      </c>
      <c r="B758" s="382" t="s">
        <v>857</v>
      </c>
      <c r="C758" s="1280"/>
      <c r="D758" s="1253"/>
      <c r="E758" s="1253"/>
      <c r="F758" s="1253"/>
      <c r="G758" s="1253"/>
    </row>
    <row r="759" spans="1:7" s="281" customFormat="1" ht="15" hidden="1" customHeight="1" x14ac:dyDescent="0.25">
      <c r="A759" s="1253" t="s">
        <v>734</v>
      </c>
      <c r="B759" s="1253"/>
      <c r="C759" s="1280"/>
      <c r="D759" s="1253"/>
      <c r="E759" s="1253"/>
      <c r="F759" s="1253"/>
      <c r="G759" s="1253"/>
    </row>
    <row r="760" spans="1:7" s="281" customFormat="1" ht="13.2" hidden="1" x14ac:dyDescent="0.25">
      <c r="A760" s="305" t="s">
        <v>735</v>
      </c>
      <c r="B760" s="305" t="s">
        <v>736</v>
      </c>
      <c r="C760" s="330"/>
      <c r="D760" s="305"/>
      <c r="E760" s="305"/>
      <c r="F760" s="305"/>
      <c r="G760" s="305"/>
    </row>
    <row r="761" spans="1:7" s="281" customFormat="1" ht="52.8" hidden="1" x14ac:dyDescent="0.25">
      <c r="A761" s="384" t="s">
        <v>737</v>
      </c>
      <c r="B761" s="382" t="s">
        <v>858</v>
      </c>
      <c r="C761" s="377">
        <v>2021</v>
      </c>
      <c r="D761" s="385">
        <v>2021</v>
      </c>
      <c r="E761" s="385">
        <v>2021</v>
      </c>
      <c r="F761" s="385">
        <v>2021</v>
      </c>
      <c r="G761" s="385">
        <v>2021</v>
      </c>
    </row>
    <row r="762" spans="1:7" s="281" customFormat="1" ht="15" hidden="1" customHeight="1" x14ac:dyDescent="0.25">
      <c r="A762" s="1285" t="s">
        <v>742</v>
      </c>
      <c r="B762" s="1285"/>
      <c r="C762" s="341">
        <v>142992</v>
      </c>
      <c r="D762" s="386">
        <v>60630</v>
      </c>
      <c r="E762" s="386">
        <v>60630</v>
      </c>
      <c r="F762" s="386">
        <v>97008</v>
      </c>
      <c r="G762" s="387">
        <v>145512</v>
      </c>
    </row>
    <row r="763" spans="1:7" s="281" customFormat="1" ht="13.2" hidden="1" x14ac:dyDescent="0.25">
      <c r="C763" s="282"/>
      <c r="D763" s="283"/>
      <c r="E763" s="283"/>
      <c r="F763" s="283"/>
      <c r="G763" s="283"/>
    </row>
    <row r="764" spans="1:7" s="281" customFormat="1" ht="13.2" hidden="1" x14ac:dyDescent="0.25">
      <c r="A764" s="379" t="s">
        <v>859</v>
      </c>
      <c r="B764" s="379" t="s">
        <v>860</v>
      </c>
      <c r="C764" s="380"/>
      <c r="D764" s="335"/>
      <c r="E764" s="335"/>
      <c r="F764" s="335"/>
      <c r="G764" s="335"/>
    </row>
    <row r="765" spans="1:7" s="281" customFormat="1" ht="13.2" hidden="1" x14ac:dyDescent="0.25">
      <c r="A765" s="303" t="s">
        <v>717</v>
      </c>
      <c r="B765" s="381">
        <v>1015</v>
      </c>
      <c r="C765" s="1253"/>
      <c r="D765" s="1253"/>
      <c r="E765" s="1253"/>
      <c r="F765" s="1253"/>
      <c r="G765" s="1253"/>
    </row>
    <row r="766" spans="1:7" s="281" customFormat="1" ht="15" hidden="1" customHeight="1" x14ac:dyDescent="0.25">
      <c r="A766" s="303" t="s">
        <v>719</v>
      </c>
      <c r="B766" s="381">
        <v>12001</v>
      </c>
      <c r="C766" s="1279" t="s">
        <v>866</v>
      </c>
      <c r="D766" s="1281" t="s">
        <v>862</v>
      </c>
      <c r="E766" s="1281" t="s">
        <v>862</v>
      </c>
      <c r="F766" s="1281" t="s">
        <v>863</v>
      </c>
      <c r="G766" s="1281" t="s">
        <v>750</v>
      </c>
    </row>
    <row r="767" spans="1:7" s="281" customFormat="1" ht="25.5" hidden="1" customHeight="1" x14ac:dyDescent="0.25">
      <c r="A767" s="303" t="s">
        <v>726</v>
      </c>
      <c r="B767" s="382" t="s">
        <v>855</v>
      </c>
      <c r="C767" s="1280"/>
      <c r="D767" s="1253"/>
      <c r="E767" s="1253"/>
      <c r="F767" s="1253"/>
      <c r="G767" s="1253"/>
    </row>
    <row r="768" spans="1:7" s="281" customFormat="1" ht="63.75" hidden="1" customHeight="1" x14ac:dyDescent="0.25">
      <c r="A768" s="303" t="s">
        <v>728</v>
      </c>
      <c r="B768" s="382" t="s">
        <v>856</v>
      </c>
      <c r="C768" s="1280"/>
      <c r="D768" s="1253"/>
      <c r="E768" s="1253"/>
      <c r="F768" s="1253"/>
      <c r="G768" s="1253"/>
    </row>
    <row r="769" spans="1:7" s="281" customFormat="1" ht="15" hidden="1" customHeight="1" x14ac:dyDescent="0.25">
      <c r="A769" s="303" t="s">
        <v>730</v>
      </c>
      <c r="B769" s="382" t="s">
        <v>731</v>
      </c>
      <c r="C769" s="1280"/>
      <c r="D769" s="1253"/>
      <c r="E769" s="1253"/>
      <c r="F769" s="1253"/>
      <c r="G769" s="1253"/>
    </row>
    <row r="770" spans="1:7" s="281" customFormat="1" ht="25.5" hidden="1" customHeight="1" x14ac:dyDescent="0.25">
      <c r="A770" s="379" t="s">
        <v>864</v>
      </c>
      <c r="B770" s="383" t="s">
        <v>902</v>
      </c>
      <c r="C770" s="1280"/>
      <c r="D770" s="1253"/>
      <c r="E770" s="1253"/>
      <c r="F770" s="1253"/>
      <c r="G770" s="1253"/>
    </row>
    <row r="771" spans="1:7" s="281" customFormat="1" ht="25.5" hidden="1" customHeight="1" x14ac:dyDescent="0.25">
      <c r="A771" s="303" t="s">
        <v>818</v>
      </c>
      <c r="B771" s="382" t="s">
        <v>857</v>
      </c>
      <c r="C771" s="1280"/>
      <c r="D771" s="1253"/>
      <c r="E771" s="1253"/>
      <c r="F771" s="1253"/>
      <c r="G771" s="1253"/>
    </row>
    <row r="772" spans="1:7" s="281" customFormat="1" ht="15" hidden="1" customHeight="1" x14ac:dyDescent="0.25">
      <c r="A772" s="1253" t="s">
        <v>734</v>
      </c>
      <c r="B772" s="1253"/>
      <c r="C772" s="1280"/>
      <c r="D772" s="1253"/>
      <c r="E772" s="1253"/>
      <c r="F772" s="1253"/>
      <c r="G772" s="1253"/>
    </row>
    <row r="773" spans="1:7" s="281" customFormat="1" ht="13.2" hidden="1" x14ac:dyDescent="0.25">
      <c r="A773" s="305" t="s">
        <v>735</v>
      </c>
      <c r="B773" s="305" t="s">
        <v>736</v>
      </c>
      <c r="C773" s="330"/>
      <c r="D773" s="305"/>
      <c r="E773" s="305"/>
      <c r="F773" s="305"/>
      <c r="G773" s="305"/>
    </row>
    <row r="774" spans="1:7" s="281" customFormat="1" ht="52.8" hidden="1" x14ac:dyDescent="0.25">
      <c r="A774" s="384" t="s">
        <v>737</v>
      </c>
      <c r="B774" s="382" t="s">
        <v>858</v>
      </c>
      <c r="C774" s="377">
        <v>609</v>
      </c>
      <c r="D774" s="385">
        <v>609</v>
      </c>
      <c r="E774" s="385">
        <v>609</v>
      </c>
      <c r="F774" s="385">
        <v>609</v>
      </c>
      <c r="G774" s="385">
        <v>609</v>
      </c>
    </row>
    <row r="775" spans="1:7" s="281" customFormat="1" ht="15" hidden="1" customHeight="1" x14ac:dyDescent="0.25">
      <c r="A775" s="1285" t="s">
        <v>742</v>
      </c>
      <c r="B775" s="1285"/>
      <c r="C775" s="341">
        <v>42948</v>
      </c>
      <c r="D775" s="386">
        <v>18270</v>
      </c>
      <c r="E775" s="386">
        <v>18270</v>
      </c>
      <c r="F775" s="386">
        <v>29232</v>
      </c>
      <c r="G775" s="387">
        <v>43848</v>
      </c>
    </row>
    <row r="776" spans="1:7" s="281" customFormat="1" ht="13.2" hidden="1" x14ac:dyDescent="0.25">
      <c r="C776" s="282"/>
      <c r="D776" s="283"/>
      <c r="E776" s="283"/>
      <c r="F776" s="283"/>
      <c r="G776" s="283"/>
    </row>
    <row r="777" spans="1:7" s="281" customFormat="1" ht="13.2" hidden="1" x14ac:dyDescent="0.25">
      <c r="A777" s="379" t="s">
        <v>859</v>
      </c>
      <c r="B777" s="379" t="s">
        <v>860</v>
      </c>
      <c r="C777" s="380"/>
      <c r="D777" s="335"/>
      <c r="E777" s="335"/>
      <c r="F777" s="335"/>
      <c r="G777" s="335"/>
    </row>
    <row r="778" spans="1:7" s="281" customFormat="1" ht="13.2" hidden="1" x14ac:dyDescent="0.25">
      <c r="A778" s="303" t="s">
        <v>717</v>
      </c>
      <c r="B778" s="381">
        <v>1015</v>
      </c>
      <c r="C778" s="1253"/>
      <c r="D778" s="1253"/>
      <c r="E778" s="1253"/>
      <c r="F778" s="1253"/>
      <c r="G778" s="1253"/>
    </row>
    <row r="779" spans="1:7" s="281" customFormat="1" ht="15" hidden="1" customHeight="1" x14ac:dyDescent="0.25">
      <c r="A779" s="303" t="s">
        <v>719</v>
      </c>
      <c r="B779" s="381">
        <v>12001</v>
      </c>
      <c r="C779" s="1279" t="s">
        <v>866</v>
      </c>
      <c r="D779" s="1281" t="s">
        <v>862</v>
      </c>
      <c r="E779" s="1281" t="s">
        <v>862</v>
      </c>
      <c r="F779" s="1281" t="s">
        <v>863</v>
      </c>
      <c r="G779" s="1281" t="s">
        <v>750</v>
      </c>
    </row>
    <row r="780" spans="1:7" s="281" customFormat="1" ht="25.5" hidden="1" customHeight="1" x14ac:dyDescent="0.25">
      <c r="A780" s="303" t="s">
        <v>726</v>
      </c>
      <c r="B780" s="382" t="s">
        <v>855</v>
      </c>
      <c r="C780" s="1280"/>
      <c r="D780" s="1253"/>
      <c r="E780" s="1253"/>
      <c r="F780" s="1253"/>
      <c r="G780" s="1253"/>
    </row>
    <row r="781" spans="1:7" s="281" customFormat="1" ht="63.75" hidden="1" customHeight="1" x14ac:dyDescent="0.25">
      <c r="A781" s="303" t="s">
        <v>728</v>
      </c>
      <c r="B781" s="382" t="s">
        <v>856</v>
      </c>
      <c r="C781" s="1280"/>
      <c r="D781" s="1253"/>
      <c r="E781" s="1253"/>
      <c r="F781" s="1253"/>
      <c r="G781" s="1253"/>
    </row>
    <row r="782" spans="1:7" s="281" customFormat="1" ht="15" hidden="1" customHeight="1" x14ac:dyDescent="0.25">
      <c r="A782" s="303" t="s">
        <v>730</v>
      </c>
      <c r="B782" s="382" t="s">
        <v>731</v>
      </c>
      <c r="C782" s="1280"/>
      <c r="D782" s="1253"/>
      <c r="E782" s="1253"/>
      <c r="F782" s="1253"/>
      <c r="G782" s="1253"/>
    </row>
    <row r="783" spans="1:7" s="281" customFormat="1" ht="25.5" hidden="1" customHeight="1" x14ac:dyDescent="0.25">
      <c r="A783" s="379" t="s">
        <v>864</v>
      </c>
      <c r="B783" s="383" t="s">
        <v>903</v>
      </c>
      <c r="C783" s="1280"/>
      <c r="D783" s="1253"/>
      <c r="E783" s="1253"/>
      <c r="F783" s="1253"/>
      <c r="G783" s="1253"/>
    </row>
    <row r="784" spans="1:7" s="281" customFormat="1" ht="25.5" hidden="1" customHeight="1" x14ac:dyDescent="0.25">
      <c r="A784" s="303" t="s">
        <v>818</v>
      </c>
      <c r="B784" s="382" t="s">
        <v>857</v>
      </c>
      <c r="C784" s="1280"/>
      <c r="D784" s="1253"/>
      <c r="E784" s="1253"/>
      <c r="F784" s="1253"/>
      <c r="G784" s="1253"/>
    </row>
    <row r="785" spans="1:7" s="281" customFormat="1" ht="15" hidden="1" customHeight="1" x14ac:dyDescent="0.25">
      <c r="A785" s="1253" t="s">
        <v>734</v>
      </c>
      <c r="B785" s="1253"/>
      <c r="C785" s="1280"/>
      <c r="D785" s="1253"/>
      <c r="E785" s="1253"/>
      <c r="F785" s="1253"/>
      <c r="G785" s="1253"/>
    </row>
    <row r="786" spans="1:7" s="281" customFormat="1" ht="13.2" hidden="1" x14ac:dyDescent="0.25">
      <c r="A786" s="305" t="s">
        <v>735</v>
      </c>
      <c r="B786" s="305" t="s">
        <v>736</v>
      </c>
      <c r="C786" s="330"/>
      <c r="D786" s="305"/>
      <c r="E786" s="305"/>
      <c r="F786" s="305"/>
      <c r="G786" s="305"/>
    </row>
    <row r="787" spans="1:7" s="281" customFormat="1" ht="52.8" hidden="1" x14ac:dyDescent="0.25">
      <c r="A787" s="384" t="s">
        <v>737</v>
      </c>
      <c r="B787" s="382" t="s">
        <v>858</v>
      </c>
      <c r="C787" s="377">
        <v>52</v>
      </c>
      <c r="D787" s="385">
        <v>52</v>
      </c>
      <c r="E787" s="385">
        <v>52</v>
      </c>
      <c r="F787" s="385">
        <v>52</v>
      </c>
      <c r="G787" s="385">
        <v>52</v>
      </c>
    </row>
    <row r="788" spans="1:7" s="281" customFormat="1" ht="15" hidden="1" customHeight="1" x14ac:dyDescent="0.25">
      <c r="A788" s="1285" t="s">
        <v>742</v>
      </c>
      <c r="B788" s="1285"/>
      <c r="C788" s="341">
        <v>3744</v>
      </c>
      <c r="D788" s="386">
        <v>1560</v>
      </c>
      <c r="E788" s="386">
        <v>1560</v>
      </c>
      <c r="F788" s="386">
        <v>2496</v>
      </c>
      <c r="G788" s="387">
        <v>3744</v>
      </c>
    </row>
    <row r="789" spans="1:7" s="281" customFormat="1" ht="13.2" hidden="1" x14ac:dyDescent="0.25">
      <c r="C789" s="282"/>
      <c r="D789" s="283"/>
      <c r="E789" s="283"/>
      <c r="F789" s="283"/>
      <c r="G789" s="283"/>
    </row>
    <row r="790" spans="1:7" s="281" customFormat="1" ht="13.2" hidden="1" x14ac:dyDescent="0.25">
      <c r="A790" s="379" t="s">
        <v>859</v>
      </c>
      <c r="B790" s="379" t="s">
        <v>860</v>
      </c>
      <c r="C790" s="380"/>
      <c r="D790" s="335"/>
      <c r="E790" s="335"/>
      <c r="F790" s="335"/>
      <c r="G790" s="335"/>
    </row>
    <row r="791" spans="1:7" s="281" customFormat="1" ht="13.2" hidden="1" x14ac:dyDescent="0.25">
      <c r="A791" s="303" t="s">
        <v>717</v>
      </c>
      <c r="B791" s="381">
        <v>1015</v>
      </c>
      <c r="C791" s="1253"/>
      <c r="D791" s="1253"/>
      <c r="E791" s="1253"/>
      <c r="F791" s="1253"/>
      <c r="G791" s="1253"/>
    </row>
    <row r="792" spans="1:7" s="281" customFormat="1" ht="15" hidden="1" customHeight="1" x14ac:dyDescent="0.25">
      <c r="A792" s="303" t="s">
        <v>719</v>
      </c>
      <c r="B792" s="381">
        <v>12001</v>
      </c>
      <c r="C792" s="1279" t="s">
        <v>866</v>
      </c>
      <c r="D792" s="1281" t="s">
        <v>862</v>
      </c>
      <c r="E792" s="1281" t="s">
        <v>862</v>
      </c>
      <c r="F792" s="1281" t="s">
        <v>863</v>
      </c>
      <c r="G792" s="1281" t="s">
        <v>750</v>
      </c>
    </row>
    <row r="793" spans="1:7" s="281" customFormat="1" ht="25.5" hidden="1" customHeight="1" x14ac:dyDescent="0.25">
      <c r="A793" s="303" t="s">
        <v>726</v>
      </c>
      <c r="B793" s="382" t="s">
        <v>855</v>
      </c>
      <c r="C793" s="1280"/>
      <c r="D793" s="1253"/>
      <c r="E793" s="1253"/>
      <c r="F793" s="1253"/>
      <c r="G793" s="1253"/>
    </row>
    <row r="794" spans="1:7" s="281" customFormat="1" ht="63.75" hidden="1" customHeight="1" x14ac:dyDescent="0.25">
      <c r="A794" s="303" t="s">
        <v>728</v>
      </c>
      <c r="B794" s="382" t="s">
        <v>856</v>
      </c>
      <c r="C794" s="1280"/>
      <c r="D794" s="1253"/>
      <c r="E794" s="1253"/>
      <c r="F794" s="1253"/>
      <c r="G794" s="1253"/>
    </row>
    <row r="795" spans="1:7" s="281" customFormat="1" ht="15" hidden="1" customHeight="1" x14ac:dyDescent="0.25">
      <c r="A795" s="303" t="s">
        <v>730</v>
      </c>
      <c r="B795" s="382" t="s">
        <v>731</v>
      </c>
      <c r="C795" s="1280"/>
      <c r="D795" s="1253"/>
      <c r="E795" s="1253"/>
      <c r="F795" s="1253"/>
      <c r="G795" s="1253"/>
    </row>
    <row r="796" spans="1:7" s="281" customFormat="1" ht="25.5" hidden="1" customHeight="1" x14ac:dyDescent="0.25">
      <c r="A796" s="379" t="s">
        <v>864</v>
      </c>
      <c r="B796" s="383" t="s">
        <v>904</v>
      </c>
      <c r="C796" s="1280"/>
      <c r="D796" s="1253"/>
      <c r="E796" s="1253"/>
      <c r="F796" s="1253"/>
      <c r="G796" s="1253"/>
    </row>
    <row r="797" spans="1:7" s="281" customFormat="1" ht="25.5" hidden="1" customHeight="1" x14ac:dyDescent="0.25">
      <c r="A797" s="303" t="s">
        <v>818</v>
      </c>
      <c r="B797" s="382" t="s">
        <v>857</v>
      </c>
      <c r="C797" s="1280"/>
      <c r="D797" s="1253"/>
      <c r="E797" s="1253"/>
      <c r="F797" s="1253"/>
      <c r="G797" s="1253"/>
    </row>
    <row r="798" spans="1:7" s="281" customFormat="1" ht="15" hidden="1" customHeight="1" x14ac:dyDescent="0.25">
      <c r="A798" s="1253" t="s">
        <v>734</v>
      </c>
      <c r="B798" s="1253"/>
      <c r="C798" s="1280"/>
      <c r="D798" s="1253"/>
      <c r="E798" s="1253"/>
      <c r="F798" s="1253"/>
      <c r="G798" s="1253"/>
    </row>
    <row r="799" spans="1:7" s="281" customFormat="1" ht="13.2" hidden="1" x14ac:dyDescent="0.25">
      <c r="A799" s="305" t="s">
        <v>735</v>
      </c>
      <c r="B799" s="305" t="s">
        <v>736</v>
      </c>
      <c r="C799" s="330"/>
      <c r="D799" s="305"/>
      <c r="E799" s="305"/>
      <c r="F799" s="305"/>
      <c r="G799" s="305"/>
    </row>
    <row r="800" spans="1:7" s="281" customFormat="1" ht="52.8" hidden="1" x14ac:dyDescent="0.25">
      <c r="A800" s="384" t="s">
        <v>737</v>
      </c>
      <c r="B800" s="382" t="s">
        <v>858</v>
      </c>
      <c r="C800" s="377">
        <v>800</v>
      </c>
      <c r="D800" s="385">
        <v>1172</v>
      </c>
      <c r="E800" s="385">
        <v>1172</v>
      </c>
      <c r="F800" s="385">
        <v>1172</v>
      </c>
      <c r="G800" s="385">
        <v>1172</v>
      </c>
    </row>
    <row r="801" spans="1:7" s="281" customFormat="1" ht="15" hidden="1" customHeight="1" x14ac:dyDescent="0.25">
      <c r="A801" s="1285" t="s">
        <v>742</v>
      </c>
      <c r="B801" s="1285"/>
      <c r="C801" s="341">
        <v>32232</v>
      </c>
      <c r="D801" s="386">
        <v>35160</v>
      </c>
      <c r="E801" s="386">
        <v>35160</v>
      </c>
      <c r="F801" s="386">
        <v>56256</v>
      </c>
      <c r="G801" s="387">
        <v>84384</v>
      </c>
    </row>
    <row r="802" spans="1:7" s="281" customFormat="1" ht="13.2" hidden="1" x14ac:dyDescent="0.25">
      <c r="C802" s="282"/>
      <c r="D802" s="283"/>
      <c r="E802" s="283"/>
      <c r="F802" s="283"/>
      <c r="G802" s="283"/>
    </row>
    <row r="803" spans="1:7" s="281" customFormat="1" ht="13.2" hidden="1" x14ac:dyDescent="0.25">
      <c r="A803" s="379" t="s">
        <v>859</v>
      </c>
      <c r="B803" s="379" t="s">
        <v>860</v>
      </c>
      <c r="C803" s="380"/>
      <c r="D803" s="335"/>
      <c r="E803" s="335"/>
      <c r="F803" s="335"/>
      <c r="G803" s="335"/>
    </row>
    <row r="804" spans="1:7" s="281" customFormat="1" ht="13.2" hidden="1" x14ac:dyDescent="0.25">
      <c r="A804" s="303" t="s">
        <v>717</v>
      </c>
      <c r="B804" s="381">
        <v>1015</v>
      </c>
      <c r="C804" s="1253"/>
      <c r="D804" s="1253"/>
      <c r="E804" s="1253"/>
      <c r="F804" s="1253"/>
      <c r="G804" s="1253"/>
    </row>
    <row r="805" spans="1:7" s="281" customFormat="1" ht="15" hidden="1" customHeight="1" x14ac:dyDescent="0.25">
      <c r="A805" s="303" t="s">
        <v>719</v>
      </c>
      <c r="B805" s="381">
        <v>12001</v>
      </c>
      <c r="C805" s="1279" t="s">
        <v>866</v>
      </c>
      <c r="D805" s="1281" t="s">
        <v>862</v>
      </c>
      <c r="E805" s="1281" t="s">
        <v>862</v>
      </c>
      <c r="F805" s="1281" t="s">
        <v>863</v>
      </c>
      <c r="G805" s="1281" t="s">
        <v>750</v>
      </c>
    </row>
    <row r="806" spans="1:7" s="281" customFormat="1" ht="25.5" hidden="1" customHeight="1" x14ac:dyDescent="0.25">
      <c r="A806" s="303" t="s">
        <v>726</v>
      </c>
      <c r="B806" s="382" t="s">
        <v>855</v>
      </c>
      <c r="C806" s="1280"/>
      <c r="D806" s="1253"/>
      <c r="E806" s="1253"/>
      <c r="F806" s="1253"/>
      <c r="G806" s="1253"/>
    </row>
    <row r="807" spans="1:7" s="281" customFormat="1" ht="63.75" hidden="1" customHeight="1" x14ac:dyDescent="0.25">
      <c r="A807" s="303" t="s">
        <v>728</v>
      </c>
      <c r="B807" s="382" t="s">
        <v>856</v>
      </c>
      <c r="C807" s="1280"/>
      <c r="D807" s="1253"/>
      <c r="E807" s="1253"/>
      <c r="F807" s="1253"/>
      <c r="G807" s="1253"/>
    </row>
    <row r="808" spans="1:7" s="281" customFormat="1" ht="15" hidden="1" customHeight="1" x14ac:dyDescent="0.25">
      <c r="A808" s="303" t="s">
        <v>730</v>
      </c>
      <c r="B808" s="382" t="s">
        <v>731</v>
      </c>
      <c r="C808" s="1280"/>
      <c r="D808" s="1253"/>
      <c r="E808" s="1253"/>
      <c r="F808" s="1253"/>
      <c r="G808" s="1253"/>
    </row>
    <row r="809" spans="1:7" s="281" customFormat="1" ht="25.5" hidden="1" customHeight="1" x14ac:dyDescent="0.25">
      <c r="A809" s="379" t="s">
        <v>864</v>
      </c>
      <c r="B809" s="383" t="s">
        <v>905</v>
      </c>
      <c r="C809" s="1280"/>
      <c r="D809" s="1253"/>
      <c r="E809" s="1253"/>
      <c r="F809" s="1253"/>
      <c r="G809" s="1253"/>
    </row>
    <row r="810" spans="1:7" s="281" customFormat="1" ht="25.5" hidden="1" customHeight="1" x14ac:dyDescent="0.25">
      <c r="A810" s="303" t="s">
        <v>818</v>
      </c>
      <c r="B810" s="382" t="s">
        <v>857</v>
      </c>
      <c r="C810" s="1280"/>
      <c r="D810" s="1253"/>
      <c r="E810" s="1253"/>
      <c r="F810" s="1253"/>
      <c r="G810" s="1253"/>
    </row>
    <row r="811" spans="1:7" s="281" customFormat="1" ht="15" hidden="1" customHeight="1" x14ac:dyDescent="0.25">
      <c r="A811" s="1253" t="s">
        <v>734</v>
      </c>
      <c r="B811" s="1253"/>
      <c r="C811" s="1280"/>
      <c r="D811" s="1253"/>
      <c r="E811" s="1253"/>
      <c r="F811" s="1253"/>
      <c r="G811" s="1253"/>
    </row>
    <row r="812" spans="1:7" s="281" customFormat="1" ht="13.2" hidden="1" x14ac:dyDescent="0.25">
      <c r="A812" s="305" t="s">
        <v>735</v>
      </c>
      <c r="B812" s="305" t="s">
        <v>736</v>
      </c>
      <c r="C812" s="330"/>
      <c r="D812" s="305"/>
      <c r="E812" s="305"/>
      <c r="F812" s="305"/>
      <c r="G812" s="305"/>
    </row>
    <row r="813" spans="1:7" s="281" customFormat="1" ht="52.8" hidden="1" x14ac:dyDescent="0.25">
      <c r="A813" s="384" t="s">
        <v>737</v>
      </c>
      <c r="B813" s="382" t="s">
        <v>858</v>
      </c>
      <c r="C813" s="377">
        <v>141</v>
      </c>
      <c r="D813" s="385">
        <v>141</v>
      </c>
      <c r="E813" s="385">
        <v>141</v>
      </c>
      <c r="F813" s="385">
        <v>141</v>
      </c>
      <c r="G813" s="385">
        <v>141</v>
      </c>
    </row>
    <row r="814" spans="1:7" s="281" customFormat="1" ht="15" hidden="1" customHeight="1" x14ac:dyDescent="0.25">
      <c r="A814" s="1285" t="s">
        <v>742</v>
      </c>
      <c r="B814" s="1285"/>
      <c r="C814" s="341">
        <v>10152</v>
      </c>
      <c r="D814" s="386">
        <v>4230</v>
      </c>
      <c r="E814" s="386">
        <v>4230</v>
      </c>
      <c r="F814" s="386">
        <v>6768</v>
      </c>
      <c r="G814" s="387">
        <v>10152</v>
      </c>
    </row>
    <row r="815" spans="1:7" s="281" customFormat="1" ht="13.2" hidden="1" x14ac:dyDescent="0.25">
      <c r="C815" s="282"/>
      <c r="D815" s="283"/>
      <c r="E815" s="283"/>
      <c r="F815" s="283"/>
      <c r="G815" s="283"/>
    </row>
    <row r="816" spans="1:7" s="281" customFormat="1" ht="13.2" hidden="1" x14ac:dyDescent="0.25">
      <c r="A816" s="379" t="s">
        <v>859</v>
      </c>
      <c r="B816" s="379" t="s">
        <v>860</v>
      </c>
      <c r="C816" s="380"/>
      <c r="D816" s="335"/>
      <c r="E816" s="335"/>
      <c r="F816" s="335"/>
      <c r="G816" s="335"/>
    </row>
    <row r="817" spans="1:7" s="281" customFormat="1" ht="13.2" hidden="1" x14ac:dyDescent="0.25">
      <c r="A817" s="303" t="s">
        <v>717</v>
      </c>
      <c r="B817" s="381">
        <v>1015</v>
      </c>
      <c r="C817" s="1253"/>
      <c r="D817" s="1253"/>
      <c r="E817" s="1253"/>
      <c r="F817" s="1253"/>
      <c r="G817" s="1253"/>
    </row>
    <row r="818" spans="1:7" s="281" customFormat="1" ht="15" hidden="1" customHeight="1" x14ac:dyDescent="0.25">
      <c r="A818" s="303" t="s">
        <v>719</v>
      </c>
      <c r="B818" s="381">
        <v>12001</v>
      </c>
      <c r="C818" s="1279" t="s">
        <v>866</v>
      </c>
      <c r="D818" s="1281" t="s">
        <v>862</v>
      </c>
      <c r="E818" s="1281" t="s">
        <v>862</v>
      </c>
      <c r="F818" s="1281" t="s">
        <v>863</v>
      </c>
      <c r="G818" s="1281" t="s">
        <v>750</v>
      </c>
    </row>
    <row r="819" spans="1:7" s="281" customFormat="1" ht="25.5" hidden="1" customHeight="1" x14ac:dyDescent="0.25">
      <c r="A819" s="303" t="s">
        <v>726</v>
      </c>
      <c r="B819" s="382" t="s">
        <v>855</v>
      </c>
      <c r="C819" s="1280"/>
      <c r="D819" s="1253"/>
      <c r="E819" s="1253"/>
      <c r="F819" s="1253"/>
      <c r="G819" s="1253"/>
    </row>
    <row r="820" spans="1:7" s="281" customFormat="1" ht="63.75" hidden="1" customHeight="1" x14ac:dyDescent="0.25">
      <c r="A820" s="303" t="s">
        <v>728</v>
      </c>
      <c r="B820" s="382" t="s">
        <v>856</v>
      </c>
      <c r="C820" s="1280"/>
      <c r="D820" s="1253"/>
      <c r="E820" s="1253"/>
      <c r="F820" s="1253"/>
      <c r="G820" s="1253"/>
    </row>
    <row r="821" spans="1:7" s="281" customFormat="1" ht="15" hidden="1" customHeight="1" x14ac:dyDescent="0.25">
      <c r="A821" s="303" t="s">
        <v>730</v>
      </c>
      <c r="B821" s="382" t="s">
        <v>731</v>
      </c>
      <c r="C821" s="1280"/>
      <c r="D821" s="1253"/>
      <c r="E821" s="1253"/>
      <c r="F821" s="1253"/>
      <c r="G821" s="1253"/>
    </row>
    <row r="822" spans="1:7" s="281" customFormat="1" ht="25.5" hidden="1" customHeight="1" x14ac:dyDescent="0.25">
      <c r="A822" s="379" t="s">
        <v>864</v>
      </c>
      <c r="B822" s="383" t="s">
        <v>906</v>
      </c>
      <c r="C822" s="1280"/>
      <c r="D822" s="1253"/>
      <c r="E822" s="1253"/>
      <c r="F822" s="1253"/>
      <c r="G822" s="1253"/>
    </row>
    <row r="823" spans="1:7" s="281" customFormat="1" ht="25.5" hidden="1" customHeight="1" x14ac:dyDescent="0.25">
      <c r="A823" s="303" t="s">
        <v>818</v>
      </c>
      <c r="B823" s="382" t="s">
        <v>857</v>
      </c>
      <c r="C823" s="1280"/>
      <c r="D823" s="1253"/>
      <c r="E823" s="1253"/>
      <c r="F823" s="1253"/>
      <c r="G823" s="1253"/>
    </row>
    <row r="824" spans="1:7" s="281" customFormat="1" ht="15" hidden="1" customHeight="1" x14ac:dyDescent="0.25">
      <c r="A824" s="1253" t="s">
        <v>734</v>
      </c>
      <c r="B824" s="1253"/>
      <c r="C824" s="1280"/>
      <c r="D824" s="1253"/>
      <c r="E824" s="1253"/>
      <c r="F824" s="1253"/>
      <c r="G824" s="1253"/>
    </row>
    <row r="825" spans="1:7" s="281" customFormat="1" ht="13.2" hidden="1" x14ac:dyDescent="0.25">
      <c r="A825" s="305" t="s">
        <v>735</v>
      </c>
      <c r="B825" s="305" t="s">
        <v>736</v>
      </c>
      <c r="C825" s="330"/>
      <c r="D825" s="305"/>
      <c r="E825" s="305"/>
      <c r="F825" s="305"/>
      <c r="G825" s="305"/>
    </row>
    <row r="826" spans="1:7" s="281" customFormat="1" ht="52.8" hidden="1" x14ac:dyDescent="0.25">
      <c r="A826" s="384" t="s">
        <v>737</v>
      </c>
      <c r="B826" s="382" t="s">
        <v>858</v>
      </c>
      <c r="C826" s="377">
        <v>158</v>
      </c>
      <c r="D826" s="385">
        <v>158</v>
      </c>
      <c r="E826" s="385">
        <v>158</v>
      </c>
      <c r="F826" s="385">
        <v>158</v>
      </c>
      <c r="G826" s="385">
        <v>158</v>
      </c>
    </row>
    <row r="827" spans="1:7" s="281" customFormat="1" ht="15" hidden="1" customHeight="1" x14ac:dyDescent="0.25">
      <c r="A827" s="1285" t="s">
        <v>742</v>
      </c>
      <c r="B827" s="1285"/>
      <c r="C827" s="341">
        <v>11196</v>
      </c>
      <c r="D827" s="386">
        <v>4740</v>
      </c>
      <c r="E827" s="386">
        <v>4740</v>
      </c>
      <c r="F827" s="386">
        <v>7584</v>
      </c>
      <c r="G827" s="387">
        <v>11376</v>
      </c>
    </row>
    <row r="828" spans="1:7" s="281" customFormat="1" ht="13.2" hidden="1" x14ac:dyDescent="0.25">
      <c r="C828" s="282"/>
      <c r="D828" s="283"/>
      <c r="E828" s="283"/>
      <c r="F828" s="283"/>
      <c r="G828" s="283"/>
    </row>
    <row r="829" spans="1:7" s="281" customFormat="1" ht="13.2" hidden="1" x14ac:dyDescent="0.25">
      <c r="A829" s="379" t="s">
        <v>859</v>
      </c>
      <c r="B829" s="379" t="s">
        <v>860</v>
      </c>
      <c r="C829" s="380"/>
      <c r="D829" s="335"/>
      <c r="E829" s="335"/>
      <c r="F829" s="335"/>
      <c r="G829" s="335"/>
    </row>
    <row r="830" spans="1:7" s="281" customFormat="1" ht="13.2" hidden="1" x14ac:dyDescent="0.25">
      <c r="A830" s="303" t="s">
        <v>717</v>
      </c>
      <c r="B830" s="381">
        <v>1015</v>
      </c>
      <c r="C830" s="1253"/>
      <c r="D830" s="1253"/>
      <c r="E830" s="1253"/>
      <c r="F830" s="1253"/>
      <c r="G830" s="1253"/>
    </row>
    <row r="831" spans="1:7" s="281" customFormat="1" ht="15" hidden="1" customHeight="1" x14ac:dyDescent="0.25">
      <c r="A831" s="303" t="s">
        <v>719</v>
      </c>
      <c r="B831" s="381">
        <v>12001</v>
      </c>
      <c r="C831" s="1279" t="s">
        <v>866</v>
      </c>
      <c r="D831" s="1281" t="s">
        <v>862</v>
      </c>
      <c r="E831" s="1281" t="s">
        <v>862</v>
      </c>
      <c r="F831" s="1281" t="s">
        <v>863</v>
      </c>
      <c r="G831" s="1281" t="s">
        <v>750</v>
      </c>
    </row>
    <row r="832" spans="1:7" s="281" customFormat="1" ht="25.5" hidden="1" customHeight="1" x14ac:dyDescent="0.25">
      <c r="A832" s="303" t="s">
        <v>726</v>
      </c>
      <c r="B832" s="382" t="s">
        <v>855</v>
      </c>
      <c r="C832" s="1280"/>
      <c r="D832" s="1253"/>
      <c r="E832" s="1253"/>
      <c r="F832" s="1253"/>
      <c r="G832" s="1253"/>
    </row>
    <row r="833" spans="1:7" s="281" customFormat="1" ht="63.75" hidden="1" customHeight="1" x14ac:dyDescent="0.25">
      <c r="A833" s="303" t="s">
        <v>728</v>
      </c>
      <c r="B833" s="382" t="s">
        <v>856</v>
      </c>
      <c r="C833" s="1280"/>
      <c r="D833" s="1253"/>
      <c r="E833" s="1253"/>
      <c r="F833" s="1253"/>
      <c r="G833" s="1253"/>
    </row>
    <row r="834" spans="1:7" s="281" customFormat="1" ht="15" hidden="1" customHeight="1" x14ac:dyDescent="0.25">
      <c r="A834" s="303" t="s">
        <v>730</v>
      </c>
      <c r="B834" s="382" t="s">
        <v>731</v>
      </c>
      <c r="C834" s="1280"/>
      <c r="D834" s="1253"/>
      <c r="E834" s="1253"/>
      <c r="F834" s="1253"/>
      <c r="G834" s="1253"/>
    </row>
    <row r="835" spans="1:7" s="281" customFormat="1" ht="25.5" hidden="1" customHeight="1" x14ac:dyDescent="0.25">
      <c r="A835" s="379" t="s">
        <v>864</v>
      </c>
      <c r="B835" s="383" t="s">
        <v>907</v>
      </c>
      <c r="C835" s="1280"/>
      <c r="D835" s="1253"/>
      <c r="E835" s="1253"/>
      <c r="F835" s="1253"/>
      <c r="G835" s="1253"/>
    </row>
    <row r="836" spans="1:7" s="281" customFormat="1" ht="25.5" hidden="1" customHeight="1" x14ac:dyDescent="0.25">
      <c r="A836" s="303" t="s">
        <v>818</v>
      </c>
      <c r="B836" s="382" t="s">
        <v>857</v>
      </c>
      <c r="C836" s="1280"/>
      <c r="D836" s="1253"/>
      <c r="E836" s="1253"/>
      <c r="F836" s="1253"/>
      <c r="G836" s="1253"/>
    </row>
    <row r="837" spans="1:7" s="281" customFormat="1" ht="15" hidden="1" customHeight="1" x14ac:dyDescent="0.25">
      <c r="A837" s="1253" t="s">
        <v>734</v>
      </c>
      <c r="B837" s="1253"/>
      <c r="C837" s="1280"/>
      <c r="D837" s="1253"/>
      <c r="E837" s="1253"/>
      <c r="F837" s="1253"/>
      <c r="G837" s="1253"/>
    </row>
    <row r="838" spans="1:7" s="281" customFormat="1" ht="13.2" hidden="1" x14ac:dyDescent="0.25">
      <c r="A838" s="305" t="s">
        <v>735</v>
      </c>
      <c r="B838" s="305" t="s">
        <v>736</v>
      </c>
      <c r="C838" s="330"/>
      <c r="D838" s="305"/>
      <c r="E838" s="305"/>
      <c r="F838" s="305"/>
      <c r="G838" s="305"/>
    </row>
    <row r="839" spans="1:7" s="281" customFormat="1" ht="52.8" hidden="1" x14ac:dyDescent="0.25">
      <c r="A839" s="384" t="s">
        <v>737</v>
      </c>
      <c r="B839" s="382" t="s">
        <v>858</v>
      </c>
      <c r="C839" s="377">
        <v>235</v>
      </c>
      <c r="D839" s="385">
        <v>266</v>
      </c>
      <c r="E839" s="385">
        <v>266</v>
      </c>
      <c r="F839" s="385">
        <v>266</v>
      </c>
      <c r="G839" s="385">
        <v>266</v>
      </c>
    </row>
    <row r="840" spans="1:7" s="281" customFormat="1" ht="15" hidden="1" customHeight="1" x14ac:dyDescent="0.25">
      <c r="A840" s="1285" t="s">
        <v>742</v>
      </c>
      <c r="B840" s="1285"/>
      <c r="C840" s="341">
        <v>15000</v>
      </c>
      <c r="D840" s="386">
        <v>7980</v>
      </c>
      <c r="E840" s="386">
        <v>7980</v>
      </c>
      <c r="F840" s="386">
        <v>12768</v>
      </c>
      <c r="G840" s="387">
        <v>19152</v>
      </c>
    </row>
    <row r="841" spans="1:7" s="281" customFormat="1" ht="13.2" hidden="1" x14ac:dyDescent="0.25">
      <c r="C841" s="282"/>
      <c r="D841" s="283"/>
      <c r="E841" s="283"/>
      <c r="F841" s="283"/>
      <c r="G841" s="283"/>
    </row>
    <row r="842" spans="1:7" s="281" customFormat="1" ht="13.2" hidden="1" x14ac:dyDescent="0.25">
      <c r="A842" s="379" t="s">
        <v>859</v>
      </c>
      <c r="B842" s="379" t="s">
        <v>860</v>
      </c>
      <c r="C842" s="380"/>
      <c r="D842" s="335"/>
      <c r="E842" s="335"/>
      <c r="F842" s="335"/>
      <c r="G842" s="335"/>
    </row>
    <row r="843" spans="1:7" s="281" customFormat="1" ht="13.2" hidden="1" x14ac:dyDescent="0.25">
      <c r="A843" s="303" t="s">
        <v>717</v>
      </c>
      <c r="B843" s="381">
        <v>1015</v>
      </c>
      <c r="C843" s="1253"/>
      <c r="D843" s="1253"/>
      <c r="E843" s="1253"/>
      <c r="F843" s="1253"/>
      <c r="G843" s="1253"/>
    </row>
    <row r="844" spans="1:7" s="281" customFormat="1" ht="15" hidden="1" customHeight="1" x14ac:dyDescent="0.25">
      <c r="A844" s="303" t="s">
        <v>719</v>
      </c>
      <c r="B844" s="381">
        <v>12001</v>
      </c>
      <c r="C844" s="1279" t="s">
        <v>866</v>
      </c>
      <c r="D844" s="1281" t="s">
        <v>862</v>
      </c>
      <c r="E844" s="1281" t="s">
        <v>862</v>
      </c>
      <c r="F844" s="1281" t="s">
        <v>863</v>
      </c>
      <c r="G844" s="1281" t="s">
        <v>750</v>
      </c>
    </row>
    <row r="845" spans="1:7" s="281" customFormat="1" ht="25.5" hidden="1" customHeight="1" x14ac:dyDescent="0.25">
      <c r="A845" s="303" t="s">
        <v>726</v>
      </c>
      <c r="B845" s="382" t="s">
        <v>855</v>
      </c>
      <c r="C845" s="1280"/>
      <c r="D845" s="1253"/>
      <c r="E845" s="1253"/>
      <c r="F845" s="1253"/>
      <c r="G845" s="1253"/>
    </row>
    <row r="846" spans="1:7" s="281" customFormat="1" ht="63.75" hidden="1" customHeight="1" x14ac:dyDescent="0.25">
      <c r="A846" s="303" t="s">
        <v>728</v>
      </c>
      <c r="B846" s="382" t="s">
        <v>856</v>
      </c>
      <c r="C846" s="1280"/>
      <c r="D846" s="1253"/>
      <c r="E846" s="1253"/>
      <c r="F846" s="1253"/>
      <c r="G846" s="1253"/>
    </row>
    <row r="847" spans="1:7" s="281" customFormat="1" ht="15" hidden="1" customHeight="1" x14ac:dyDescent="0.25">
      <c r="A847" s="303" t="s">
        <v>730</v>
      </c>
      <c r="B847" s="382" t="s">
        <v>731</v>
      </c>
      <c r="C847" s="1280"/>
      <c r="D847" s="1253"/>
      <c r="E847" s="1253"/>
      <c r="F847" s="1253"/>
      <c r="G847" s="1253"/>
    </row>
    <row r="848" spans="1:7" s="281" customFormat="1" ht="25.5" hidden="1" customHeight="1" x14ac:dyDescent="0.25">
      <c r="A848" s="379" t="s">
        <v>864</v>
      </c>
      <c r="B848" s="383" t="s">
        <v>908</v>
      </c>
      <c r="C848" s="1280"/>
      <c r="D848" s="1253"/>
      <c r="E848" s="1253"/>
      <c r="F848" s="1253"/>
      <c r="G848" s="1253"/>
    </row>
    <row r="849" spans="1:7" s="281" customFormat="1" ht="25.5" hidden="1" customHeight="1" x14ac:dyDescent="0.25">
      <c r="A849" s="303" t="s">
        <v>818</v>
      </c>
      <c r="B849" s="382" t="s">
        <v>857</v>
      </c>
      <c r="C849" s="1280"/>
      <c r="D849" s="1253"/>
      <c r="E849" s="1253"/>
      <c r="F849" s="1253"/>
      <c r="G849" s="1253"/>
    </row>
    <row r="850" spans="1:7" s="281" customFormat="1" ht="15" hidden="1" customHeight="1" x14ac:dyDescent="0.25">
      <c r="A850" s="1253" t="s">
        <v>734</v>
      </c>
      <c r="B850" s="1253"/>
      <c r="C850" s="1280"/>
      <c r="D850" s="1253"/>
      <c r="E850" s="1253"/>
      <c r="F850" s="1253"/>
      <c r="G850" s="1253"/>
    </row>
    <row r="851" spans="1:7" s="281" customFormat="1" ht="13.2" hidden="1" x14ac:dyDescent="0.25">
      <c r="A851" s="305" t="s">
        <v>735</v>
      </c>
      <c r="B851" s="305" t="s">
        <v>736</v>
      </c>
      <c r="C851" s="330"/>
      <c r="D851" s="305"/>
      <c r="E851" s="305"/>
      <c r="F851" s="305"/>
      <c r="G851" s="305"/>
    </row>
    <row r="852" spans="1:7" s="281" customFormat="1" ht="52.8" hidden="1" x14ac:dyDescent="0.25">
      <c r="A852" s="384" t="s">
        <v>737</v>
      </c>
      <c r="B852" s="382" t="s">
        <v>858</v>
      </c>
      <c r="C852" s="377">
        <v>3458</v>
      </c>
      <c r="D852" s="385">
        <v>3534</v>
      </c>
      <c r="E852" s="385">
        <v>3534</v>
      </c>
      <c r="F852" s="385">
        <v>3534</v>
      </c>
      <c r="G852" s="385">
        <v>3534</v>
      </c>
    </row>
    <row r="853" spans="1:7" s="281" customFormat="1" ht="15" hidden="1" customHeight="1" x14ac:dyDescent="0.25">
      <c r="A853" s="1285" t="s">
        <v>742</v>
      </c>
      <c r="B853" s="1285"/>
      <c r="C853" s="341">
        <v>243648</v>
      </c>
      <c r="D853" s="386">
        <v>106020</v>
      </c>
      <c r="E853" s="386">
        <v>106020</v>
      </c>
      <c r="F853" s="386">
        <v>169632</v>
      </c>
      <c r="G853" s="387">
        <v>254448</v>
      </c>
    </row>
    <row r="854" spans="1:7" s="281" customFormat="1" ht="13.2" hidden="1" x14ac:dyDescent="0.25">
      <c r="C854" s="282"/>
      <c r="D854" s="283"/>
      <c r="E854" s="283"/>
      <c r="F854" s="283"/>
      <c r="G854" s="283"/>
    </row>
    <row r="855" spans="1:7" s="281" customFormat="1" ht="13.2" hidden="1" x14ac:dyDescent="0.25">
      <c r="A855" s="379" t="s">
        <v>859</v>
      </c>
      <c r="B855" s="379" t="s">
        <v>860</v>
      </c>
      <c r="C855" s="380"/>
      <c r="D855" s="335"/>
      <c r="E855" s="335"/>
      <c r="F855" s="335"/>
      <c r="G855" s="335"/>
    </row>
    <row r="856" spans="1:7" s="281" customFormat="1" ht="13.2" hidden="1" x14ac:dyDescent="0.25">
      <c r="A856" s="303" t="s">
        <v>717</v>
      </c>
      <c r="B856" s="381">
        <v>1015</v>
      </c>
      <c r="C856" s="1253"/>
      <c r="D856" s="1253"/>
      <c r="E856" s="1253"/>
      <c r="F856" s="1253"/>
      <c r="G856" s="1253"/>
    </row>
    <row r="857" spans="1:7" s="281" customFormat="1" ht="15" hidden="1" customHeight="1" x14ac:dyDescent="0.25">
      <c r="A857" s="303" t="s">
        <v>719</v>
      </c>
      <c r="B857" s="381">
        <v>12001</v>
      </c>
      <c r="C857" s="1279" t="s">
        <v>866</v>
      </c>
      <c r="D857" s="1281" t="s">
        <v>862</v>
      </c>
      <c r="E857" s="1281" t="s">
        <v>862</v>
      </c>
      <c r="F857" s="1281" t="s">
        <v>863</v>
      </c>
      <c r="G857" s="1281" t="s">
        <v>750</v>
      </c>
    </row>
    <row r="858" spans="1:7" s="281" customFormat="1" ht="25.5" hidden="1" customHeight="1" x14ac:dyDescent="0.25">
      <c r="A858" s="303" t="s">
        <v>726</v>
      </c>
      <c r="B858" s="382" t="s">
        <v>855</v>
      </c>
      <c r="C858" s="1280"/>
      <c r="D858" s="1253"/>
      <c r="E858" s="1253"/>
      <c r="F858" s="1253"/>
      <c r="G858" s="1253"/>
    </row>
    <row r="859" spans="1:7" s="281" customFormat="1" ht="63.75" hidden="1" customHeight="1" x14ac:dyDescent="0.25">
      <c r="A859" s="303" t="s">
        <v>728</v>
      </c>
      <c r="B859" s="382" t="s">
        <v>856</v>
      </c>
      <c r="C859" s="1280"/>
      <c r="D859" s="1253"/>
      <c r="E859" s="1253"/>
      <c r="F859" s="1253"/>
      <c r="G859" s="1253"/>
    </row>
    <row r="860" spans="1:7" s="281" customFormat="1" ht="15" hidden="1" customHeight="1" x14ac:dyDescent="0.25">
      <c r="A860" s="303" t="s">
        <v>730</v>
      </c>
      <c r="B860" s="382" t="s">
        <v>731</v>
      </c>
      <c r="C860" s="1280"/>
      <c r="D860" s="1253"/>
      <c r="E860" s="1253"/>
      <c r="F860" s="1253"/>
      <c r="G860" s="1253"/>
    </row>
    <row r="861" spans="1:7" s="281" customFormat="1" ht="25.5" hidden="1" customHeight="1" x14ac:dyDescent="0.25">
      <c r="A861" s="379" t="s">
        <v>864</v>
      </c>
      <c r="B861" s="383" t="s">
        <v>909</v>
      </c>
      <c r="C861" s="1280"/>
      <c r="D861" s="1253"/>
      <c r="E861" s="1253"/>
      <c r="F861" s="1253"/>
      <c r="G861" s="1253"/>
    </row>
    <row r="862" spans="1:7" s="281" customFormat="1" ht="25.5" hidden="1" customHeight="1" x14ac:dyDescent="0.25">
      <c r="A862" s="303" t="s">
        <v>818</v>
      </c>
      <c r="B862" s="382" t="s">
        <v>857</v>
      </c>
      <c r="C862" s="1280"/>
      <c r="D862" s="1253"/>
      <c r="E862" s="1253"/>
      <c r="F862" s="1253"/>
      <c r="G862" s="1253"/>
    </row>
    <row r="863" spans="1:7" s="281" customFormat="1" ht="15" hidden="1" customHeight="1" x14ac:dyDescent="0.25">
      <c r="A863" s="1253" t="s">
        <v>734</v>
      </c>
      <c r="B863" s="1253"/>
      <c r="C863" s="1280"/>
      <c r="D863" s="1253"/>
      <c r="E863" s="1253"/>
      <c r="F863" s="1253"/>
      <c r="G863" s="1253"/>
    </row>
    <row r="864" spans="1:7" s="281" customFormat="1" ht="13.2" hidden="1" x14ac:dyDescent="0.25">
      <c r="A864" s="305" t="s">
        <v>735</v>
      </c>
      <c r="B864" s="305" t="s">
        <v>736</v>
      </c>
      <c r="C864" s="330"/>
      <c r="D864" s="305"/>
      <c r="E864" s="305"/>
      <c r="F864" s="305"/>
      <c r="G864" s="305"/>
    </row>
    <row r="865" spans="1:7" s="281" customFormat="1" ht="52.8" hidden="1" x14ac:dyDescent="0.25">
      <c r="A865" s="384" t="s">
        <v>737</v>
      </c>
      <c r="B865" s="382" t="s">
        <v>858</v>
      </c>
      <c r="C865" s="377">
        <v>4283</v>
      </c>
      <c r="D865" s="385">
        <v>4283</v>
      </c>
      <c r="E865" s="385">
        <v>4283</v>
      </c>
      <c r="F865" s="385">
        <v>4283</v>
      </c>
      <c r="G865" s="385">
        <v>4283</v>
      </c>
    </row>
    <row r="866" spans="1:7" s="281" customFormat="1" ht="15" hidden="1" customHeight="1" x14ac:dyDescent="0.25">
      <c r="A866" s="1285" t="s">
        <v>742</v>
      </c>
      <c r="B866" s="1285"/>
      <c r="C866" s="341">
        <v>308376</v>
      </c>
      <c r="D866" s="386">
        <v>128490</v>
      </c>
      <c r="E866" s="386">
        <v>128490</v>
      </c>
      <c r="F866" s="386">
        <v>205584</v>
      </c>
      <c r="G866" s="387">
        <v>308376</v>
      </c>
    </row>
    <row r="867" spans="1:7" s="281" customFormat="1" ht="13.2" hidden="1" x14ac:dyDescent="0.25">
      <c r="C867" s="282"/>
      <c r="D867" s="283"/>
      <c r="E867" s="283"/>
      <c r="F867" s="283"/>
      <c r="G867" s="283"/>
    </row>
    <row r="868" spans="1:7" s="281" customFormat="1" ht="13.2" hidden="1" x14ac:dyDescent="0.25">
      <c r="A868" s="379" t="s">
        <v>859</v>
      </c>
      <c r="B868" s="379" t="s">
        <v>860</v>
      </c>
      <c r="C868" s="380"/>
      <c r="D868" s="335"/>
      <c r="E868" s="335"/>
      <c r="F868" s="335"/>
      <c r="G868" s="335"/>
    </row>
    <row r="869" spans="1:7" s="281" customFormat="1" ht="13.2" hidden="1" x14ac:dyDescent="0.25">
      <c r="A869" s="303" t="s">
        <v>717</v>
      </c>
      <c r="B869" s="381">
        <v>1015</v>
      </c>
      <c r="C869" s="1253"/>
      <c r="D869" s="1253"/>
      <c r="E869" s="1253"/>
      <c r="F869" s="1253"/>
      <c r="G869" s="1253"/>
    </row>
    <row r="870" spans="1:7" s="281" customFormat="1" ht="15" hidden="1" customHeight="1" x14ac:dyDescent="0.25">
      <c r="A870" s="303" t="s">
        <v>719</v>
      </c>
      <c r="B870" s="381">
        <v>12001</v>
      </c>
      <c r="C870" s="1279" t="s">
        <v>866</v>
      </c>
      <c r="D870" s="1281" t="s">
        <v>862</v>
      </c>
      <c r="E870" s="1281" t="s">
        <v>862</v>
      </c>
      <c r="F870" s="1281" t="s">
        <v>863</v>
      </c>
      <c r="G870" s="1281" t="s">
        <v>750</v>
      </c>
    </row>
    <row r="871" spans="1:7" s="281" customFormat="1" ht="25.5" hidden="1" customHeight="1" x14ac:dyDescent="0.25">
      <c r="A871" s="303" t="s">
        <v>726</v>
      </c>
      <c r="B871" s="382" t="s">
        <v>855</v>
      </c>
      <c r="C871" s="1280"/>
      <c r="D871" s="1253"/>
      <c r="E871" s="1253"/>
      <c r="F871" s="1253"/>
      <c r="G871" s="1253"/>
    </row>
    <row r="872" spans="1:7" s="281" customFormat="1" ht="63.75" hidden="1" customHeight="1" x14ac:dyDescent="0.25">
      <c r="A872" s="303" t="s">
        <v>728</v>
      </c>
      <c r="B872" s="382" t="s">
        <v>856</v>
      </c>
      <c r="C872" s="1280"/>
      <c r="D872" s="1253"/>
      <c r="E872" s="1253"/>
      <c r="F872" s="1253"/>
      <c r="G872" s="1253"/>
    </row>
    <row r="873" spans="1:7" s="281" customFormat="1" ht="15" hidden="1" customHeight="1" x14ac:dyDescent="0.25">
      <c r="A873" s="303" t="s">
        <v>730</v>
      </c>
      <c r="B873" s="382" t="s">
        <v>731</v>
      </c>
      <c r="C873" s="1280"/>
      <c r="D873" s="1253"/>
      <c r="E873" s="1253"/>
      <c r="F873" s="1253"/>
      <c r="G873" s="1253"/>
    </row>
    <row r="874" spans="1:7" s="281" customFormat="1" ht="25.5" hidden="1" customHeight="1" x14ac:dyDescent="0.25">
      <c r="A874" s="379" t="s">
        <v>864</v>
      </c>
      <c r="B874" s="383" t="s">
        <v>910</v>
      </c>
      <c r="C874" s="1280"/>
      <c r="D874" s="1253"/>
      <c r="E874" s="1253"/>
      <c r="F874" s="1253"/>
      <c r="G874" s="1253"/>
    </row>
    <row r="875" spans="1:7" s="281" customFormat="1" ht="25.5" hidden="1" customHeight="1" x14ac:dyDescent="0.25">
      <c r="A875" s="303" t="s">
        <v>818</v>
      </c>
      <c r="B875" s="382" t="s">
        <v>857</v>
      </c>
      <c r="C875" s="1280"/>
      <c r="D875" s="1253"/>
      <c r="E875" s="1253"/>
      <c r="F875" s="1253"/>
      <c r="G875" s="1253"/>
    </row>
    <row r="876" spans="1:7" s="281" customFormat="1" ht="15" hidden="1" customHeight="1" x14ac:dyDescent="0.25">
      <c r="A876" s="1253" t="s">
        <v>734</v>
      </c>
      <c r="B876" s="1253"/>
      <c r="C876" s="1280"/>
      <c r="D876" s="1253"/>
      <c r="E876" s="1253"/>
      <c r="F876" s="1253"/>
      <c r="G876" s="1253"/>
    </row>
    <row r="877" spans="1:7" s="281" customFormat="1" ht="13.2" hidden="1" x14ac:dyDescent="0.25">
      <c r="A877" s="305" t="s">
        <v>735</v>
      </c>
      <c r="B877" s="305" t="s">
        <v>736</v>
      </c>
      <c r="C877" s="330"/>
      <c r="D877" s="305"/>
      <c r="E877" s="305"/>
      <c r="F877" s="305"/>
      <c r="G877" s="305"/>
    </row>
    <row r="878" spans="1:7" s="281" customFormat="1" ht="52.8" hidden="1" x14ac:dyDescent="0.25">
      <c r="A878" s="384" t="s">
        <v>737</v>
      </c>
      <c r="B878" s="382" t="s">
        <v>858</v>
      </c>
      <c r="C878" s="377">
        <v>5730</v>
      </c>
      <c r="D878" s="385">
        <v>5657</v>
      </c>
      <c r="E878" s="385">
        <v>5657</v>
      </c>
      <c r="F878" s="385">
        <v>5657</v>
      </c>
      <c r="G878" s="385">
        <v>5657</v>
      </c>
    </row>
    <row r="879" spans="1:7" s="281" customFormat="1" ht="15" hidden="1" customHeight="1" x14ac:dyDescent="0.25">
      <c r="A879" s="1285" t="s">
        <v>742</v>
      </c>
      <c r="B879" s="1285"/>
      <c r="C879" s="341">
        <v>403692</v>
      </c>
      <c r="D879" s="386">
        <v>169710</v>
      </c>
      <c r="E879" s="386">
        <v>169710</v>
      </c>
      <c r="F879" s="386">
        <v>271536</v>
      </c>
      <c r="G879" s="387">
        <v>407304</v>
      </c>
    </row>
    <row r="880" spans="1:7" s="281" customFormat="1" ht="13.2" hidden="1" x14ac:dyDescent="0.25">
      <c r="C880" s="282"/>
      <c r="D880" s="283"/>
      <c r="E880" s="283"/>
      <c r="F880" s="283"/>
      <c r="G880" s="283"/>
    </row>
    <row r="881" spans="1:7" s="281" customFormat="1" ht="13.2" hidden="1" x14ac:dyDescent="0.25">
      <c r="A881" s="379" t="s">
        <v>859</v>
      </c>
      <c r="B881" s="379" t="s">
        <v>860</v>
      </c>
      <c r="C881" s="380"/>
      <c r="D881" s="335"/>
      <c r="E881" s="335"/>
      <c r="F881" s="335"/>
      <c r="G881" s="335"/>
    </row>
    <row r="882" spans="1:7" s="281" customFormat="1" ht="13.2" hidden="1" x14ac:dyDescent="0.25">
      <c r="A882" s="303" t="s">
        <v>717</v>
      </c>
      <c r="B882" s="381">
        <v>1015</v>
      </c>
      <c r="C882" s="1253"/>
      <c r="D882" s="1253"/>
      <c r="E882" s="1253"/>
      <c r="F882" s="1253"/>
      <c r="G882" s="1253"/>
    </row>
    <row r="883" spans="1:7" s="281" customFormat="1" ht="15" hidden="1" customHeight="1" x14ac:dyDescent="0.25">
      <c r="A883" s="303" t="s">
        <v>719</v>
      </c>
      <c r="B883" s="381">
        <v>12001</v>
      </c>
      <c r="C883" s="1279" t="s">
        <v>866</v>
      </c>
      <c r="D883" s="1281" t="s">
        <v>862</v>
      </c>
      <c r="E883" s="1281" t="s">
        <v>862</v>
      </c>
      <c r="F883" s="1281" t="s">
        <v>863</v>
      </c>
      <c r="G883" s="1281" t="s">
        <v>750</v>
      </c>
    </row>
    <row r="884" spans="1:7" s="281" customFormat="1" ht="25.5" hidden="1" customHeight="1" x14ac:dyDescent="0.25">
      <c r="A884" s="303" t="s">
        <v>726</v>
      </c>
      <c r="B884" s="382" t="s">
        <v>855</v>
      </c>
      <c r="C884" s="1280"/>
      <c r="D884" s="1253"/>
      <c r="E884" s="1253"/>
      <c r="F884" s="1253"/>
      <c r="G884" s="1253"/>
    </row>
    <row r="885" spans="1:7" s="281" customFormat="1" ht="63.75" hidden="1" customHeight="1" x14ac:dyDescent="0.25">
      <c r="A885" s="303" t="s">
        <v>728</v>
      </c>
      <c r="B885" s="382" t="s">
        <v>856</v>
      </c>
      <c r="C885" s="1280"/>
      <c r="D885" s="1253"/>
      <c r="E885" s="1253"/>
      <c r="F885" s="1253"/>
      <c r="G885" s="1253"/>
    </row>
    <row r="886" spans="1:7" s="281" customFormat="1" ht="15" hidden="1" customHeight="1" x14ac:dyDescent="0.25">
      <c r="A886" s="303" t="s">
        <v>730</v>
      </c>
      <c r="B886" s="382" t="s">
        <v>731</v>
      </c>
      <c r="C886" s="1280"/>
      <c r="D886" s="1253"/>
      <c r="E886" s="1253"/>
      <c r="F886" s="1253"/>
      <c r="G886" s="1253"/>
    </row>
    <row r="887" spans="1:7" s="281" customFormat="1" ht="25.5" hidden="1" customHeight="1" x14ac:dyDescent="0.25">
      <c r="A887" s="379" t="s">
        <v>864</v>
      </c>
      <c r="B887" s="383" t="s">
        <v>911</v>
      </c>
      <c r="C887" s="1280"/>
      <c r="D887" s="1253"/>
      <c r="E887" s="1253"/>
      <c r="F887" s="1253"/>
      <c r="G887" s="1253"/>
    </row>
    <row r="888" spans="1:7" s="281" customFormat="1" ht="25.5" hidden="1" customHeight="1" x14ac:dyDescent="0.25">
      <c r="A888" s="303" t="s">
        <v>818</v>
      </c>
      <c r="B888" s="382" t="s">
        <v>857</v>
      </c>
      <c r="C888" s="1280"/>
      <c r="D888" s="1253"/>
      <c r="E888" s="1253"/>
      <c r="F888" s="1253"/>
      <c r="G888" s="1253"/>
    </row>
    <row r="889" spans="1:7" s="281" customFormat="1" ht="15" hidden="1" customHeight="1" x14ac:dyDescent="0.25">
      <c r="A889" s="1253" t="s">
        <v>734</v>
      </c>
      <c r="B889" s="1253"/>
      <c r="C889" s="1280"/>
      <c r="D889" s="1253"/>
      <c r="E889" s="1253"/>
      <c r="F889" s="1253"/>
      <c r="G889" s="1253"/>
    </row>
    <row r="890" spans="1:7" s="281" customFormat="1" ht="13.2" hidden="1" x14ac:dyDescent="0.25">
      <c r="A890" s="305" t="s">
        <v>735</v>
      </c>
      <c r="B890" s="305" t="s">
        <v>736</v>
      </c>
      <c r="C890" s="330"/>
      <c r="D890" s="305"/>
      <c r="E890" s="305"/>
      <c r="F890" s="305"/>
      <c r="G890" s="305"/>
    </row>
    <row r="891" spans="1:7" s="281" customFormat="1" ht="52.8" hidden="1" x14ac:dyDescent="0.25">
      <c r="A891" s="384" t="s">
        <v>737</v>
      </c>
      <c r="B891" s="382" t="s">
        <v>858</v>
      </c>
      <c r="C891" s="377">
        <v>4350</v>
      </c>
      <c r="D891" s="385">
        <v>4467</v>
      </c>
      <c r="E891" s="385">
        <v>4467</v>
      </c>
      <c r="F891" s="385">
        <v>4467</v>
      </c>
      <c r="G891" s="385">
        <v>4467</v>
      </c>
    </row>
    <row r="892" spans="1:7" s="281" customFormat="1" ht="15" hidden="1" customHeight="1" x14ac:dyDescent="0.25">
      <c r="A892" s="1285" t="s">
        <v>742</v>
      </c>
      <c r="B892" s="1285"/>
      <c r="C892" s="341">
        <v>300120</v>
      </c>
      <c r="D892" s="386">
        <v>134010</v>
      </c>
      <c r="E892" s="386">
        <v>134010</v>
      </c>
      <c r="F892" s="386">
        <v>214416</v>
      </c>
      <c r="G892" s="387">
        <v>321624</v>
      </c>
    </row>
    <row r="893" spans="1:7" s="281" customFormat="1" ht="13.2" hidden="1" x14ac:dyDescent="0.25">
      <c r="C893" s="282"/>
      <c r="D893" s="283"/>
      <c r="E893" s="283"/>
      <c r="F893" s="283"/>
      <c r="G893" s="283"/>
    </row>
    <row r="894" spans="1:7" s="281" customFormat="1" ht="13.2" hidden="1" x14ac:dyDescent="0.25">
      <c r="A894" s="379" t="s">
        <v>859</v>
      </c>
      <c r="B894" s="379" t="s">
        <v>860</v>
      </c>
      <c r="C894" s="380"/>
      <c r="D894" s="335"/>
      <c r="E894" s="335"/>
      <c r="F894" s="335"/>
      <c r="G894" s="335"/>
    </row>
    <row r="895" spans="1:7" s="281" customFormat="1" ht="13.2" hidden="1" x14ac:dyDescent="0.25">
      <c r="A895" s="303" t="s">
        <v>717</v>
      </c>
      <c r="B895" s="381">
        <v>1015</v>
      </c>
      <c r="C895" s="1253"/>
      <c r="D895" s="1253"/>
      <c r="E895" s="1253"/>
      <c r="F895" s="1253"/>
      <c r="G895" s="1253"/>
    </row>
    <row r="896" spans="1:7" s="281" customFormat="1" ht="15" hidden="1" customHeight="1" x14ac:dyDescent="0.25">
      <c r="A896" s="303" t="s">
        <v>719</v>
      </c>
      <c r="B896" s="381">
        <v>12001</v>
      </c>
      <c r="C896" s="1279" t="s">
        <v>866</v>
      </c>
      <c r="D896" s="1281" t="s">
        <v>862</v>
      </c>
      <c r="E896" s="1281" t="s">
        <v>862</v>
      </c>
      <c r="F896" s="1281" t="s">
        <v>863</v>
      </c>
      <c r="G896" s="1281" t="s">
        <v>750</v>
      </c>
    </row>
    <row r="897" spans="1:7" s="281" customFormat="1" ht="25.5" hidden="1" customHeight="1" x14ac:dyDescent="0.25">
      <c r="A897" s="303" t="s">
        <v>726</v>
      </c>
      <c r="B897" s="382" t="s">
        <v>855</v>
      </c>
      <c r="C897" s="1280"/>
      <c r="D897" s="1253"/>
      <c r="E897" s="1253"/>
      <c r="F897" s="1253"/>
      <c r="G897" s="1253"/>
    </row>
    <row r="898" spans="1:7" s="281" customFormat="1" ht="63.75" hidden="1" customHeight="1" x14ac:dyDescent="0.25">
      <c r="A898" s="303" t="s">
        <v>728</v>
      </c>
      <c r="B898" s="382" t="s">
        <v>856</v>
      </c>
      <c r="C898" s="1280"/>
      <c r="D898" s="1253"/>
      <c r="E898" s="1253"/>
      <c r="F898" s="1253"/>
      <c r="G898" s="1253"/>
    </row>
    <row r="899" spans="1:7" s="281" customFormat="1" ht="15" hidden="1" customHeight="1" x14ac:dyDescent="0.25">
      <c r="A899" s="303" t="s">
        <v>730</v>
      </c>
      <c r="B899" s="382" t="s">
        <v>731</v>
      </c>
      <c r="C899" s="1280"/>
      <c r="D899" s="1253"/>
      <c r="E899" s="1253"/>
      <c r="F899" s="1253"/>
      <c r="G899" s="1253"/>
    </row>
    <row r="900" spans="1:7" s="281" customFormat="1" ht="25.5" hidden="1" customHeight="1" x14ac:dyDescent="0.25">
      <c r="A900" s="379" t="s">
        <v>864</v>
      </c>
      <c r="B900" s="383" t="s">
        <v>912</v>
      </c>
      <c r="C900" s="1280"/>
      <c r="D900" s="1253"/>
      <c r="E900" s="1253"/>
      <c r="F900" s="1253"/>
      <c r="G900" s="1253"/>
    </row>
    <row r="901" spans="1:7" s="281" customFormat="1" ht="25.5" hidden="1" customHeight="1" x14ac:dyDescent="0.25">
      <c r="A901" s="303" t="s">
        <v>818</v>
      </c>
      <c r="B901" s="382" t="s">
        <v>857</v>
      </c>
      <c r="C901" s="1280"/>
      <c r="D901" s="1253"/>
      <c r="E901" s="1253"/>
      <c r="F901" s="1253"/>
      <c r="G901" s="1253"/>
    </row>
    <row r="902" spans="1:7" s="281" customFormat="1" ht="15" hidden="1" customHeight="1" x14ac:dyDescent="0.25">
      <c r="A902" s="1253" t="s">
        <v>734</v>
      </c>
      <c r="B902" s="1253"/>
      <c r="C902" s="1280"/>
      <c r="D902" s="1253"/>
      <c r="E902" s="1253"/>
      <c r="F902" s="1253"/>
      <c r="G902" s="1253"/>
    </row>
    <row r="903" spans="1:7" s="281" customFormat="1" ht="13.2" hidden="1" x14ac:dyDescent="0.25">
      <c r="A903" s="305" t="s">
        <v>735</v>
      </c>
      <c r="B903" s="305" t="s">
        <v>736</v>
      </c>
      <c r="C903" s="330"/>
      <c r="D903" s="305"/>
      <c r="E903" s="305"/>
      <c r="F903" s="305"/>
      <c r="G903" s="305"/>
    </row>
    <row r="904" spans="1:7" s="281" customFormat="1" ht="52.8" hidden="1" x14ac:dyDescent="0.25">
      <c r="A904" s="384" t="s">
        <v>737</v>
      </c>
      <c r="B904" s="382" t="s">
        <v>858</v>
      </c>
      <c r="C904" s="377">
        <v>4628</v>
      </c>
      <c r="D904" s="385">
        <v>4710</v>
      </c>
      <c r="E904" s="385">
        <v>4710</v>
      </c>
      <c r="F904" s="385">
        <v>4710</v>
      </c>
      <c r="G904" s="385">
        <v>4710</v>
      </c>
    </row>
    <row r="905" spans="1:7" s="281" customFormat="1" ht="15" hidden="1" customHeight="1" x14ac:dyDescent="0.25">
      <c r="A905" s="1285" t="s">
        <v>742</v>
      </c>
      <c r="B905" s="1285"/>
      <c r="C905" s="341">
        <v>333216</v>
      </c>
      <c r="D905" s="386">
        <v>141300</v>
      </c>
      <c r="E905" s="386">
        <v>141300</v>
      </c>
      <c r="F905" s="386">
        <v>226080</v>
      </c>
      <c r="G905" s="387">
        <v>339120</v>
      </c>
    </row>
    <row r="906" spans="1:7" s="281" customFormat="1" ht="13.2" hidden="1" x14ac:dyDescent="0.25">
      <c r="C906" s="282"/>
      <c r="D906" s="283"/>
      <c r="E906" s="283"/>
      <c r="F906" s="283"/>
      <c r="G906" s="283"/>
    </row>
    <row r="907" spans="1:7" s="281" customFormat="1" ht="13.2" hidden="1" x14ac:dyDescent="0.25">
      <c r="A907" s="379" t="s">
        <v>859</v>
      </c>
      <c r="B907" s="379" t="s">
        <v>860</v>
      </c>
      <c r="C907" s="380"/>
      <c r="D907" s="335"/>
      <c r="E907" s="335"/>
      <c r="F907" s="335"/>
      <c r="G907" s="335"/>
    </row>
    <row r="908" spans="1:7" s="281" customFormat="1" ht="13.2" hidden="1" x14ac:dyDescent="0.25">
      <c r="A908" s="303" t="s">
        <v>717</v>
      </c>
      <c r="B908" s="381">
        <v>1015</v>
      </c>
      <c r="C908" s="1253"/>
      <c r="D908" s="1253"/>
      <c r="E908" s="1253"/>
      <c r="F908" s="1253"/>
      <c r="G908" s="1253"/>
    </row>
    <row r="909" spans="1:7" s="281" customFormat="1" ht="15" hidden="1" customHeight="1" x14ac:dyDescent="0.25">
      <c r="A909" s="303" t="s">
        <v>719</v>
      </c>
      <c r="B909" s="381">
        <v>12001</v>
      </c>
      <c r="C909" s="1279" t="s">
        <v>866</v>
      </c>
      <c r="D909" s="1281" t="s">
        <v>862</v>
      </c>
      <c r="E909" s="1281" t="s">
        <v>862</v>
      </c>
      <c r="F909" s="1281" t="s">
        <v>863</v>
      </c>
      <c r="G909" s="1281" t="s">
        <v>750</v>
      </c>
    </row>
    <row r="910" spans="1:7" s="281" customFormat="1" ht="25.5" hidden="1" customHeight="1" x14ac:dyDescent="0.25">
      <c r="A910" s="303" t="s">
        <v>726</v>
      </c>
      <c r="B910" s="382" t="s">
        <v>855</v>
      </c>
      <c r="C910" s="1280"/>
      <c r="D910" s="1253"/>
      <c r="E910" s="1253"/>
      <c r="F910" s="1253"/>
      <c r="G910" s="1253"/>
    </row>
    <row r="911" spans="1:7" s="281" customFormat="1" ht="63.75" hidden="1" customHeight="1" x14ac:dyDescent="0.25">
      <c r="A911" s="303" t="s">
        <v>728</v>
      </c>
      <c r="B911" s="382" t="s">
        <v>856</v>
      </c>
      <c r="C911" s="1280"/>
      <c r="D911" s="1253"/>
      <c r="E911" s="1253"/>
      <c r="F911" s="1253"/>
      <c r="G911" s="1253"/>
    </row>
    <row r="912" spans="1:7" s="281" customFormat="1" ht="15" hidden="1" customHeight="1" x14ac:dyDescent="0.25">
      <c r="A912" s="303" t="s">
        <v>730</v>
      </c>
      <c r="B912" s="382" t="s">
        <v>731</v>
      </c>
      <c r="C912" s="1280"/>
      <c r="D912" s="1253"/>
      <c r="E912" s="1253"/>
      <c r="F912" s="1253"/>
      <c r="G912" s="1253"/>
    </row>
    <row r="913" spans="1:7" s="281" customFormat="1" ht="25.5" hidden="1" customHeight="1" x14ac:dyDescent="0.25">
      <c r="A913" s="379" t="s">
        <v>864</v>
      </c>
      <c r="B913" s="383" t="s">
        <v>913</v>
      </c>
      <c r="C913" s="1280"/>
      <c r="D913" s="1253"/>
      <c r="E913" s="1253"/>
      <c r="F913" s="1253"/>
      <c r="G913" s="1253"/>
    </row>
    <row r="914" spans="1:7" s="281" customFormat="1" ht="25.5" hidden="1" customHeight="1" x14ac:dyDescent="0.25">
      <c r="A914" s="303" t="s">
        <v>818</v>
      </c>
      <c r="B914" s="382" t="s">
        <v>857</v>
      </c>
      <c r="C914" s="1280"/>
      <c r="D914" s="1253"/>
      <c r="E914" s="1253"/>
      <c r="F914" s="1253"/>
      <c r="G914" s="1253"/>
    </row>
    <row r="915" spans="1:7" s="281" customFormat="1" ht="15" hidden="1" customHeight="1" x14ac:dyDescent="0.25">
      <c r="A915" s="1253" t="s">
        <v>734</v>
      </c>
      <c r="B915" s="1253"/>
      <c r="C915" s="1280"/>
      <c r="D915" s="1253"/>
      <c r="E915" s="1253"/>
      <c r="F915" s="1253"/>
      <c r="G915" s="1253"/>
    </row>
    <row r="916" spans="1:7" s="281" customFormat="1" ht="13.2" hidden="1" x14ac:dyDescent="0.25">
      <c r="A916" s="305" t="s">
        <v>735</v>
      </c>
      <c r="B916" s="305" t="s">
        <v>736</v>
      </c>
      <c r="C916" s="330"/>
      <c r="D916" s="305"/>
      <c r="E916" s="305"/>
      <c r="F916" s="305"/>
      <c r="G916" s="305"/>
    </row>
    <row r="917" spans="1:7" s="281" customFormat="1" ht="52.8" hidden="1" x14ac:dyDescent="0.25">
      <c r="A917" s="384" t="s">
        <v>737</v>
      </c>
      <c r="B917" s="382" t="s">
        <v>858</v>
      </c>
      <c r="C917" s="377">
        <v>4238</v>
      </c>
      <c r="D917" s="385">
        <v>4780</v>
      </c>
      <c r="E917" s="385">
        <v>4780</v>
      </c>
      <c r="F917" s="385">
        <v>4780</v>
      </c>
      <c r="G917" s="385">
        <v>4780</v>
      </c>
    </row>
    <row r="918" spans="1:7" s="281" customFormat="1" ht="15" hidden="1" customHeight="1" x14ac:dyDescent="0.25">
      <c r="A918" s="1285" t="s">
        <v>742</v>
      </c>
      <c r="B918" s="1285"/>
      <c r="C918" s="341">
        <v>289548</v>
      </c>
      <c r="D918" s="386">
        <v>143400</v>
      </c>
      <c r="E918" s="386">
        <v>143400</v>
      </c>
      <c r="F918" s="386">
        <v>229440</v>
      </c>
      <c r="G918" s="387">
        <v>344160</v>
      </c>
    </row>
    <row r="919" spans="1:7" s="281" customFormat="1" ht="13.2" hidden="1" x14ac:dyDescent="0.25">
      <c r="C919" s="282"/>
      <c r="D919" s="283"/>
      <c r="E919" s="283"/>
      <c r="F919" s="283"/>
      <c r="G919" s="283"/>
    </row>
    <row r="920" spans="1:7" s="281" customFormat="1" ht="13.2" hidden="1" x14ac:dyDescent="0.25">
      <c r="A920" s="379" t="s">
        <v>859</v>
      </c>
      <c r="B920" s="379" t="s">
        <v>860</v>
      </c>
      <c r="C920" s="380"/>
      <c r="D920" s="335"/>
      <c r="E920" s="335"/>
      <c r="F920" s="335"/>
      <c r="G920" s="335"/>
    </row>
    <row r="921" spans="1:7" s="281" customFormat="1" ht="13.2" hidden="1" x14ac:dyDescent="0.25">
      <c r="A921" s="303" t="s">
        <v>717</v>
      </c>
      <c r="B921" s="381">
        <v>1015</v>
      </c>
      <c r="C921" s="1253"/>
      <c r="D921" s="1253"/>
      <c r="E921" s="1253"/>
      <c r="F921" s="1253"/>
      <c r="G921" s="1253"/>
    </row>
    <row r="922" spans="1:7" s="281" customFormat="1" ht="15" hidden="1" customHeight="1" x14ac:dyDescent="0.25">
      <c r="A922" s="303" t="s">
        <v>719</v>
      </c>
      <c r="B922" s="381">
        <v>12001</v>
      </c>
      <c r="C922" s="1279" t="s">
        <v>866</v>
      </c>
      <c r="D922" s="1281" t="s">
        <v>862</v>
      </c>
      <c r="E922" s="1281" t="s">
        <v>862</v>
      </c>
      <c r="F922" s="1281" t="s">
        <v>863</v>
      </c>
      <c r="G922" s="1281" t="s">
        <v>750</v>
      </c>
    </row>
    <row r="923" spans="1:7" s="281" customFormat="1" ht="25.5" hidden="1" customHeight="1" x14ac:dyDescent="0.25">
      <c r="A923" s="303" t="s">
        <v>726</v>
      </c>
      <c r="B923" s="382" t="s">
        <v>855</v>
      </c>
      <c r="C923" s="1280"/>
      <c r="D923" s="1253"/>
      <c r="E923" s="1253"/>
      <c r="F923" s="1253"/>
      <c r="G923" s="1253"/>
    </row>
    <row r="924" spans="1:7" s="281" customFormat="1" ht="63.75" hidden="1" customHeight="1" x14ac:dyDescent="0.25">
      <c r="A924" s="303" t="s">
        <v>728</v>
      </c>
      <c r="B924" s="382" t="s">
        <v>856</v>
      </c>
      <c r="C924" s="1280"/>
      <c r="D924" s="1253"/>
      <c r="E924" s="1253"/>
      <c r="F924" s="1253"/>
      <c r="G924" s="1253"/>
    </row>
    <row r="925" spans="1:7" s="281" customFormat="1" ht="15" hidden="1" customHeight="1" x14ac:dyDescent="0.25">
      <c r="A925" s="303" t="s">
        <v>730</v>
      </c>
      <c r="B925" s="382" t="s">
        <v>731</v>
      </c>
      <c r="C925" s="1280"/>
      <c r="D925" s="1253"/>
      <c r="E925" s="1253"/>
      <c r="F925" s="1253"/>
      <c r="G925" s="1253"/>
    </row>
    <row r="926" spans="1:7" s="281" customFormat="1" ht="25.5" hidden="1" customHeight="1" x14ac:dyDescent="0.25">
      <c r="A926" s="379" t="s">
        <v>864</v>
      </c>
      <c r="B926" s="383" t="s">
        <v>914</v>
      </c>
      <c r="C926" s="1280"/>
      <c r="D926" s="1253"/>
      <c r="E926" s="1253"/>
      <c r="F926" s="1253"/>
      <c r="G926" s="1253"/>
    </row>
    <row r="927" spans="1:7" s="281" customFormat="1" ht="25.5" hidden="1" customHeight="1" x14ac:dyDescent="0.25">
      <c r="A927" s="303" t="s">
        <v>818</v>
      </c>
      <c r="B927" s="382" t="s">
        <v>857</v>
      </c>
      <c r="C927" s="1280"/>
      <c r="D927" s="1253"/>
      <c r="E927" s="1253"/>
      <c r="F927" s="1253"/>
      <c r="G927" s="1253"/>
    </row>
    <row r="928" spans="1:7" s="281" customFormat="1" ht="15" hidden="1" customHeight="1" x14ac:dyDescent="0.25">
      <c r="A928" s="1253" t="s">
        <v>734</v>
      </c>
      <c r="B928" s="1253"/>
      <c r="C928" s="1280"/>
      <c r="D928" s="1253"/>
      <c r="E928" s="1253"/>
      <c r="F928" s="1253"/>
      <c r="G928" s="1253"/>
    </row>
    <row r="929" spans="1:7" s="281" customFormat="1" ht="13.2" hidden="1" x14ac:dyDescent="0.25">
      <c r="A929" s="305" t="s">
        <v>735</v>
      </c>
      <c r="B929" s="305" t="s">
        <v>736</v>
      </c>
      <c r="C929" s="330"/>
      <c r="D929" s="305"/>
      <c r="E929" s="305"/>
      <c r="F929" s="305"/>
      <c r="G929" s="305"/>
    </row>
    <row r="930" spans="1:7" s="281" customFormat="1" ht="52.8" hidden="1" x14ac:dyDescent="0.25">
      <c r="A930" s="384" t="s">
        <v>737</v>
      </c>
      <c r="B930" s="382" t="s">
        <v>858</v>
      </c>
      <c r="C930" s="377">
        <v>4687</v>
      </c>
      <c r="D930" s="385">
        <v>4672</v>
      </c>
      <c r="E930" s="385">
        <v>4672</v>
      </c>
      <c r="F930" s="385">
        <v>4672</v>
      </c>
      <c r="G930" s="385">
        <v>4672</v>
      </c>
    </row>
    <row r="931" spans="1:7" s="281" customFormat="1" ht="15" hidden="1" customHeight="1" x14ac:dyDescent="0.25">
      <c r="A931" s="1285" t="s">
        <v>742</v>
      </c>
      <c r="B931" s="1285"/>
      <c r="C931" s="341">
        <v>333684</v>
      </c>
      <c r="D931" s="386">
        <v>140160</v>
      </c>
      <c r="E931" s="386">
        <v>140160</v>
      </c>
      <c r="F931" s="386">
        <v>224256</v>
      </c>
      <c r="G931" s="387">
        <v>336384</v>
      </c>
    </row>
    <row r="932" spans="1:7" s="281" customFormat="1" ht="13.2" hidden="1" x14ac:dyDescent="0.25">
      <c r="C932" s="282"/>
      <c r="D932" s="283"/>
      <c r="E932" s="283"/>
      <c r="F932" s="283"/>
      <c r="G932" s="283"/>
    </row>
    <row r="933" spans="1:7" s="281" customFormat="1" ht="13.2" hidden="1" x14ac:dyDescent="0.25">
      <c r="A933" s="379" t="s">
        <v>859</v>
      </c>
      <c r="B933" s="379" t="s">
        <v>860</v>
      </c>
      <c r="C933" s="380"/>
      <c r="D933" s="335"/>
      <c r="E933" s="335"/>
      <c r="F933" s="335"/>
      <c r="G933" s="335"/>
    </row>
    <row r="934" spans="1:7" s="281" customFormat="1" ht="13.2" hidden="1" x14ac:dyDescent="0.25">
      <c r="A934" s="303" t="s">
        <v>717</v>
      </c>
      <c r="B934" s="381">
        <v>1015</v>
      </c>
      <c r="C934" s="1253"/>
      <c r="D934" s="1253"/>
      <c r="E934" s="1253"/>
      <c r="F934" s="1253"/>
      <c r="G934" s="1253"/>
    </row>
    <row r="935" spans="1:7" s="281" customFormat="1" ht="15" hidden="1" customHeight="1" x14ac:dyDescent="0.25">
      <c r="A935" s="303" t="s">
        <v>719</v>
      </c>
      <c r="B935" s="381">
        <v>12001</v>
      </c>
      <c r="C935" s="1279" t="s">
        <v>866</v>
      </c>
      <c r="D935" s="1281" t="s">
        <v>862</v>
      </c>
      <c r="E935" s="1281" t="s">
        <v>862</v>
      </c>
      <c r="F935" s="1281" t="s">
        <v>863</v>
      </c>
      <c r="G935" s="1281" t="s">
        <v>750</v>
      </c>
    </row>
    <row r="936" spans="1:7" s="281" customFormat="1" ht="25.5" hidden="1" customHeight="1" x14ac:dyDescent="0.25">
      <c r="A936" s="303" t="s">
        <v>726</v>
      </c>
      <c r="B936" s="382" t="s">
        <v>855</v>
      </c>
      <c r="C936" s="1280"/>
      <c r="D936" s="1253"/>
      <c r="E936" s="1253"/>
      <c r="F936" s="1253"/>
      <c r="G936" s="1253"/>
    </row>
    <row r="937" spans="1:7" s="281" customFormat="1" ht="63.75" hidden="1" customHeight="1" x14ac:dyDescent="0.25">
      <c r="A937" s="303" t="s">
        <v>728</v>
      </c>
      <c r="B937" s="382" t="s">
        <v>856</v>
      </c>
      <c r="C937" s="1280"/>
      <c r="D937" s="1253"/>
      <c r="E937" s="1253"/>
      <c r="F937" s="1253"/>
      <c r="G937" s="1253"/>
    </row>
    <row r="938" spans="1:7" s="281" customFormat="1" ht="15" hidden="1" customHeight="1" x14ac:dyDescent="0.25">
      <c r="A938" s="303" t="s">
        <v>730</v>
      </c>
      <c r="B938" s="382" t="s">
        <v>731</v>
      </c>
      <c r="C938" s="1280"/>
      <c r="D938" s="1253"/>
      <c r="E938" s="1253"/>
      <c r="F938" s="1253"/>
      <c r="G938" s="1253"/>
    </row>
    <row r="939" spans="1:7" s="281" customFormat="1" ht="25.5" hidden="1" customHeight="1" x14ac:dyDescent="0.25">
      <c r="A939" s="379" t="s">
        <v>864</v>
      </c>
      <c r="B939" s="383" t="s">
        <v>915</v>
      </c>
      <c r="C939" s="1280"/>
      <c r="D939" s="1253"/>
      <c r="E939" s="1253"/>
      <c r="F939" s="1253"/>
      <c r="G939" s="1253"/>
    </row>
    <row r="940" spans="1:7" s="281" customFormat="1" ht="25.5" hidden="1" customHeight="1" x14ac:dyDescent="0.25">
      <c r="A940" s="303" t="s">
        <v>818</v>
      </c>
      <c r="B940" s="382" t="s">
        <v>857</v>
      </c>
      <c r="C940" s="1280"/>
      <c r="D940" s="1253"/>
      <c r="E940" s="1253"/>
      <c r="F940" s="1253"/>
      <c r="G940" s="1253"/>
    </row>
    <row r="941" spans="1:7" s="281" customFormat="1" ht="15" hidden="1" customHeight="1" x14ac:dyDescent="0.25">
      <c r="A941" s="1253" t="s">
        <v>734</v>
      </c>
      <c r="B941" s="1253"/>
      <c r="C941" s="1280"/>
      <c r="D941" s="1253"/>
      <c r="E941" s="1253"/>
      <c r="F941" s="1253"/>
      <c r="G941" s="1253"/>
    </row>
    <row r="942" spans="1:7" s="281" customFormat="1" ht="13.2" hidden="1" x14ac:dyDescent="0.25">
      <c r="A942" s="305" t="s">
        <v>735</v>
      </c>
      <c r="B942" s="305" t="s">
        <v>736</v>
      </c>
      <c r="C942" s="330"/>
      <c r="D942" s="305"/>
      <c r="E942" s="305"/>
      <c r="F942" s="305"/>
      <c r="G942" s="305"/>
    </row>
    <row r="943" spans="1:7" s="281" customFormat="1" ht="52.8" hidden="1" x14ac:dyDescent="0.25">
      <c r="A943" s="384" t="s">
        <v>737</v>
      </c>
      <c r="B943" s="382" t="s">
        <v>858</v>
      </c>
      <c r="C943" s="377">
        <v>3542</v>
      </c>
      <c r="D943" s="385">
        <v>3559</v>
      </c>
      <c r="E943" s="385">
        <v>3559</v>
      </c>
      <c r="F943" s="385">
        <v>3559</v>
      </c>
      <c r="G943" s="385">
        <v>3559</v>
      </c>
    </row>
    <row r="944" spans="1:7" s="281" customFormat="1" ht="15" hidden="1" customHeight="1" x14ac:dyDescent="0.25">
      <c r="A944" s="1285" t="s">
        <v>742</v>
      </c>
      <c r="B944" s="1285"/>
      <c r="C944" s="341">
        <v>253536</v>
      </c>
      <c r="D944" s="386">
        <v>106770</v>
      </c>
      <c r="E944" s="386">
        <v>106770</v>
      </c>
      <c r="F944" s="386">
        <v>170832</v>
      </c>
      <c r="G944" s="387">
        <v>256248</v>
      </c>
    </row>
    <row r="945" spans="1:7" s="281" customFormat="1" ht="13.2" hidden="1" x14ac:dyDescent="0.25">
      <c r="C945" s="282"/>
      <c r="D945" s="283"/>
      <c r="E945" s="283"/>
      <c r="F945" s="283"/>
      <c r="G945" s="283"/>
    </row>
    <row r="946" spans="1:7" s="281" customFormat="1" ht="13.2" hidden="1" x14ac:dyDescent="0.25">
      <c r="A946" s="379" t="s">
        <v>859</v>
      </c>
      <c r="B946" s="379" t="s">
        <v>860</v>
      </c>
      <c r="C946" s="380"/>
      <c r="D946" s="335"/>
      <c r="E946" s="335"/>
      <c r="F946" s="335"/>
      <c r="G946" s="335"/>
    </row>
    <row r="947" spans="1:7" s="281" customFormat="1" ht="13.2" hidden="1" x14ac:dyDescent="0.25">
      <c r="A947" s="303" t="s">
        <v>717</v>
      </c>
      <c r="B947" s="381">
        <v>1015</v>
      </c>
      <c r="C947" s="1253"/>
      <c r="D947" s="1253"/>
      <c r="E947" s="1253"/>
      <c r="F947" s="1253"/>
      <c r="G947" s="1253"/>
    </row>
    <row r="948" spans="1:7" s="281" customFormat="1" ht="15" hidden="1" customHeight="1" x14ac:dyDescent="0.25">
      <c r="A948" s="303" t="s">
        <v>719</v>
      </c>
      <c r="B948" s="381">
        <v>12001</v>
      </c>
      <c r="C948" s="1279" t="s">
        <v>866</v>
      </c>
      <c r="D948" s="1281" t="s">
        <v>862</v>
      </c>
      <c r="E948" s="1281" t="s">
        <v>862</v>
      </c>
      <c r="F948" s="1281" t="s">
        <v>863</v>
      </c>
      <c r="G948" s="1281" t="s">
        <v>750</v>
      </c>
    </row>
    <row r="949" spans="1:7" s="281" customFormat="1" ht="25.5" hidden="1" customHeight="1" x14ac:dyDescent="0.25">
      <c r="A949" s="303" t="s">
        <v>726</v>
      </c>
      <c r="B949" s="382" t="s">
        <v>855</v>
      </c>
      <c r="C949" s="1280"/>
      <c r="D949" s="1253"/>
      <c r="E949" s="1253"/>
      <c r="F949" s="1253"/>
      <c r="G949" s="1253"/>
    </row>
    <row r="950" spans="1:7" s="281" customFormat="1" ht="63.75" hidden="1" customHeight="1" x14ac:dyDescent="0.25">
      <c r="A950" s="303" t="s">
        <v>728</v>
      </c>
      <c r="B950" s="382" t="s">
        <v>856</v>
      </c>
      <c r="C950" s="1280"/>
      <c r="D950" s="1253"/>
      <c r="E950" s="1253"/>
      <c r="F950" s="1253"/>
      <c r="G950" s="1253"/>
    </row>
    <row r="951" spans="1:7" s="281" customFormat="1" ht="15" hidden="1" customHeight="1" x14ac:dyDescent="0.25">
      <c r="A951" s="303" t="s">
        <v>730</v>
      </c>
      <c r="B951" s="382" t="s">
        <v>731</v>
      </c>
      <c r="C951" s="1280"/>
      <c r="D951" s="1253"/>
      <c r="E951" s="1253"/>
      <c r="F951" s="1253"/>
      <c r="G951" s="1253"/>
    </row>
    <row r="952" spans="1:7" s="281" customFormat="1" ht="25.5" hidden="1" customHeight="1" x14ac:dyDescent="0.25">
      <c r="A952" s="379" t="s">
        <v>864</v>
      </c>
      <c r="B952" s="383" t="s">
        <v>916</v>
      </c>
      <c r="C952" s="1280"/>
      <c r="D952" s="1253"/>
      <c r="E952" s="1253"/>
      <c r="F952" s="1253"/>
      <c r="G952" s="1253"/>
    </row>
    <row r="953" spans="1:7" s="281" customFormat="1" ht="25.5" hidden="1" customHeight="1" x14ac:dyDescent="0.25">
      <c r="A953" s="303" t="s">
        <v>818</v>
      </c>
      <c r="B953" s="382" t="s">
        <v>857</v>
      </c>
      <c r="C953" s="1280"/>
      <c r="D953" s="1253"/>
      <c r="E953" s="1253"/>
      <c r="F953" s="1253"/>
      <c r="G953" s="1253"/>
    </row>
    <row r="954" spans="1:7" s="281" customFormat="1" ht="15" hidden="1" customHeight="1" x14ac:dyDescent="0.25">
      <c r="A954" s="1253" t="s">
        <v>734</v>
      </c>
      <c r="B954" s="1253"/>
      <c r="C954" s="1280"/>
      <c r="D954" s="1253"/>
      <c r="E954" s="1253"/>
      <c r="F954" s="1253"/>
      <c r="G954" s="1253"/>
    </row>
    <row r="955" spans="1:7" s="281" customFormat="1" ht="13.2" hidden="1" x14ac:dyDescent="0.25">
      <c r="A955" s="305" t="s">
        <v>735</v>
      </c>
      <c r="B955" s="305" t="s">
        <v>736</v>
      </c>
      <c r="C955" s="330"/>
      <c r="D955" s="305"/>
      <c r="E955" s="305"/>
      <c r="F955" s="305"/>
      <c r="G955" s="305"/>
    </row>
    <row r="956" spans="1:7" s="281" customFormat="1" ht="52.8" hidden="1" x14ac:dyDescent="0.25">
      <c r="A956" s="384" t="s">
        <v>737</v>
      </c>
      <c r="B956" s="382" t="s">
        <v>858</v>
      </c>
      <c r="C956" s="377">
        <v>1253</v>
      </c>
      <c r="D956" s="385">
        <v>1253</v>
      </c>
      <c r="E956" s="385">
        <v>1253</v>
      </c>
      <c r="F956" s="385">
        <v>1253</v>
      </c>
      <c r="G956" s="385">
        <v>1253</v>
      </c>
    </row>
    <row r="957" spans="1:7" s="281" customFormat="1" ht="15" hidden="1" customHeight="1" x14ac:dyDescent="0.25">
      <c r="A957" s="1285" t="s">
        <v>742</v>
      </c>
      <c r="B957" s="1285"/>
      <c r="C957" s="341">
        <v>89112</v>
      </c>
      <c r="D957" s="386">
        <v>37590</v>
      </c>
      <c r="E957" s="386">
        <v>37590</v>
      </c>
      <c r="F957" s="386">
        <v>60144</v>
      </c>
      <c r="G957" s="387">
        <v>90216</v>
      </c>
    </row>
    <row r="958" spans="1:7" s="281" customFormat="1" ht="13.2" hidden="1" x14ac:dyDescent="0.25">
      <c r="C958" s="282"/>
      <c r="D958" s="283"/>
      <c r="E958" s="283"/>
      <c r="F958" s="283"/>
      <c r="G958" s="283"/>
    </row>
    <row r="959" spans="1:7" s="281" customFormat="1" ht="13.2" hidden="1" x14ac:dyDescent="0.25">
      <c r="A959" s="379" t="s">
        <v>859</v>
      </c>
      <c r="B959" s="379" t="s">
        <v>860</v>
      </c>
      <c r="C959" s="380"/>
      <c r="D959" s="335"/>
      <c r="E959" s="335"/>
      <c r="F959" s="335"/>
      <c r="G959" s="335"/>
    </row>
    <row r="960" spans="1:7" s="281" customFormat="1" ht="13.2" hidden="1" x14ac:dyDescent="0.25">
      <c r="A960" s="303" t="s">
        <v>717</v>
      </c>
      <c r="B960" s="381">
        <v>1015</v>
      </c>
      <c r="C960" s="1253"/>
      <c r="D960" s="1253"/>
      <c r="E960" s="1253"/>
      <c r="F960" s="1253"/>
      <c r="G960" s="1253"/>
    </row>
    <row r="961" spans="1:7" s="281" customFormat="1" ht="15" hidden="1" customHeight="1" x14ac:dyDescent="0.25">
      <c r="A961" s="303" t="s">
        <v>719</v>
      </c>
      <c r="B961" s="381">
        <v>12001</v>
      </c>
      <c r="C961" s="1279" t="s">
        <v>866</v>
      </c>
      <c r="D961" s="1281" t="s">
        <v>862</v>
      </c>
      <c r="E961" s="1281" t="s">
        <v>862</v>
      </c>
      <c r="F961" s="1281" t="s">
        <v>863</v>
      </c>
      <c r="G961" s="1281" t="s">
        <v>750</v>
      </c>
    </row>
    <row r="962" spans="1:7" s="281" customFormat="1" ht="25.5" hidden="1" customHeight="1" x14ac:dyDescent="0.25">
      <c r="A962" s="303" t="s">
        <v>726</v>
      </c>
      <c r="B962" s="382" t="s">
        <v>855</v>
      </c>
      <c r="C962" s="1280"/>
      <c r="D962" s="1253"/>
      <c r="E962" s="1253"/>
      <c r="F962" s="1253"/>
      <c r="G962" s="1253"/>
    </row>
    <row r="963" spans="1:7" s="281" customFormat="1" ht="63.75" hidden="1" customHeight="1" x14ac:dyDescent="0.25">
      <c r="A963" s="303" t="s">
        <v>728</v>
      </c>
      <c r="B963" s="382" t="s">
        <v>856</v>
      </c>
      <c r="C963" s="1280"/>
      <c r="D963" s="1253"/>
      <c r="E963" s="1253"/>
      <c r="F963" s="1253"/>
      <c r="G963" s="1253"/>
    </row>
    <row r="964" spans="1:7" s="281" customFormat="1" ht="15" hidden="1" customHeight="1" x14ac:dyDescent="0.25">
      <c r="A964" s="303" t="s">
        <v>730</v>
      </c>
      <c r="B964" s="382" t="s">
        <v>731</v>
      </c>
      <c r="C964" s="1280"/>
      <c r="D964" s="1253"/>
      <c r="E964" s="1253"/>
      <c r="F964" s="1253"/>
      <c r="G964" s="1253"/>
    </row>
    <row r="965" spans="1:7" s="281" customFormat="1" ht="25.5" hidden="1" customHeight="1" x14ac:dyDescent="0.25">
      <c r="A965" s="379" t="s">
        <v>864</v>
      </c>
      <c r="B965" s="383" t="s">
        <v>917</v>
      </c>
      <c r="C965" s="1280"/>
      <c r="D965" s="1253"/>
      <c r="E965" s="1253"/>
      <c r="F965" s="1253"/>
      <c r="G965" s="1253"/>
    </row>
    <row r="966" spans="1:7" s="281" customFormat="1" ht="25.5" hidden="1" customHeight="1" x14ac:dyDescent="0.25">
      <c r="A966" s="303" t="s">
        <v>818</v>
      </c>
      <c r="B966" s="382" t="s">
        <v>857</v>
      </c>
      <c r="C966" s="1280"/>
      <c r="D966" s="1253"/>
      <c r="E966" s="1253"/>
      <c r="F966" s="1253"/>
      <c r="G966" s="1253"/>
    </row>
    <row r="967" spans="1:7" s="281" customFormat="1" ht="15" hidden="1" customHeight="1" x14ac:dyDescent="0.25">
      <c r="A967" s="1253" t="s">
        <v>734</v>
      </c>
      <c r="B967" s="1253"/>
      <c r="C967" s="1280"/>
      <c r="D967" s="1253"/>
      <c r="E967" s="1253"/>
      <c r="F967" s="1253"/>
      <c r="G967" s="1253"/>
    </row>
    <row r="968" spans="1:7" s="281" customFormat="1" ht="13.2" hidden="1" x14ac:dyDescent="0.25">
      <c r="A968" s="305" t="s">
        <v>735</v>
      </c>
      <c r="B968" s="305" t="s">
        <v>736</v>
      </c>
      <c r="C968" s="330"/>
      <c r="D968" s="305"/>
      <c r="E968" s="305"/>
      <c r="F968" s="305"/>
      <c r="G968" s="305"/>
    </row>
    <row r="969" spans="1:7" s="281" customFormat="1" ht="52.8" hidden="1" x14ac:dyDescent="0.25">
      <c r="A969" s="384" t="s">
        <v>737</v>
      </c>
      <c r="B969" s="382" t="s">
        <v>858</v>
      </c>
      <c r="C969" s="377">
        <v>2589</v>
      </c>
      <c r="D969" s="385">
        <v>2589</v>
      </c>
      <c r="E969" s="385">
        <v>2589</v>
      </c>
      <c r="F969" s="385">
        <v>2589</v>
      </c>
      <c r="G969" s="385">
        <v>2589</v>
      </c>
    </row>
    <row r="970" spans="1:7" s="281" customFormat="1" ht="15" hidden="1" customHeight="1" x14ac:dyDescent="0.25">
      <c r="A970" s="1285" t="s">
        <v>742</v>
      </c>
      <c r="B970" s="1285"/>
      <c r="C970" s="341">
        <v>186408</v>
      </c>
      <c r="D970" s="386">
        <v>77670</v>
      </c>
      <c r="E970" s="386">
        <v>77670</v>
      </c>
      <c r="F970" s="386">
        <v>124272</v>
      </c>
      <c r="G970" s="387">
        <v>186408</v>
      </c>
    </row>
    <row r="971" spans="1:7" s="281" customFormat="1" ht="13.2" hidden="1" x14ac:dyDescent="0.25">
      <c r="C971" s="282"/>
      <c r="D971" s="283"/>
      <c r="E971" s="283"/>
      <c r="F971" s="283"/>
      <c r="G971" s="283"/>
    </row>
    <row r="972" spans="1:7" s="281" customFormat="1" ht="13.2" hidden="1" x14ac:dyDescent="0.25">
      <c r="A972" s="379" t="s">
        <v>859</v>
      </c>
      <c r="B972" s="379" t="s">
        <v>860</v>
      </c>
      <c r="C972" s="380"/>
      <c r="D972" s="335"/>
      <c r="E972" s="335"/>
      <c r="F972" s="335"/>
      <c r="G972" s="335"/>
    </row>
    <row r="973" spans="1:7" s="281" customFormat="1" ht="13.2" hidden="1" x14ac:dyDescent="0.25">
      <c r="A973" s="303" t="s">
        <v>717</v>
      </c>
      <c r="B973" s="381">
        <v>1015</v>
      </c>
      <c r="C973" s="1253"/>
      <c r="D973" s="1253"/>
      <c r="E973" s="1253"/>
      <c r="F973" s="1253"/>
      <c r="G973" s="1253"/>
    </row>
    <row r="974" spans="1:7" s="281" customFormat="1" ht="15" hidden="1" customHeight="1" x14ac:dyDescent="0.25">
      <c r="A974" s="303" t="s">
        <v>719</v>
      </c>
      <c r="B974" s="381">
        <v>12001</v>
      </c>
      <c r="C974" s="1279" t="s">
        <v>866</v>
      </c>
      <c r="D974" s="1281" t="s">
        <v>862</v>
      </c>
      <c r="E974" s="1281" t="s">
        <v>862</v>
      </c>
      <c r="F974" s="1281" t="s">
        <v>863</v>
      </c>
      <c r="G974" s="1281" t="s">
        <v>750</v>
      </c>
    </row>
    <row r="975" spans="1:7" s="281" customFormat="1" ht="25.5" hidden="1" customHeight="1" x14ac:dyDescent="0.25">
      <c r="A975" s="303" t="s">
        <v>726</v>
      </c>
      <c r="B975" s="382" t="s">
        <v>855</v>
      </c>
      <c r="C975" s="1280"/>
      <c r="D975" s="1253"/>
      <c r="E975" s="1253"/>
      <c r="F975" s="1253"/>
      <c r="G975" s="1253"/>
    </row>
    <row r="976" spans="1:7" s="281" customFormat="1" ht="63.75" hidden="1" customHeight="1" x14ac:dyDescent="0.25">
      <c r="A976" s="303" t="s">
        <v>728</v>
      </c>
      <c r="B976" s="382" t="s">
        <v>856</v>
      </c>
      <c r="C976" s="1280"/>
      <c r="D976" s="1253"/>
      <c r="E976" s="1253"/>
      <c r="F976" s="1253"/>
      <c r="G976" s="1253"/>
    </row>
    <row r="977" spans="1:9" s="281" customFormat="1" ht="15" hidden="1" customHeight="1" x14ac:dyDescent="0.25">
      <c r="A977" s="303" t="s">
        <v>730</v>
      </c>
      <c r="B977" s="382" t="s">
        <v>731</v>
      </c>
      <c r="C977" s="1280"/>
      <c r="D977" s="1253"/>
      <c r="E977" s="1253"/>
      <c r="F977" s="1253"/>
      <c r="G977" s="1253"/>
    </row>
    <row r="978" spans="1:9" s="281" customFormat="1" ht="25.5" hidden="1" customHeight="1" x14ac:dyDescent="0.25">
      <c r="A978" s="379" t="s">
        <v>864</v>
      </c>
      <c r="B978" s="383" t="s">
        <v>918</v>
      </c>
      <c r="C978" s="1280"/>
      <c r="D978" s="1253"/>
      <c r="E978" s="1253"/>
      <c r="F978" s="1253"/>
      <c r="G978" s="1253"/>
    </row>
    <row r="979" spans="1:9" s="281" customFormat="1" ht="25.5" hidden="1" customHeight="1" x14ac:dyDescent="0.25">
      <c r="A979" s="303" t="s">
        <v>818</v>
      </c>
      <c r="B979" s="382" t="s">
        <v>857</v>
      </c>
      <c r="C979" s="1280"/>
      <c r="D979" s="1253"/>
      <c r="E979" s="1253"/>
      <c r="F979" s="1253"/>
      <c r="G979" s="1253"/>
    </row>
    <row r="980" spans="1:9" s="281" customFormat="1" ht="15" hidden="1" customHeight="1" x14ac:dyDescent="0.25">
      <c r="A980" s="1253" t="s">
        <v>734</v>
      </c>
      <c r="B980" s="1253"/>
      <c r="C980" s="1280"/>
      <c r="D980" s="1253"/>
      <c r="E980" s="1253"/>
      <c r="F980" s="1253"/>
      <c r="G980" s="1253"/>
    </row>
    <row r="981" spans="1:9" s="281" customFormat="1" ht="13.2" hidden="1" x14ac:dyDescent="0.25">
      <c r="A981" s="305" t="s">
        <v>735</v>
      </c>
      <c r="B981" s="305" t="s">
        <v>736</v>
      </c>
      <c r="C981" s="330"/>
      <c r="D981" s="305"/>
      <c r="E981" s="305"/>
      <c r="F981" s="305"/>
      <c r="G981" s="305"/>
    </row>
    <row r="982" spans="1:9" s="281" customFormat="1" ht="52.8" hidden="1" x14ac:dyDescent="0.25">
      <c r="A982" s="384" t="s">
        <v>737</v>
      </c>
      <c r="B982" s="382" t="s">
        <v>858</v>
      </c>
      <c r="C982" s="377">
        <v>58096</v>
      </c>
      <c r="D982" s="385">
        <v>70867</v>
      </c>
      <c r="E982" s="385">
        <v>70867</v>
      </c>
      <c r="F982" s="385">
        <v>70867</v>
      </c>
      <c r="G982" s="385">
        <v>70867</v>
      </c>
    </row>
    <row r="983" spans="1:9" s="281" customFormat="1" ht="15" hidden="1" customHeight="1" x14ac:dyDescent="0.25">
      <c r="A983" s="1285" t="s">
        <v>742</v>
      </c>
      <c r="B983" s="1285"/>
      <c r="C983" s="341">
        <v>4293216</v>
      </c>
      <c r="D983" s="386">
        <v>2126010</v>
      </c>
      <c r="E983" s="386">
        <v>2126010</v>
      </c>
      <c r="F983" s="386">
        <v>3401616</v>
      </c>
      <c r="G983" s="387">
        <v>5102424</v>
      </c>
    </row>
    <row r="984" spans="1:9" s="297" customFormat="1" ht="15" customHeight="1" x14ac:dyDescent="0.25">
      <c r="A984" s="389"/>
      <c r="B984" s="389"/>
      <c r="C984" s="360"/>
      <c r="D984" s="361"/>
      <c r="E984" s="361"/>
      <c r="F984" s="361"/>
      <c r="G984" s="390"/>
    </row>
    <row r="985" spans="1:9" s="297" customFormat="1" ht="15" customHeight="1" x14ac:dyDescent="0.25">
      <c r="A985" s="389"/>
      <c r="B985" s="389"/>
      <c r="C985" s="360"/>
      <c r="D985" s="361"/>
      <c r="E985" s="361"/>
      <c r="F985" s="361"/>
      <c r="G985" s="390"/>
    </row>
    <row r="986" spans="1:9" s="373" customFormat="1" ht="13.2" x14ac:dyDescent="0.25">
      <c r="A986" s="332" t="s">
        <v>758</v>
      </c>
      <c r="B986" s="332" t="s">
        <v>759</v>
      </c>
      <c r="C986" s="298"/>
      <c r="D986" s="299"/>
      <c r="E986" s="299"/>
      <c r="F986" s="299"/>
      <c r="G986" s="299"/>
    </row>
    <row r="987" spans="1:9" s="373" customFormat="1" ht="46.8" customHeight="1" x14ac:dyDescent="0.25">
      <c r="A987" s="290">
        <v>1032</v>
      </c>
      <c r="B987" s="291" t="s">
        <v>919</v>
      </c>
      <c r="C987" s="288"/>
      <c r="D987" s="289"/>
      <c r="E987" s="289"/>
      <c r="F987" s="289"/>
      <c r="G987" s="299"/>
    </row>
    <row r="988" spans="1:9" s="299" customFormat="1" ht="13.2" x14ac:dyDescent="0.25">
      <c r="C988" s="391"/>
    </row>
    <row r="989" spans="1:9" s="373" customFormat="1" ht="13.2" x14ac:dyDescent="0.25">
      <c r="A989" s="291" t="s">
        <v>716</v>
      </c>
      <c r="B989" s="392"/>
      <c r="C989" s="298"/>
      <c r="D989" s="299"/>
      <c r="E989" s="299"/>
      <c r="F989" s="299"/>
      <c r="G989" s="299"/>
    </row>
    <row r="990" spans="1:9" s="283" customFormat="1" ht="13.2" x14ac:dyDescent="0.25">
      <c r="C990" s="393"/>
    </row>
    <row r="991" spans="1:9" s="281" customFormat="1" ht="13.2" x14ac:dyDescent="0.25">
      <c r="A991" s="303" t="s">
        <v>717</v>
      </c>
      <c r="B991" s="292">
        <v>1032</v>
      </c>
      <c r="C991" s="1253" t="s">
        <v>1573</v>
      </c>
      <c r="D991" s="1253"/>
      <c r="E991" s="1253"/>
      <c r="F991" s="1253"/>
      <c r="G991" s="1253"/>
      <c r="H991" s="1253"/>
      <c r="I991" s="1253"/>
    </row>
    <row r="992" spans="1:9" s="281" customFormat="1" ht="13.2" customHeight="1" x14ac:dyDescent="0.25">
      <c r="A992" s="303" t="s">
        <v>719</v>
      </c>
      <c r="B992" s="292">
        <v>11001</v>
      </c>
      <c r="C992" s="1254" t="s">
        <v>1574</v>
      </c>
      <c r="D992" s="1254" t="s">
        <v>1578</v>
      </c>
      <c r="E992" s="1254" t="s">
        <v>1519</v>
      </c>
      <c r="F992" s="1254" t="s">
        <v>1520</v>
      </c>
      <c r="G992" s="1254" t="s">
        <v>1575</v>
      </c>
      <c r="H992" s="1253" t="s">
        <v>725</v>
      </c>
      <c r="I992" s="1253" t="s">
        <v>52</v>
      </c>
    </row>
    <row r="993" spans="1:9" s="281" customFormat="1" ht="25.2" customHeight="1" x14ac:dyDescent="0.25">
      <c r="A993" s="303" t="s">
        <v>726</v>
      </c>
      <c r="B993" s="292" t="s">
        <v>920</v>
      </c>
      <c r="C993" s="1255"/>
      <c r="D993" s="1255"/>
      <c r="E993" s="1255"/>
      <c r="F993" s="1255"/>
      <c r="G993" s="1255"/>
      <c r="H993" s="1253"/>
      <c r="I993" s="1253"/>
    </row>
    <row r="994" spans="1:9" s="281" customFormat="1" ht="52.8" x14ac:dyDescent="0.25">
      <c r="A994" s="303" t="s">
        <v>728</v>
      </c>
      <c r="B994" s="292" t="s">
        <v>921</v>
      </c>
      <c r="C994" s="1255"/>
      <c r="D994" s="1255"/>
      <c r="E994" s="1255"/>
      <c r="F994" s="1255"/>
      <c r="G994" s="1255"/>
      <c r="H994" s="1253"/>
      <c r="I994" s="1253"/>
    </row>
    <row r="995" spans="1:9" s="281" customFormat="1" ht="13.2" x14ac:dyDescent="0.25">
      <c r="A995" s="303" t="s">
        <v>730</v>
      </c>
      <c r="B995" s="292" t="s">
        <v>787</v>
      </c>
      <c r="C995" s="1255"/>
      <c r="D995" s="1255"/>
      <c r="E995" s="1255"/>
      <c r="F995" s="1255"/>
      <c r="G995" s="1255"/>
      <c r="H995" s="1253"/>
      <c r="I995" s="1253"/>
    </row>
    <row r="996" spans="1:9" s="281" customFormat="1" ht="26.4" x14ac:dyDescent="0.25">
      <c r="A996" s="394" t="s">
        <v>922</v>
      </c>
      <c r="B996" s="292" t="s">
        <v>923</v>
      </c>
      <c r="C996" s="1255"/>
      <c r="D996" s="1255"/>
      <c r="E996" s="1255"/>
      <c r="F996" s="1255"/>
      <c r="G996" s="1255"/>
      <c r="H996" s="1253"/>
      <c r="I996" s="1253"/>
    </row>
    <row r="997" spans="1:9" s="281" customFormat="1" ht="13.2" x14ac:dyDescent="0.25">
      <c r="A997" s="1249" t="s">
        <v>734</v>
      </c>
      <c r="B997" s="1250"/>
      <c r="C997" s="1256"/>
      <c r="D997" s="1256"/>
      <c r="E997" s="1256"/>
      <c r="F997" s="1256"/>
      <c r="G997" s="1256"/>
      <c r="H997" s="1253"/>
      <c r="I997" s="1253"/>
    </row>
    <row r="998" spans="1:9" s="281" customFormat="1" ht="13.2" x14ac:dyDescent="0.25">
      <c r="A998" s="305" t="s">
        <v>735</v>
      </c>
      <c r="B998" s="305" t="s">
        <v>736</v>
      </c>
      <c r="C998" s="330"/>
      <c r="D998" s="305"/>
      <c r="E998" s="305"/>
      <c r="F998" s="305"/>
      <c r="G998" s="305"/>
      <c r="H998" s="305"/>
      <c r="I998" s="305"/>
    </row>
    <row r="999" spans="1:9" s="281" customFormat="1" ht="45" customHeight="1" x14ac:dyDescent="0.25">
      <c r="A999" s="346" t="s">
        <v>737</v>
      </c>
      <c r="B999" s="292" t="s">
        <v>924</v>
      </c>
      <c r="C999" s="343"/>
      <c r="D999" s="309">
        <v>1340</v>
      </c>
      <c r="E999" s="309"/>
      <c r="F999" s="309"/>
      <c r="G999" s="309"/>
      <c r="H999" s="338">
        <v>1340</v>
      </c>
      <c r="I999" s="338">
        <v>1340</v>
      </c>
    </row>
    <row r="1000" spans="1:9" s="282" customFormat="1" ht="13.2" x14ac:dyDescent="0.25">
      <c r="A1000" s="346" t="s">
        <v>737</v>
      </c>
      <c r="B1000" s="292" t="s">
        <v>808</v>
      </c>
      <c r="C1000" s="343"/>
      <c r="D1000" s="343">
        <v>680</v>
      </c>
      <c r="E1000" s="343"/>
      <c r="F1000" s="343"/>
      <c r="G1000" s="343"/>
      <c r="H1000" s="395">
        <v>680</v>
      </c>
      <c r="I1000" s="395">
        <v>680</v>
      </c>
    </row>
    <row r="1001" spans="1:9" s="282" customFormat="1" ht="13.2" x14ac:dyDescent="0.25">
      <c r="A1001" s="346" t="s">
        <v>737</v>
      </c>
      <c r="B1001" s="292" t="s">
        <v>809</v>
      </c>
      <c r="C1001" s="343"/>
      <c r="D1001" s="343">
        <v>660</v>
      </c>
      <c r="E1001" s="343"/>
      <c r="F1001" s="343"/>
      <c r="G1001" s="343"/>
      <c r="H1001" s="325">
        <v>660</v>
      </c>
      <c r="I1001" s="325">
        <v>660</v>
      </c>
    </row>
    <row r="1002" spans="1:9" s="282" customFormat="1" ht="13.2" x14ac:dyDescent="0.25">
      <c r="A1002" s="346" t="s">
        <v>779</v>
      </c>
      <c r="B1002" s="292" t="s">
        <v>810</v>
      </c>
      <c r="C1002" s="343"/>
      <c r="D1002" s="343">
        <v>900</v>
      </c>
      <c r="E1002" s="343"/>
      <c r="F1002" s="343"/>
      <c r="G1002" s="343"/>
      <c r="H1002" s="325">
        <v>900</v>
      </c>
      <c r="I1002" s="325">
        <v>900</v>
      </c>
    </row>
    <row r="1003" spans="1:9" s="281" customFormat="1" ht="13.2" x14ac:dyDescent="0.25">
      <c r="A1003" s="346" t="s">
        <v>737</v>
      </c>
      <c r="B1003" s="292" t="s">
        <v>1628</v>
      </c>
      <c r="C1003" s="343"/>
      <c r="D1003" s="343">
        <v>100</v>
      </c>
      <c r="E1003" s="343"/>
      <c r="F1003" s="343"/>
      <c r="G1003" s="343"/>
      <c r="H1003" s="325">
        <v>1260</v>
      </c>
      <c r="I1003" s="325">
        <v>1260</v>
      </c>
    </row>
    <row r="1004" spans="1:9" s="281" customFormat="1" ht="39.6" x14ac:dyDescent="0.25">
      <c r="A1004" s="346"/>
      <c r="B1004" s="292" t="s">
        <v>925</v>
      </c>
      <c r="C1004" s="343"/>
      <c r="D1004" s="396"/>
      <c r="E1004" s="396"/>
      <c r="F1004" s="396"/>
      <c r="G1004" s="396"/>
      <c r="H1004" s="325"/>
      <c r="I1004" s="325"/>
    </row>
    <row r="1005" spans="1:9" s="281" customFormat="1" ht="13.2" x14ac:dyDescent="0.25">
      <c r="A1005" s="346" t="s">
        <v>737</v>
      </c>
      <c r="B1005" s="292" t="s">
        <v>926</v>
      </c>
      <c r="C1005" s="343"/>
      <c r="D1005" s="324"/>
      <c r="E1005" s="324"/>
      <c r="F1005" s="324"/>
      <c r="G1005" s="324"/>
      <c r="H1005" s="325">
        <v>640</v>
      </c>
      <c r="I1005" s="325">
        <v>640</v>
      </c>
    </row>
    <row r="1006" spans="1:9" s="281" customFormat="1" ht="13.2" x14ac:dyDescent="0.25">
      <c r="A1006" s="346" t="s">
        <v>737</v>
      </c>
      <c r="B1006" s="292" t="s">
        <v>927</v>
      </c>
      <c r="C1006" s="343"/>
      <c r="D1006" s="324"/>
      <c r="E1006" s="324"/>
      <c r="F1006" s="324"/>
      <c r="G1006" s="324"/>
      <c r="H1006" s="325">
        <v>620</v>
      </c>
      <c r="I1006" s="325">
        <v>620</v>
      </c>
    </row>
    <row r="1007" spans="1:9" s="281" customFormat="1" ht="13.2" x14ac:dyDescent="0.25">
      <c r="A1007" s="346" t="s">
        <v>779</v>
      </c>
      <c r="B1007" s="292" t="s">
        <v>928</v>
      </c>
      <c r="C1007" s="343"/>
      <c r="D1007" s="324"/>
      <c r="E1007" s="324"/>
      <c r="F1007" s="324"/>
      <c r="G1007" s="324"/>
      <c r="H1007" s="325">
        <v>880</v>
      </c>
      <c r="I1007" s="325">
        <v>880</v>
      </c>
    </row>
    <row r="1008" spans="1:9" s="281" customFormat="1" ht="13.2" x14ac:dyDescent="0.25">
      <c r="A1008" s="346" t="s">
        <v>737</v>
      </c>
      <c r="B1008" s="292" t="s">
        <v>1628</v>
      </c>
      <c r="C1008" s="343"/>
      <c r="D1008" s="397"/>
      <c r="E1008" s="397"/>
      <c r="F1008" s="397"/>
      <c r="G1008" s="397"/>
      <c r="H1008" s="338">
        <v>80</v>
      </c>
      <c r="I1008" s="338">
        <v>80</v>
      </c>
    </row>
    <row r="1009" spans="1:9" s="281" customFormat="1" ht="13.2" x14ac:dyDescent="0.25">
      <c r="A1009" s="346" t="s">
        <v>737</v>
      </c>
      <c r="B1009" s="292" t="s">
        <v>926</v>
      </c>
      <c r="C1009" s="343"/>
      <c r="D1009" s="324"/>
      <c r="E1009" s="324"/>
      <c r="F1009" s="324"/>
      <c r="G1009" s="324"/>
      <c r="H1009" s="325">
        <v>40</v>
      </c>
      <c r="I1009" s="325">
        <v>40</v>
      </c>
    </row>
    <row r="1010" spans="1:9" s="281" customFormat="1" ht="13.2" x14ac:dyDescent="0.25">
      <c r="A1010" s="346" t="s">
        <v>737</v>
      </c>
      <c r="B1010" s="292" t="s">
        <v>927</v>
      </c>
      <c r="C1010" s="343"/>
      <c r="D1010" s="324"/>
      <c r="E1010" s="324"/>
      <c r="F1010" s="324"/>
      <c r="G1010" s="324"/>
      <c r="H1010" s="325">
        <v>40</v>
      </c>
      <c r="I1010" s="325">
        <v>40</v>
      </c>
    </row>
    <row r="1011" spans="1:9" s="281" customFormat="1" ht="13.2" x14ac:dyDescent="0.25">
      <c r="A1011" s="346" t="s">
        <v>737</v>
      </c>
      <c r="B1011" s="292" t="s">
        <v>928</v>
      </c>
      <c r="C1011" s="343"/>
      <c r="D1011" s="324"/>
      <c r="E1011" s="324"/>
      <c r="F1011" s="324"/>
      <c r="G1011" s="324"/>
      <c r="H1011" s="325">
        <v>20</v>
      </c>
      <c r="I1011" s="325">
        <v>20</v>
      </c>
    </row>
    <row r="1012" spans="1:9" s="281" customFormat="1" ht="76.2" customHeight="1" x14ac:dyDescent="0.25">
      <c r="A1012" s="346" t="s">
        <v>779</v>
      </c>
      <c r="B1012" s="292" t="s">
        <v>929</v>
      </c>
      <c r="C1012" s="343"/>
      <c r="D1012" s="324">
        <v>100</v>
      </c>
      <c r="E1012" s="324"/>
      <c r="F1012" s="324"/>
      <c r="G1012" s="324"/>
      <c r="H1012" s="325">
        <v>100</v>
      </c>
      <c r="I1012" s="325">
        <v>100</v>
      </c>
    </row>
    <row r="1013" spans="1:9" s="281" customFormat="1" ht="26.4" x14ac:dyDescent="0.25">
      <c r="A1013" s="346" t="s">
        <v>740</v>
      </c>
      <c r="B1013" s="292" t="s">
        <v>930</v>
      </c>
      <c r="C1013" s="343"/>
      <c r="D1013" s="343">
        <v>90</v>
      </c>
      <c r="E1013" s="343"/>
      <c r="F1013" s="343"/>
      <c r="G1013" s="343"/>
      <c r="H1013" s="325">
        <v>90</v>
      </c>
      <c r="I1013" s="325">
        <v>90</v>
      </c>
    </row>
    <row r="1014" spans="1:9" s="281" customFormat="1" ht="13.2" customHeight="1" x14ac:dyDescent="0.25">
      <c r="A1014" s="346"/>
      <c r="B1014" s="292" t="s">
        <v>931</v>
      </c>
      <c r="C1014" s="343">
        <v>15</v>
      </c>
      <c r="D1014" s="319">
        <v>15</v>
      </c>
      <c r="E1014" s="319">
        <v>15</v>
      </c>
      <c r="F1014" s="319">
        <v>15</v>
      </c>
      <c r="G1014" s="319">
        <v>15</v>
      </c>
      <c r="H1014" s="395">
        <v>15</v>
      </c>
      <c r="I1014" s="395">
        <v>15</v>
      </c>
    </row>
    <row r="1015" spans="1:9" s="281" customFormat="1" ht="13.2" x14ac:dyDescent="0.25">
      <c r="A1015" s="1251" t="s">
        <v>742</v>
      </c>
      <c r="B1015" s="1252"/>
      <c r="C1015" s="387">
        <v>3239728.1</v>
      </c>
      <c r="D1015" s="340">
        <v>3239728.1</v>
      </c>
      <c r="E1015" s="340">
        <v>3493391.5</v>
      </c>
      <c r="F1015" s="340">
        <v>3493391.5</v>
      </c>
      <c r="G1015" s="340">
        <v>3493391.5</v>
      </c>
      <c r="H1015" s="340">
        <v>3556278</v>
      </c>
      <c r="I1015" s="340">
        <v>3556278</v>
      </c>
    </row>
    <row r="1017" spans="1:9" s="281" customFormat="1" ht="13.2" x14ac:dyDescent="0.25">
      <c r="A1017" s="303" t="s">
        <v>717</v>
      </c>
      <c r="B1017" s="292">
        <v>1032</v>
      </c>
      <c r="C1017" s="1253" t="s">
        <v>1573</v>
      </c>
      <c r="D1017" s="1253"/>
      <c r="E1017" s="1253"/>
      <c r="F1017" s="1253"/>
      <c r="G1017" s="1253"/>
      <c r="H1017" s="1253"/>
      <c r="I1017" s="1253"/>
    </row>
    <row r="1018" spans="1:9" s="281" customFormat="1" ht="13.2" customHeight="1" x14ac:dyDescent="0.25">
      <c r="A1018" s="303" t="s">
        <v>719</v>
      </c>
      <c r="B1018" s="292">
        <v>11002</v>
      </c>
      <c r="C1018" s="1254" t="s">
        <v>1574</v>
      </c>
      <c r="D1018" s="1254" t="s">
        <v>1578</v>
      </c>
      <c r="E1018" s="1254" t="s">
        <v>1519</v>
      </c>
      <c r="F1018" s="1254" t="s">
        <v>1520</v>
      </c>
      <c r="G1018" s="1254" t="s">
        <v>1575</v>
      </c>
      <c r="H1018" s="1278" t="s">
        <v>725</v>
      </c>
      <c r="I1018" s="1278" t="s">
        <v>52</v>
      </c>
    </row>
    <row r="1019" spans="1:9" s="281" customFormat="1" ht="26.4" x14ac:dyDescent="0.25">
      <c r="A1019" s="303" t="s">
        <v>726</v>
      </c>
      <c r="B1019" s="292" t="s">
        <v>932</v>
      </c>
      <c r="C1019" s="1255"/>
      <c r="D1019" s="1255"/>
      <c r="E1019" s="1255"/>
      <c r="F1019" s="1255"/>
      <c r="G1019" s="1255"/>
      <c r="H1019" s="1258"/>
      <c r="I1019" s="1258"/>
    </row>
    <row r="1020" spans="1:9" s="281" customFormat="1" ht="52.8" x14ac:dyDescent="0.25">
      <c r="A1020" s="303" t="s">
        <v>728</v>
      </c>
      <c r="B1020" s="292" t="s">
        <v>933</v>
      </c>
      <c r="C1020" s="1255"/>
      <c r="D1020" s="1255"/>
      <c r="E1020" s="1255"/>
      <c r="F1020" s="1255"/>
      <c r="G1020" s="1255"/>
      <c r="H1020" s="1258"/>
      <c r="I1020" s="1258"/>
    </row>
    <row r="1021" spans="1:9" s="281" customFormat="1" ht="13.2" x14ac:dyDescent="0.25">
      <c r="A1021" s="303" t="s">
        <v>730</v>
      </c>
      <c r="B1021" s="292" t="s">
        <v>787</v>
      </c>
      <c r="C1021" s="1255"/>
      <c r="D1021" s="1255"/>
      <c r="E1021" s="1255"/>
      <c r="F1021" s="1255"/>
      <c r="G1021" s="1255"/>
      <c r="H1021" s="1258"/>
      <c r="I1021" s="1258"/>
    </row>
    <row r="1022" spans="1:9" s="281" customFormat="1" ht="13.2" customHeight="1" x14ac:dyDescent="0.25">
      <c r="A1022" s="398" t="s">
        <v>770</v>
      </c>
      <c r="B1022" s="292" t="s">
        <v>806</v>
      </c>
      <c r="C1022" s="1255"/>
      <c r="D1022" s="1255"/>
      <c r="E1022" s="1255"/>
      <c r="F1022" s="1255"/>
      <c r="G1022" s="1255"/>
      <c r="H1022" s="1258"/>
      <c r="I1022" s="1258"/>
    </row>
    <row r="1023" spans="1:9" s="281" customFormat="1" ht="13.2" x14ac:dyDescent="0.25">
      <c r="A1023" s="1249" t="s">
        <v>734</v>
      </c>
      <c r="B1023" s="1250"/>
      <c r="C1023" s="1256"/>
      <c r="D1023" s="1256"/>
      <c r="E1023" s="1256"/>
      <c r="F1023" s="1256"/>
      <c r="G1023" s="1256"/>
      <c r="H1023" s="1259"/>
      <c r="I1023" s="1259"/>
    </row>
    <row r="1024" spans="1:9" s="281" customFormat="1" ht="13.2" x14ac:dyDescent="0.25">
      <c r="A1024" s="305" t="s">
        <v>735</v>
      </c>
      <c r="B1024" s="305" t="s">
        <v>736</v>
      </c>
      <c r="C1024" s="306"/>
      <c r="D1024" s="306"/>
      <c r="E1024" s="306"/>
      <c r="F1024" s="306"/>
      <c r="G1024" s="306"/>
      <c r="H1024" s="306"/>
      <c r="I1024" s="306"/>
    </row>
    <row r="1025" spans="1:9" s="297" customFormat="1" ht="52.2" customHeight="1" x14ac:dyDescent="0.25">
      <c r="A1025" s="307" t="s">
        <v>737</v>
      </c>
      <c r="B1025" s="342" t="s">
        <v>934</v>
      </c>
      <c r="C1025" s="399"/>
      <c r="D1025" s="401">
        <v>1425</v>
      </c>
      <c r="E1025" s="401"/>
      <c r="F1025" s="401"/>
      <c r="G1025" s="402"/>
      <c r="H1025" s="403">
        <f>H1037+H1050</f>
        <v>1425</v>
      </c>
      <c r="I1025" s="403">
        <f>I1037+I1050</f>
        <v>1500</v>
      </c>
    </row>
    <row r="1026" spans="1:9" s="282" customFormat="1" ht="13.2" x14ac:dyDescent="0.25">
      <c r="A1026" s="307" t="s">
        <v>737</v>
      </c>
      <c r="B1026" s="342" t="s">
        <v>808</v>
      </c>
      <c r="C1026" s="345"/>
      <c r="D1026" s="350">
        <v>1225</v>
      </c>
      <c r="E1026" s="350"/>
      <c r="F1026" s="350"/>
      <c r="G1026" s="350"/>
      <c r="H1026" s="350">
        <v>1200</v>
      </c>
      <c r="I1026" s="350">
        <v>1250</v>
      </c>
    </row>
    <row r="1027" spans="1:9" s="282" customFormat="1" ht="13.2" x14ac:dyDescent="0.25">
      <c r="A1027" s="307" t="s">
        <v>737</v>
      </c>
      <c r="B1027" s="342" t="s">
        <v>809</v>
      </c>
      <c r="C1027" s="345"/>
      <c r="D1027" s="350">
        <v>200</v>
      </c>
      <c r="E1027" s="350"/>
      <c r="F1027" s="350"/>
      <c r="G1027" s="350"/>
      <c r="H1027" s="350">
        <v>225</v>
      </c>
      <c r="I1027" s="350">
        <v>250</v>
      </c>
    </row>
    <row r="1028" spans="1:9" s="282" customFormat="1" ht="13.2" x14ac:dyDescent="0.25">
      <c r="A1028" s="307" t="s">
        <v>737</v>
      </c>
      <c r="B1028" s="342" t="s">
        <v>810</v>
      </c>
      <c r="C1028" s="345"/>
      <c r="D1028" s="350">
        <v>690</v>
      </c>
      <c r="E1028" s="350"/>
      <c r="F1028" s="350"/>
      <c r="G1028" s="350"/>
      <c r="H1028" s="350">
        <v>650</v>
      </c>
      <c r="I1028" s="350">
        <v>650</v>
      </c>
    </row>
    <row r="1029" spans="1:9" s="282" customFormat="1" ht="13.2" x14ac:dyDescent="0.25">
      <c r="A1029" s="342" t="s">
        <v>737</v>
      </c>
      <c r="B1029" s="342" t="s">
        <v>935</v>
      </c>
      <c r="C1029" s="345"/>
      <c r="D1029" s="350"/>
      <c r="E1029" s="350"/>
      <c r="F1029" s="350"/>
      <c r="G1029" s="350"/>
      <c r="H1029" s="351">
        <v>1200</v>
      </c>
      <c r="I1029" s="351">
        <v>1200</v>
      </c>
    </row>
    <row r="1030" spans="1:9" s="282" customFormat="1" ht="13.2" x14ac:dyDescent="0.25">
      <c r="A1030" s="342" t="s">
        <v>737</v>
      </c>
      <c r="B1030" s="342" t="s">
        <v>926</v>
      </c>
      <c r="C1030" s="345"/>
      <c r="D1030" s="351"/>
      <c r="E1030" s="351"/>
      <c r="F1030" s="351"/>
      <c r="G1030" s="351"/>
      <c r="H1030" s="351">
        <v>1050</v>
      </c>
      <c r="I1030" s="351">
        <v>1050</v>
      </c>
    </row>
    <row r="1031" spans="1:9" s="282" customFormat="1" ht="13.2" x14ac:dyDescent="0.25">
      <c r="A1031" s="342" t="s">
        <v>737</v>
      </c>
      <c r="B1031" s="342" t="s">
        <v>927</v>
      </c>
      <c r="C1031" s="345"/>
      <c r="D1031" s="351"/>
      <c r="E1031" s="351"/>
      <c r="F1031" s="351"/>
      <c r="G1031" s="351"/>
      <c r="H1031" s="351">
        <v>150</v>
      </c>
      <c r="I1031" s="351">
        <v>150</v>
      </c>
    </row>
    <row r="1032" spans="1:9" s="282" customFormat="1" ht="13.2" x14ac:dyDescent="0.25">
      <c r="A1032" s="342" t="s">
        <v>737</v>
      </c>
      <c r="B1032" s="342" t="s">
        <v>928</v>
      </c>
      <c r="C1032" s="345"/>
      <c r="D1032" s="351"/>
      <c r="E1032" s="351"/>
      <c r="F1032" s="351"/>
      <c r="G1032" s="351"/>
      <c r="H1032" s="351">
        <v>500</v>
      </c>
      <c r="I1032" s="351">
        <v>500</v>
      </c>
    </row>
    <row r="1033" spans="1:9" s="281" customFormat="1" ht="13.2" x14ac:dyDescent="0.25">
      <c r="A1033" s="307" t="s">
        <v>737</v>
      </c>
      <c r="B1033" s="342" t="s">
        <v>1628</v>
      </c>
      <c r="C1033" s="345"/>
      <c r="D1033" s="350"/>
      <c r="E1033" s="350"/>
      <c r="F1033" s="350"/>
      <c r="G1033" s="350"/>
      <c r="H1033" s="351">
        <v>100</v>
      </c>
      <c r="I1033" s="351">
        <v>100</v>
      </c>
    </row>
    <row r="1034" spans="1:9" s="281" customFormat="1" ht="13.2" customHeight="1" x14ac:dyDescent="0.25">
      <c r="A1034" s="307" t="s">
        <v>737</v>
      </c>
      <c r="B1034" s="342" t="s">
        <v>808</v>
      </c>
      <c r="C1034" s="345"/>
      <c r="D1034" s="350"/>
      <c r="E1034" s="350"/>
      <c r="F1034" s="350"/>
      <c r="G1034" s="350"/>
      <c r="H1034" s="350">
        <v>75</v>
      </c>
      <c r="I1034" s="350">
        <v>100</v>
      </c>
    </row>
    <row r="1035" spans="1:9" s="281" customFormat="1" ht="13.2" x14ac:dyDescent="0.25">
      <c r="A1035" s="307" t="s">
        <v>737</v>
      </c>
      <c r="B1035" s="342" t="s">
        <v>809</v>
      </c>
      <c r="C1035" s="345"/>
      <c r="D1035" s="350"/>
      <c r="E1035" s="350"/>
      <c r="F1035" s="350"/>
      <c r="G1035" s="350"/>
      <c r="H1035" s="350">
        <v>150</v>
      </c>
      <c r="I1035" s="350">
        <v>150</v>
      </c>
    </row>
    <row r="1036" spans="1:9" s="281" customFormat="1" ht="13.2" x14ac:dyDescent="0.25">
      <c r="A1036" s="307" t="s">
        <v>737</v>
      </c>
      <c r="B1036" s="342" t="s">
        <v>810</v>
      </c>
      <c r="C1036" s="345"/>
      <c r="D1036" s="350"/>
      <c r="E1036" s="350"/>
      <c r="F1036" s="350"/>
      <c r="G1036" s="350"/>
      <c r="H1036" s="350">
        <v>150</v>
      </c>
      <c r="I1036" s="350">
        <v>150</v>
      </c>
    </row>
    <row r="1037" spans="1:9" s="281" customFormat="1" ht="39.6" x14ac:dyDescent="0.25">
      <c r="A1037" s="307" t="s">
        <v>737</v>
      </c>
      <c r="B1037" s="342" t="s">
        <v>1535</v>
      </c>
      <c r="C1037" s="345"/>
      <c r="D1037" s="404">
        <v>1325</v>
      </c>
      <c r="E1037" s="404"/>
      <c r="F1037" s="404"/>
      <c r="G1037" s="404"/>
      <c r="H1037" s="405">
        <v>1350</v>
      </c>
      <c r="I1037" s="405">
        <v>1425</v>
      </c>
    </row>
    <row r="1038" spans="1:9" s="281" customFormat="1" ht="13.2" x14ac:dyDescent="0.25">
      <c r="A1038" s="307" t="s">
        <v>737</v>
      </c>
      <c r="B1038" s="342" t="s">
        <v>808</v>
      </c>
      <c r="C1038" s="345"/>
      <c r="D1038" s="350">
        <v>1165</v>
      </c>
      <c r="E1038" s="350"/>
      <c r="F1038" s="350"/>
      <c r="G1038" s="350"/>
      <c r="H1038" s="351">
        <v>1170</v>
      </c>
      <c r="I1038" s="351">
        <v>1220</v>
      </c>
    </row>
    <row r="1039" spans="1:9" s="281" customFormat="1" ht="13.2" x14ac:dyDescent="0.25">
      <c r="A1039" s="307" t="s">
        <v>737</v>
      </c>
      <c r="B1039" s="342" t="s">
        <v>809</v>
      </c>
      <c r="C1039" s="345"/>
      <c r="D1039" s="350">
        <v>160</v>
      </c>
      <c r="E1039" s="350"/>
      <c r="F1039" s="350"/>
      <c r="G1039" s="350"/>
      <c r="H1039" s="351">
        <v>180</v>
      </c>
      <c r="I1039" s="351">
        <v>205</v>
      </c>
    </row>
    <row r="1040" spans="1:9" s="281" customFormat="1" ht="13.2" x14ac:dyDescent="0.25">
      <c r="A1040" s="307" t="s">
        <v>737</v>
      </c>
      <c r="B1040" s="342" t="s">
        <v>810</v>
      </c>
      <c r="C1040" s="345"/>
      <c r="D1040" s="350">
        <v>600</v>
      </c>
      <c r="E1040" s="350"/>
      <c r="F1040" s="350"/>
      <c r="G1040" s="350"/>
      <c r="H1040" s="351">
        <v>600</v>
      </c>
      <c r="I1040" s="351">
        <v>600</v>
      </c>
    </row>
    <row r="1041" spans="1:11" s="281" customFormat="1" ht="26.4" x14ac:dyDescent="0.25">
      <c r="A1041" s="307" t="s">
        <v>737</v>
      </c>
      <c r="B1041" s="342" t="s">
        <v>936</v>
      </c>
      <c r="C1041" s="345"/>
      <c r="D1041" s="350">
        <v>135</v>
      </c>
      <c r="E1041" s="350"/>
      <c r="F1041" s="350"/>
      <c r="G1041" s="350"/>
      <c r="H1041" s="351">
        <v>135</v>
      </c>
      <c r="I1041" s="351">
        <v>145</v>
      </c>
    </row>
    <row r="1042" spans="1:11" s="281" customFormat="1" ht="13.2" hidden="1" x14ac:dyDescent="0.25">
      <c r="A1042" s="307" t="s">
        <v>737</v>
      </c>
      <c r="B1042" s="342" t="s">
        <v>808</v>
      </c>
      <c r="C1042" s="345"/>
      <c r="D1042" s="351">
        <v>1190</v>
      </c>
      <c r="E1042" s="351"/>
      <c r="F1042" s="351"/>
      <c r="G1042" s="351"/>
      <c r="H1042" s="351">
        <v>115</v>
      </c>
      <c r="I1042" s="351">
        <v>120</v>
      </c>
    </row>
    <row r="1043" spans="1:11" s="281" customFormat="1" ht="13.2" hidden="1" x14ac:dyDescent="0.25">
      <c r="A1043" s="307" t="s">
        <v>737</v>
      </c>
      <c r="B1043" s="342" t="s">
        <v>809</v>
      </c>
      <c r="C1043" s="345"/>
      <c r="D1043" s="351">
        <v>100</v>
      </c>
      <c r="E1043" s="351"/>
      <c r="F1043" s="351"/>
      <c r="G1043" s="351"/>
      <c r="H1043" s="351">
        <v>20</v>
      </c>
      <c r="I1043" s="351">
        <v>25</v>
      </c>
    </row>
    <row r="1044" spans="1:11" s="281" customFormat="1" ht="26.4" x14ac:dyDescent="0.25">
      <c r="A1044" s="307" t="s">
        <v>737</v>
      </c>
      <c r="B1044" s="342" t="s">
        <v>937</v>
      </c>
      <c r="C1044" s="345"/>
      <c r="D1044" s="350">
        <v>1190</v>
      </c>
      <c r="E1044" s="350"/>
      <c r="F1044" s="350"/>
      <c r="G1044" s="350"/>
      <c r="H1044" s="351">
        <v>1215</v>
      </c>
      <c r="I1044" s="351">
        <v>1280</v>
      </c>
    </row>
    <row r="1045" spans="1:11" s="281" customFormat="1" ht="13.2" hidden="1" x14ac:dyDescent="0.25">
      <c r="A1045" s="307" t="s">
        <v>737</v>
      </c>
      <c r="B1045" s="342" t="s">
        <v>808</v>
      </c>
      <c r="C1045" s="345"/>
      <c r="D1045" s="351">
        <v>40</v>
      </c>
      <c r="E1045" s="351"/>
      <c r="F1045" s="351"/>
      <c r="G1045" s="351"/>
      <c r="H1045" s="351">
        <v>1055</v>
      </c>
      <c r="I1045" s="351">
        <v>1100</v>
      </c>
    </row>
    <row r="1046" spans="1:11" s="281" customFormat="1" ht="13.2" hidden="1" x14ac:dyDescent="0.25">
      <c r="A1046" s="307" t="s">
        <v>737</v>
      </c>
      <c r="B1046" s="342" t="s">
        <v>809</v>
      </c>
      <c r="C1046" s="345"/>
      <c r="D1046" s="351">
        <v>90</v>
      </c>
      <c r="E1046" s="351"/>
      <c r="F1046" s="351"/>
      <c r="G1046" s="351"/>
      <c r="H1046" s="351">
        <v>160</v>
      </c>
      <c r="I1046" s="351">
        <v>180</v>
      </c>
    </row>
    <row r="1047" spans="1:11" s="310" customFormat="1" ht="26.4" hidden="1" x14ac:dyDescent="0.25">
      <c r="A1047" s="307" t="s">
        <v>737</v>
      </c>
      <c r="B1047" s="342" t="s">
        <v>938</v>
      </c>
      <c r="C1047" s="343"/>
      <c r="D1047" s="406">
        <v>10</v>
      </c>
      <c r="E1047" s="406"/>
      <c r="F1047" s="406"/>
      <c r="G1047" s="406"/>
      <c r="H1047" s="309"/>
      <c r="I1047" s="309"/>
    </row>
    <row r="1048" spans="1:11" s="310" customFormat="1" ht="13.2" hidden="1" x14ac:dyDescent="0.25">
      <c r="A1048" s="342" t="s">
        <v>737</v>
      </c>
      <c r="B1048" s="342" t="s">
        <v>808</v>
      </c>
      <c r="C1048" s="343"/>
      <c r="D1048" s="406">
        <v>90</v>
      </c>
      <c r="E1048" s="406"/>
      <c r="F1048" s="406"/>
      <c r="G1048" s="406"/>
      <c r="H1048" s="309"/>
      <c r="I1048" s="309"/>
    </row>
    <row r="1049" spans="1:11" s="310" customFormat="1" ht="13.2" hidden="1" x14ac:dyDescent="0.25">
      <c r="A1049" s="342" t="s">
        <v>737</v>
      </c>
      <c r="B1049" s="342" t="s">
        <v>809</v>
      </c>
      <c r="C1049" s="343"/>
      <c r="D1049" s="406"/>
      <c r="E1049" s="406"/>
      <c r="F1049" s="406"/>
      <c r="G1049" s="406"/>
      <c r="H1049" s="309"/>
      <c r="I1049" s="309"/>
    </row>
    <row r="1050" spans="1:11" s="310" customFormat="1" ht="39.6" x14ac:dyDescent="0.25">
      <c r="A1050" s="307" t="s">
        <v>737</v>
      </c>
      <c r="B1050" s="342" t="s">
        <v>939</v>
      </c>
      <c r="C1050" s="407"/>
      <c r="D1050" s="404">
        <v>100</v>
      </c>
      <c r="E1050" s="404"/>
      <c r="F1050" s="404"/>
      <c r="G1050" s="404"/>
      <c r="H1050" s="408">
        <v>75</v>
      </c>
      <c r="I1050" s="408">
        <v>75</v>
      </c>
    </row>
    <row r="1051" spans="1:11" s="310" customFormat="1" ht="13.2" x14ac:dyDescent="0.25">
      <c r="A1051" s="307" t="s">
        <v>737</v>
      </c>
      <c r="B1051" s="342" t="s">
        <v>808</v>
      </c>
      <c r="C1051" s="343"/>
      <c r="D1051" s="309">
        <v>60</v>
      </c>
      <c r="E1051" s="309"/>
      <c r="F1051" s="309"/>
      <c r="G1051" s="309"/>
      <c r="H1051" s="406">
        <v>45</v>
      </c>
      <c r="I1051" s="406">
        <v>45</v>
      </c>
      <c r="J1051" s="409"/>
      <c r="K1051" s="410"/>
    </row>
    <row r="1052" spans="1:11" s="310" customFormat="1" ht="13.2" x14ac:dyDescent="0.25">
      <c r="A1052" s="307" t="s">
        <v>737</v>
      </c>
      <c r="B1052" s="342" t="s">
        <v>809</v>
      </c>
      <c r="C1052" s="343"/>
      <c r="D1052" s="309">
        <v>40</v>
      </c>
      <c r="E1052" s="309"/>
      <c r="F1052" s="309"/>
      <c r="G1052" s="309"/>
      <c r="H1052" s="406">
        <v>30</v>
      </c>
      <c r="I1052" s="406">
        <v>30</v>
      </c>
    </row>
    <row r="1053" spans="1:11" s="310" customFormat="1" ht="13.2" x14ac:dyDescent="0.25">
      <c r="A1053" s="307" t="s">
        <v>737</v>
      </c>
      <c r="B1053" s="342" t="s">
        <v>810</v>
      </c>
      <c r="C1053" s="343"/>
      <c r="D1053" s="309">
        <v>90</v>
      </c>
      <c r="E1053" s="309"/>
      <c r="F1053" s="309"/>
      <c r="G1053" s="309"/>
      <c r="H1053" s="406">
        <v>50</v>
      </c>
      <c r="I1053" s="406">
        <v>50</v>
      </c>
    </row>
    <row r="1054" spans="1:11" s="310" customFormat="1" ht="26.4" x14ac:dyDescent="0.25">
      <c r="A1054" s="307" t="s">
        <v>737</v>
      </c>
      <c r="B1054" s="342" t="s">
        <v>936</v>
      </c>
      <c r="C1054" s="343"/>
      <c r="D1054" s="309">
        <v>10</v>
      </c>
      <c r="E1054" s="309"/>
      <c r="F1054" s="309"/>
      <c r="G1054" s="309"/>
      <c r="H1054" s="406">
        <v>7</v>
      </c>
      <c r="I1054" s="406">
        <v>7</v>
      </c>
    </row>
    <row r="1055" spans="1:11" s="310" customFormat="1" ht="13.2" hidden="1" x14ac:dyDescent="0.25">
      <c r="A1055" s="342" t="s">
        <v>737</v>
      </c>
      <c r="B1055" s="342" t="s">
        <v>808</v>
      </c>
      <c r="C1055" s="343"/>
      <c r="D1055" s="309">
        <v>90</v>
      </c>
      <c r="E1055" s="309"/>
      <c r="F1055" s="309"/>
      <c r="G1055" s="309"/>
      <c r="H1055" s="406">
        <v>4</v>
      </c>
      <c r="I1055" s="406">
        <v>4</v>
      </c>
    </row>
    <row r="1056" spans="1:11" s="310" customFormat="1" ht="13.2" hidden="1" x14ac:dyDescent="0.25">
      <c r="A1056" s="307" t="s">
        <v>737</v>
      </c>
      <c r="B1056" s="342" t="s">
        <v>809</v>
      </c>
      <c r="C1056" s="343"/>
      <c r="D1056" s="309"/>
      <c r="E1056" s="309"/>
      <c r="F1056" s="309"/>
      <c r="G1056" s="309"/>
      <c r="H1056" s="406">
        <v>3</v>
      </c>
      <c r="I1056" s="406">
        <v>3</v>
      </c>
    </row>
    <row r="1057" spans="1:9" s="310" customFormat="1" ht="26.4" x14ac:dyDescent="0.25">
      <c r="A1057" s="307" t="s">
        <v>779</v>
      </c>
      <c r="B1057" s="342" t="s">
        <v>937</v>
      </c>
      <c r="C1057" s="343"/>
      <c r="D1057" s="309">
        <v>90</v>
      </c>
      <c r="E1057" s="309"/>
      <c r="F1057" s="309"/>
      <c r="G1057" s="309"/>
      <c r="H1057" s="406">
        <v>68</v>
      </c>
      <c r="I1057" s="406">
        <v>68</v>
      </c>
    </row>
    <row r="1058" spans="1:9" s="310" customFormat="1" ht="13.2" hidden="1" x14ac:dyDescent="0.25">
      <c r="A1058" s="307" t="s">
        <v>779</v>
      </c>
      <c r="B1058" s="342" t="s">
        <v>808</v>
      </c>
      <c r="C1058" s="343"/>
      <c r="D1058" s="309"/>
      <c r="E1058" s="309"/>
      <c r="F1058" s="309"/>
      <c r="G1058" s="309"/>
      <c r="H1058" s="406">
        <v>41</v>
      </c>
      <c r="I1058" s="406">
        <v>41</v>
      </c>
    </row>
    <row r="1059" spans="1:9" s="310" customFormat="1" ht="13.2" hidden="1" x14ac:dyDescent="0.25">
      <c r="A1059" s="307" t="s">
        <v>737</v>
      </c>
      <c r="B1059" s="342" t="s">
        <v>809</v>
      </c>
      <c r="C1059" s="343"/>
      <c r="D1059" s="309"/>
      <c r="E1059" s="309"/>
      <c r="F1059" s="309"/>
      <c r="G1059" s="309"/>
      <c r="H1059" s="406">
        <v>27</v>
      </c>
      <c r="I1059" s="406">
        <v>27</v>
      </c>
    </row>
    <row r="1060" spans="1:9" s="281" customFormat="1" ht="66" x14ac:dyDescent="0.25">
      <c r="A1060" s="307" t="s">
        <v>779</v>
      </c>
      <c r="B1060" s="342" t="s">
        <v>940</v>
      </c>
      <c r="C1060" s="343"/>
      <c r="D1060" s="309">
        <v>100</v>
      </c>
      <c r="E1060" s="309"/>
      <c r="F1060" s="309"/>
      <c r="G1060" s="309"/>
      <c r="H1060" s="309">
        <v>100</v>
      </c>
      <c r="I1060" s="309">
        <v>100</v>
      </c>
    </row>
    <row r="1061" spans="1:9" s="281" customFormat="1" ht="13.2" x14ac:dyDescent="0.25">
      <c r="A1061" s="307" t="s">
        <v>779</v>
      </c>
      <c r="B1061" s="342" t="s">
        <v>931</v>
      </c>
      <c r="C1061" s="343"/>
      <c r="D1061" s="309">
        <v>100</v>
      </c>
      <c r="E1061" s="309"/>
      <c r="F1061" s="309"/>
      <c r="G1061" s="309"/>
      <c r="H1061" s="309">
        <v>100</v>
      </c>
      <c r="I1061" s="309">
        <v>100</v>
      </c>
    </row>
    <row r="1062" spans="1:9" s="281" customFormat="1" ht="26.4" x14ac:dyDescent="0.25">
      <c r="A1062" s="292" t="s">
        <v>740</v>
      </c>
      <c r="B1062" s="342" t="s">
        <v>941</v>
      </c>
      <c r="C1062" s="343">
        <v>15</v>
      </c>
      <c r="D1062" s="309">
        <v>15</v>
      </c>
      <c r="E1062" s="309">
        <v>15</v>
      </c>
      <c r="F1062" s="309">
        <v>10</v>
      </c>
      <c r="G1062" s="309">
        <v>10</v>
      </c>
      <c r="H1062" s="309">
        <v>10</v>
      </c>
      <c r="I1062" s="309">
        <v>10</v>
      </c>
    </row>
    <row r="1063" spans="1:9" s="281" customFormat="1" ht="13.2" x14ac:dyDescent="0.25">
      <c r="A1063" s="1251" t="s">
        <v>742</v>
      </c>
      <c r="B1063" s="1252"/>
      <c r="C1063" s="387">
        <v>233517.61</v>
      </c>
      <c r="D1063" s="340">
        <v>233517.61</v>
      </c>
      <c r="E1063" s="340">
        <v>414030.1</v>
      </c>
      <c r="F1063" s="340">
        <v>477781.3</v>
      </c>
      <c r="G1063" s="340">
        <v>477781.3</v>
      </c>
      <c r="H1063" s="341">
        <v>292656</v>
      </c>
      <c r="I1063" s="341">
        <v>305760</v>
      </c>
    </row>
    <row r="1065" spans="1:9" s="281" customFormat="1" ht="13.2" x14ac:dyDescent="0.25">
      <c r="A1065" s="303" t="s">
        <v>717</v>
      </c>
      <c r="B1065" s="292">
        <v>1032</v>
      </c>
      <c r="C1065" s="1253" t="s">
        <v>1573</v>
      </c>
      <c r="D1065" s="1253"/>
      <c r="E1065" s="1253"/>
      <c r="F1065" s="1253"/>
      <c r="G1065" s="1253"/>
      <c r="H1065" s="1253"/>
      <c r="I1065" s="1253"/>
    </row>
    <row r="1066" spans="1:9" s="281" customFormat="1" ht="13.2" customHeight="1" x14ac:dyDescent="0.25">
      <c r="A1066" s="303" t="s">
        <v>719</v>
      </c>
      <c r="B1066" s="292">
        <v>11003</v>
      </c>
      <c r="C1066" s="1254" t="s">
        <v>1574</v>
      </c>
      <c r="D1066" s="1254" t="s">
        <v>1578</v>
      </c>
      <c r="E1066" s="1254" t="s">
        <v>1519</v>
      </c>
      <c r="F1066" s="1254" t="s">
        <v>1520</v>
      </c>
      <c r="G1066" s="1254" t="s">
        <v>1575</v>
      </c>
      <c r="H1066" s="1278" t="s">
        <v>725</v>
      </c>
      <c r="I1066" s="1278" t="s">
        <v>52</v>
      </c>
    </row>
    <row r="1067" spans="1:9" s="281" customFormat="1" ht="13.2" customHeight="1" x14ac:dyDescent="0.25">
      <c r="A1067" s="303" t="s">
        <v>726</v>
      </c>
      <c r="B1067" s="292" t="s">
        <v>942</v>
      </c>
      <c r="C1067" s="1255"/>
      <c r="D1067" s="1255"/>
      <c r="E1067" s="1255"/>
      <c r="F1067" s="1255"/>
      <c r="G1067" s="1255"/>
      <c r="H1067" s="1258"/>
      <c r="I1067" s="1258"/>
    </row>
    <row r="1068" spans="1:9" s="281" customFormat="1" ht="39.6" x14ac:dyDescent="0.25">
      <c r="A1068" s="303" t="s">
        <v>728</v>
      </c>
      <c r="B1068" s="292" t="s">
        <v>943</v>
      </c>
      <c r="C1068" s="1255"/>
      <c r="D1068" s="1255"/>
      <c r="E1068" s="1255"/>
      <c r="F1068" s="1255"/>
      <c r="G1068" s="1255"/>
      <c r="H1068" s="1258"/>
      <c r="I1068" s="1258"/>
    </row>
    <row r="1069" spans="1:9" s="281" customFormat="1" ht="13.2" x14ac:dyDescent="0.25">
      <c r="A1069" s="303" t="s">
        <v>730</v>
      </c>
      <c r="B1069" s="292" t="s">
        <v>787</v>
      </c>
      <c r="C1069" s="1255"/>
      <c r="D1069" s="1255"/>
      <c r="E1069" s="1255"/>
      <c r="F1069" s="1255"/>
      <c r="G1069" s="1255"/>
      <c r="H1069" s="1258"/>
      <c r="I1069" s="1258"/>
    </row>
    <row r="1070" spans="1:9" s="281" customFormat="1" ht="13.2" customHeight="1" x14ac:dyDescent="0.25">
      <c r="A1070" s="303" t="s">
        <v>770</v>
      </c>
      <c r="B1070" s="292" t="s">
        <v>806</v>
      </c>
      <c r="C1070" s="1255"/>
      <c r="D1070" s="1255"/>
      <c r="E1070" s="1255"/>
      <c r="F1070" s="1255"/>
      <c r="G1070" s="1255"/>
      <c r="H1070" s="1258"/>
      <c r="I1070" s="1258"/>
    </row>
    <row r="1071" spans="1:9" s="281" customFormat="1" ht="13.2" x14ac:dyDescent="0.25">
      <c r="A1071" s="1249" t="s">
        <v>734</v>
      </c>
      <c r="B1071" s="1250"/>
      <c r="C1071" s="1256"/>
      <c r="D1071" s="1256"/>
      <c r="E1071" s="1256"/>
      <c r="F1071" s="1256"/>
      <c r="G1071" s="1256"/>
      <c r="H1071" s="1259"/>
      <c r="I1071" s="1259"/>
    </row>
    <row r="1072" spans="1:9" s="281" customFormat="1" ht="13.2" x14ac:dyDescent="0.25">
      <c r="A1072" s="305" t="s">
        <v>735</v>
      </c>
      <c r="B1072" s="305" t="s">
        <v>736</v>
      </c>
      <c r="C1072" s="306"/>
      <c r="D1072" s="306"/>
      <c r="E1072" s="306"/>
      <c r="F1072" s="306"/>
      <c r="G1072" s="306"/>
      <c r="H1072" s="306"/>
      <c r="I1072" s="306"/>
    </row>
    <row r="1073" spans="1:9" s="281" customFormat="1" ht="39.6" x14ac:dyDescent="0.25">
      <c r="A1073" s="307" t="s">
        <v>737</v>
      </c>
      <c r="B1073" s="307" t="s">
        <v>944</v>
      </c>
      <c r="C1073" s="366"/>
      <c r="D1073" s="343">
        <v>600</v>
      </c>
      <c r="E1073" s="343"/>
      <c r="F1073" s="343"/>
      <c r="G1073" s="343"/>
      <c r="H1073" s="366">
        <f>H1085+H1089</f>
        <v>600</v>
      </c>
      <c r="I1073" s="366">
        <f>I1085+I1089</f>
        <v>650</v>
      </c>
    </row>
    <row r="1074" spans="1:9" s="284" customFormat="1" ht="13.2" x14ac:dyDescent="0.25">
      <c r="A1074" s="307" t="s">
        <v>737</v>
      </c>
      <c r="B1074" s="307" t="s">
        <v>808</v>
      </c>
      <c r="C1074" s="366"/>
      <c r="D1074" s="343">
        <v>450</v>
      </c>
      <c r="E1074" s="343"/>
      <c r="F1074" s="343"/>
      <c r="G1074" s="343"/>
      <c r="H1074" s="366">
        <v>450</v>
      </c>
      <c r="I1074" s="366">
        <v>500</v>
      </c>
    </row>
    <row r="1075" spans="1:9" s="284" customFormat="1" ht="13.2" x14ac:dyDescent="0.25">
      <c r="A1075" s="307" t="s">
        <v>737</v>
      </c>
      <c r="B1075" s="307" t="s">
        <v>809</v>
      </c>
      <c r="C1075" s="366"/>
      <c r="D1075" s="343">
        <v>150</v>
      </c>
      <c r="E1075" s="343"/>
      <c r="F1075" s="343"/>
      <c r="G1075" s="343"/>
      <c r="H1075" s="366">
        <v>150</v>
      </c>
      <c r="I1075" s="366">
        <v>150</v>
      </c>
    </row>
    <row r="1076" spans="1:9" s="284" customFormat="1" ht="13.2" x14ac:dyDescent="0.25">
      <c r="A1076" s="307" t="s">
        <v>737</v>
      </c>
      <c r="B1076" s="292" t="s">
        <v>810</v>
      </c>
      <c r="C1076" s="366"/>
      <c r="D1076" s="343">
        <v>300</v>
      </c>
      <c r="E1076" s="343"/>
      <c r="F1076" s="343"/>
      <c r="G1076" s="343"/>
      <c r="H1076" s="366">
        <v>300</v>
      </c>
      <c r="I1076" s="366">
        <v>300</v>
      </c>
    </row>
    <row r="1077" spans="1:9" s="310" customFormat="1" ht="13.2" x14ac:dyDescent="0.25">
      <c r="A1077" s="307" t="s">
        <v>737</v>
      </c>
      <c r="B1077" s="307" t="s">
        <v>935</v>
      </c>
      <c r="C1077" s="366"/>
      <c r="D1077" s="343"/>
      <c r="E1077" s="343"/>
      <c r="F1077" s="343"/>
      <c r="G1077" s="343"/>
      <c r="H1077" s="366"/>
      <c r="I1077" s="366"/>
    </row>
    <row r="1078" spans="1:9" s="310" customFormat="1" ht="13.2" x14ac:dyDescent="0.25">
      <c r="A1078" s="307" t="s">
        <v>737</v>
      </c>
      <c r="B1078" s="307" t="s">
        <v>926</v>
      </c>
      <c r="C1078" s="366"/>
      <c r="D1078" s="343"/>
      <c r="E1078" s="343"/>
      <c r="F1078" s="343"/>
      <c r="G1078" s="343"/>
      <c r="H1078" s="366"/>
      <c r="I1078" s="366"/>
    </row>
    <row r="1079" spans="1:9" s="310" customFormat="1" ht="13.2" x14ac:dyDescent="0.25">
      <c r="A1079" s="307" t="s">
        <v>737</v>
      </c>
      <c r="B1079" s="307" t="s">
        <v>927</v>
      </c>
      <c r="C1079" s="366"/>
      <c r="D1079" s="343"/>
      <c r="E1079" s="343"/>
      <c r="F1079" s="343"/>
      <c r="G1079" s="343"/>
      <c r="H1079" s="366"/>
      <c r="I1079" s="366"/>
    </row>
    <row r="1080" spans="1:9" s="310" customFormat="1" ht="13.2" x14ac:dyDescent="0.25">
      <c r="A1080" s="307" t="s">
        <v>737</v>
      </c>
      <c r="B1080" s="292" t="s">
        <v>928</v>
      </c>
      <c r="C1080" s="366"/>
      <c r="D1080" s="343"/>
      <c r="E1080" s="343"/>
      <c r="F1080" s="343"/>
      <c r="G1080" s="343"/>
      <c r="H1080" s="366"/>
      <c r="I1080" s="366"/>
    </row>
    <row r="1081" spans="1:9" s="310" customFormat="1" ht="13.2" x14ac:dyDescent="0.25">
      <c r="A1081" s="307" t="s">
        <v>737</v>
      </c>
      <c r="B1081" s="307" t="s">
        <v>1629</v>
      </c>
      <c r="C1081" s="366"/>
      <c r="D1081" s="343"/>
      <c r="E1081" s="343"/>
      <c r="F1081" s="343"/>
      <c r="G1081" s="343"/>
      <c r="H1081" s="366"/>
      <c r="I1081" s="366"/>
    </row>
    <row r="1082" spans="1:9" s="310" customFormat="1" ht="13.2" x14ac:dyDescent="0.25">
      <c r="A1082" s="307" t="s">
        <v>737</v>
      </c>
      <c r="B1082" s="307" t="s">
        <v>808</v>
      </c>
      <c r="C1082" s="366"/>
      <c r="D1082" s="343"/>
      <c r="E1082" s="343"/>
      <c r="F1082" s="343"/>
      <c r="G1082" s="343"/>
      <c r="H1082" s="366"/>
      <c r="I1082" s="366"/>
    </row>
    <row r="1083" spans="1:9" s="310" customFormat="1" ht="13.2" x14ac:dyDescent="0.25">
      <c r="A1083" s="307" t="s">
        <v>737</v>
      </c>
      <c r="B1083" s="307" t="s">
        <v>809</v>
      </c>
      <c r="C1083" s="366"/>
      <c r="D1083" s="343"/>
      <c r="E1083" s="343"/>
      <c r="F1083" s="343"/>
      <c r="G1083" s="343"/>
      <c r="H1083" s="366"/>
      <c r="I1083" s="366"/>
    </row>
    <row r="1084" spans="1:9" s="310" customFormat="1" ht="13.2" customHeight="1" x14ac:dyDescent="0.25">
      <c r="A1084" s="307" t="s">
        <v>737</v>
      </c>
      <c r="B1084" s="292" t="s">
        <v>810</v>
      </c>
      <c r="C1084" s="366"/>
      <c r="D1084" s="343"/>
      <c r="E1084" s="343"/>
      <c r="F1084" s="343"/>
      <c r="G1084" s="343"/>
      <c r="H1084" s="366"/>
      <c r="I1084" s="366"/>
    </row>
    <row r="1085" spans="1:9" s="310" customFormat="1" ht="52.8" x14ac:dyDescent="0.25">
      <c r="A1085" s="307" t="s">
        <v>737</v>
      </c>
      <c r="B1085" s="342" t="s">
        <v>947</v>
      </c>
      <c r="C1085" s="366"/>
      <c r="D1085" s="343">
        <v>600</v>
      </c>
      <c r="E1085" s="343"/>
      <c r="F1085" s="343"/>
      <c r="G1085" s="343"/>
      <c r="H1085" s="366">
        <v>600</v>
      </c>
      <c r="I1085" s="366">
        <v>650</v>
      </c>
    </row>
    <row r="1086" spans="1:9" s="310" customFormat="1" ht="13.2" x14ac:dyDescent="0.25">
      <c r="A1086" s="307" t="s">
        <v>737</v>
      </c>
      <c r="B1086" s="307" t="s">
        <v>808</v>
      </c>
      <c r="C1086" s="366"/>
      <c r="D1086" s="343"/>
      <c r="E1086" s="343"/>
      <c r="F1086" s="343"/>
      <c r="G1086" s="343"/>
      <c r="H1086" s="366"/>
      <c r="I1086" s="366"/>
    </row>
    <row r="1087" spans="1:9" s="310" customFormat="1" ht="13.2" x14ac:dyDescent="0.25">
      <c r="A1087" s="307" t="s">
        <v>737</v>
      </c>
      <c r="B1087" s="307" t="s">
        <v>809</v>
      </c>
      <c r="C1087" s="366"/>
      <c r="D1087" s="343"/>
      <c r="E1087" s="343"/>
      <c r="F1087" s="343"/>
      <c r="G1087" s="343"/>
      <c r="H1087" s="366"/>
      <c r="I1087" s="366"/>
    </row>
    <row r="1088" spans="1:9" s="310" customFormat="1" ht="13.2" x14ac:dyDescent="0.25">
      <c r="A1088" s="307" t="s">
        <v>737</v>
      </c>
      <c r="B1088" s="292" t="s">
        <v>810</v>
      </c>
      <c r="C1088" s="366"/>
      <c r="D1088" s="343"/>
      <c r="E1088" s="343"/>
      <c r="F1088" s="343"/>
      <c r="G1088" s="343"/>
      <c r="H1088" s="366"/>
      <c r="I1088" s="366"/>
    </row>
    <row r="1089" spans="1:10" s="310" customFormat="1" ht="40.950000000000003" customHeight="1" x14ac:dyDescent="0.25">
      <c r="A1089" s="307" t="s">
        <v>737</v>
      </c>
      <c r="B1089" s="307" t="s">
        <v>948</v>
      </c>
      <c r="C1089" s="366"/>
      <c r="D1089" s="343"/>
      <c r="E1089" s="343"/>
      <c r="F1089" s="343"/>
      <c r="G1089" s="343"/>
      <c r="H1089" s="366"/>
      <c r="I1089" s="366"/>
      <c r="J1089" s="411"/>
    </row>
    <row r="1090" spans="1:10" s="310" customFormat="1" ht="13.2" x14ac:dyDescent="0.25">
      <c r="A1090" s="307" t="s">
        <v>737</v>
      </c>
      <c r="B1090" s="307" t="s">
        <v>808</v>
      </c>
      <c r="C1090" s="366"/>
      <c r="D1090" s="343"/>
      <c r="E1090" s="343"/>
      <c r="F1090" s="343"/>
      <c r="G1090" s="343"/>
      <c r="H1090" s="366"/>
      <c r="I1090" s="366"/>
    </row>
    <row r="1091" spans="1:10" s="310" customFormat="1" ht="13.2" x14ac:dyDescent="0.25">
      <c r="A1091" s="307" t="s">
        <v>737</v>
      </c>
      <c r="B1091" s="307" t="s">
        <v>809</v>
      </c>
      <c r="C1091" s="366"/>
      <c r="D1091" s="343"/>
      <c r="E1091" s="343"/>
      <c r="F1091" s="343"/>
      <c r="G1091" s="343"/>
      <c r="H1091" s="366"/>
      <c r="I1091" s="366"/>
    </row>
    <row r="1092" spans="1:10" s="310" customFormat="1" ht="13.2" x14ac:dyDescent="0.25">
      <c r="A1092" s="307" t="s">
        <v>737</v>
      </c>
      <c r="B1092" s="292" t="s">
        <v>810</v>
      </c>
      <c r="C1092" s="366"/>
      <c r="D1092" s="343"/>
      <c r="E1092" s="343"/>
      <c r="F1092" s="343"/>
      <c r="G1092" s="343"/>
      <c r="H1092" s="366"/>
      <c r="I1092" s="366"/>
    </row>
    <row r="1093" spans="1:10" s="297" customFormat="1" ht="66" x14ac:dyDescent="0.25">
      <c r="A1093" s="307" t="s">
        <v>779</v>
      </c>
      <c r="B1093" s="307" t="s">
        <v>949</v>
      </c>
      <c r="C1093" s="366" t="s">
        <v>945</v>
      </c>
      <c r="D1093" s="343">
        <v>100</v>
      </c>
      <c r="E1093" s="343">
        <v>100</v>
      </c>
      <c r="F1093" s="343">
        <v>100</v>
      </c>
      <c r="G1093" s="343">
        <v>100</v>
      </c>
      <c r="H1093" s="325">
        <v>100</v>
      </c>
      <c r="I1093" s="325">
        <v>100</v>
      </c>
    </row>
    <row r="1094" spans="1:10" s="310" customFormat="1" ht="13.2" x14ac:dyDescent="0.25">
      <c r="A1094" s="307" t="s">
        <v>779</v>
      </c>
      <c r="B1094" s="307" t="s">
        <v>931</v>
      </c>
      <c r="C1094" s="366" t="s">
        <v>945</v>
      </c>
      <c r="D1094" s="343">
        <v>100</v>
      </c>
      <c r="E1094" s="343">
        <v>100</v>
      </c>
      <c r="F1094" s="343">
        <v>100</v>
      </c>
      <c r="G1094" s="343">
        <v>100</v>
      </c>
      <c r="H1094" s="366">
        <v>100</v>
      </c>
      <c r="I1094" s="366">
        <v>100</v>
      </c>
    </row>
    <row r="1095" spans="1:10" s="310" customFormat="1" ht="26.4" x14ac:dyDescent="0.25">
      <c r="A1095" s="292" t="s">
        <v>740</v>
      </c>
      <c r="B1095" s="307" t="s">
        <v>941</v>
      </c>
      <c r="C1095" s="366" t="s">
        <v>950</v>
      </c>
      <c r="D1095" s="343">
        <v>15</v>
      </c>
      <c r="E1095" s="343">
        <v>15</v>
      </c>
      <c r="F1095" s="343">
        <v>15</v>
      </c>
      <c r="G1095" s="343">
        <v>15</v>
      </c>
      <c r="H1095" s="366">
        <v>15</v>
      </c>
      <c r="I1095" s="366">
        <v>15</v>
      </c>
    </row>
    <row r="1096" spans="1:10" s="281" customFormat="1" ht="13.2" customHeight="1" x14ac:dyDescent="0.25">
      <c r="A1096" s="1251" t="s">
        <v>742</v>
      </c>
      <c r="B1096" s="1252"/>
      <c r="C1096" s="340">
        <v>166711.07999999999</v>
      </c>
      <c r="D1096" s="340">
        <v>166711.07999999999</v>
      </c>
      <c r="E1096" s="340">
        <v>194916.30000000002</v>
      </c>
      <c r="F1096" s="340">
        <v>208838.9</v>
      </c>
      <c r="G1096" s="340">
        <v>236684.1</v>
      </c>
      <c r="H1096" s="340">
        <v>78879.600000000006</v>
      </c>
      <c r="I1096" s="340">
        <v>85452.9</v>
      </c>
    </row>
    <row r="1098" spans="1:10" s="281" customFormat="1" ht="13.2" hidden="1" x14ac:dyDescent="0.25">
      <c r="A1098" s="303" t="s">
        <v>717</v>
      </c>
      <c r="B1098" s="292">
        <v>1032</v>
      </c>
      <c r="C1098" s="1286"/>
      <c r="D1098" s="1286"/>
      <c r="E1098" s="1286"/>
      <c r="F1098" s="1286"/>
      <c r="G1098" s="1286"/>
      <c r="H1098" s="1286"/>
      <c r="I1098" s="1286"/>
    </row>
    <row r="1099" spans="1:10" s="281" customFormat="1" ht="13.2" hidden="1" customHeight="1" x14ac:dyDescent="0.25">
      <c r="A1099" s="303" t="s">
        <v>719</v>
      </c>
      <c r="B1099" s="292">
        <v>11004</v>
      </c>
      <c r="C1099" s="1272" t="s">
        <v>721</v>
      </c>
      <c r="D1099" s="320"/>
      <c r="E1099" s="320"/>
      <c r="F1099" s="320"/>
      <c r="G1099" s="1278" t="s">
        <v>750</v>
      </c>
      <c r="H1099" s="1278" t="s">
        <v>725</v>
      </c>
      <c r="I1099" s="1278" t="s">
        <v>52</v>
      </c>
    </row>
    <row r="1100" spans="1:10" s="281" customFormat="1" ht="26.4" hidden="1" customHeight="1" x14ac:dyDescent="0.25">
      <c r="A1100" s="303" t="s">
        <v>726</v>
      </c>
      <c r="B1100" s="292" t="s">
        <v>951</v>
      </c>
      <c r="C1100" s="1273"/>
      <c r="D1100" s="321"/>
      <c r="E1100" s="321"/>
      <c r="F1100" s="321"/>
      <c r="G1100" s="1258"/>
      <c r="H1100" s="1258"/>
      <c r="I1100" s="1258"/>
    </row>
    <row r="1101" spans="1:10" s="281" customFormat="1" ht="39.6" hidden="1" customHeight="1" x14ac:dyDescent="0.25">
      <c r="A1101" s="303" t="s">
        <v>728</v>
      </c>
      <c r="B1101" s="292" t="s">
        <v>952</v>
      </c>
      <c r="C1101" s="1273"/>
      <c r="D1101" s="321"/>
      <c r="E1101" s="321"/>
      <c r="F1101" s="321"/>
      <c r="G1101" s="1258"/>
      <c r="H1101" s="1258"/>
      <c r="I1101" s="1258"/>
    </row>
    <row r="1102" spans="1:10" s="281" customFormat="1" ht="13.2" hidden="1" customHeight="1" x14ac:dyDescent="0.25">
      <c r="A1102" s="303" t="s">
        <v>730</v>
      </c>
      <c r="B1102" s="292" t="s">
        <v>787</v>
      </c>
      <c r="C1102" s="1273"/>
      <c r="D1102" s="321"/>
      <c r="E1102" s="321"/>
      <c r="F1102" s="321"/>
      <c r="G1102" s="1258"/>
      <c r="H1102" s="1258"/>
      <c r="I1102" s="1258"/>
    </row>
    <row r="1103" spans="1:10" s="281" customFormat="1" ht="13.2" hidden="1" customHeight="1" x14ac:dyDescent="0.25">
      <c r="A1103" s="303" t="s">
        <v>770</v>
      </c>
      <c r="B1103" s="292" t="s">
        <v>806</v>
      </c>
      <c r="C1103" s="1273"/>
      <c r="D1103" s="321"/>
      <c r="E1103" s="321"/>
      <c r="F1103" s="321"/>
      <c r="G1103" s="1258"/>
      <c r="H1103" s="1258"/>
      <c r="I1103" s="1258"/>
    </row>
    <row r="1104" spans="1:10" s="281" customFormat="1" ht="13.2" hidden="1" customHeight="1" x14ac:dyDescent="0.25">
      <c r="A1104" s="1249" t="s">
        <v>734</v>
      </c>
      <c r="B1104" s="1250"/>
      <c r="C1104" s="1274"/>
      <c r="D1104" s="306"/>
      <c r="E1104" s="306"/>
      <c r="F1104" s="306"/>
      <c r="G1104" s="1259"/>
      <c r="H1104" s="1259"/>
      <c r="I1104" s="1259"/>
    </row>
    <row r="1105" spans="1:9" s="281" customFormat="1" ht="13.2" hidden="1" x14ac:dyDescent="0.25">
      <c r="A1105" s="305" t="s">
        <v>735</v>
      </c>
      <c r="B1105" s="305" t="s">
        <v>736</v>
      </c>
      <c r="C1105" s="322"/>
      <c r="D1105" s="306"/>
      <c r="E1105" s="306"/>
      <c r="F1105" s="306"/>
      <c r="G1105" s="306"/>
      <c r="H1105" s="306"/>
      <c r="I1105" s="306"/>
    </row>
    <row r="1106" spans="1:9" s="310" customFormat="1" ht="39.6" hidden="1" x14ac:dyDescent="0.25">
      <c r="A1106" s="307" t="s">
        <v>737</v>
      </c>
      <c r="B1106" s="307" t="s">
        <v>953</v>
      </c>
      <c r="C1106" s="412" t="s">
        <v>946</v>
      </c>
      <c r="D1106" s="413"/>
      <c r="E1106" s="413"/>
      <c r="F1106" s="413"/>
      <c r="G1106" s="413"/>
      <c r="H1106" s="414"/>
      <c r="I1106" s="414"/>
    </row>
    <row r="1107" spans="1:9" s="310" customFormat="1" hidden="1" x14ac:dyDescent="0.25">
      <c r="A1107" s="342" t="s">
        <v>737</v>
      </c>
      <c r="B1107" s="342" t="s">
        <v>808</v>
      </c>
      <c r="C1107" s="412" t="s">
        <v>954</v>
      </c>
      <c r="D1107" s="413"/>
      <c r="E1107" s="413"/>
      <c r="F1107" s="413"/>
      <c r="G1107" s="413"/>
      <c r="H1107" s="415"/>
      <c r="I1107" s="415"/>
    </row>
    <row r="1108" spans="1:9" s="310" customFormat="1" hidden="1" x14ac:dyDescent="0.25">
      <c r="A1108" s="342" t="s">
        <v>737</v>
      </c>
      <c r="B1108" s="292" t="s">
        <v>809</v>
      </c>
      <c r="C1108" s="412" t="s">
        <v>954</v>
      </c>
      <c r="D1108" s="413"/>
      <c r="E1108" s="413"/>
      <c r="F1108" s="413"/>
      <c r="G1108" s="413"/>
      <c r="H1108" s="415"/>
      <c r="I1108" s="415"/>
    </row>
    <row r="1109" spans="1:9" s="310" customFormat="1" hidden="1" x14ac:dyDescent="0.25">
      <c r="A1109" s="342" t="s">
        <v>737</v>
      </c>
      <c r="B1109" s="307" t="s">
        <v>810</v>
      </c>
      <c r="C1109" s="412" t="s">
        <v>955</v>
      </c>
      <c r="D1109" s="413"/>
      <c r="E1109" s="413"/>
      <c r="F1109" s="413"/>
      <c r="G1109" s="413"/>
      <c r="H1109" s="414"/>
      <c r="I1109" s="414"/>
    </row>
    <row r="1110" spans="1:9" s="310" customFormat="1" ht="46.95" hidden="1" customHeight="1" x14ac:dyDescent="0.25">
      <c r="A1110" s="307" t="s">
        <v>779</v>
      </c>
      <c r="B1110" s="307" t="s">
        <v>956</v>
      </c>
      <c r="C1110" s="412" t="s">
        <v>945</v>
      </c>
      <c r="D1110" s="413"/>
      <c r="E1110" s="413"/>
      <c r="F1110" s="413"/>
      <c r="G1110" s="413"/>
      <c r="H1110" s="414"/>
      <c r="I1110" s="414"/>
    </row>
    <row r="1111" spans="1:9" s="310" customFormat="1" hidden="1" x14ac:dyDescent="0.25">
      <c r="A1111" s="307" t="s">
        <v>779</v>
      </c>
      <c r="B1111" s="307" t="s">
        <v>931</v>
      </c>
      <c r="C1111" s="412" t="s">
        <v>945</v>
      </c>
      <c r="D1111" s="413"/>
      <c r="E1111" s="413"/>
      <c r="F1111" s="413"/>
      <c r="G1111" s="413"/>
      <c r="H1111" s="414"/>
      <c r="I1111" s="414"/>
    </row>
    <row r="1112" spans="1:9" s="310" customFormat="1" ht="26.4" hidden="1" x14ac:dyDescent="0.25">
      <c r="A1112" s="307" t="s">
        <v>740</v>
      </c>
      <c r="B1112" s="307" t="s">
        <v>941</v>
      </c>
      <c r="C1112" s="412" t="s">
        <v>950</v>
      </c>
      <c r="D1112" s="413"/>
      <c r="E1112" s="413"/>
      <c r="F1112" s="413"/>
      <c r="G1112" s="413"/>
      <c r="H1112" s="414">
        <v>15</v>
      </c>
      <c r="I1112" s="414">
        <v>15</v>
      </c>
    </row>
    <row r="1113" spans="1:9" s="281" customFormat="1" ht="13.2" hidden="1" x14ac:dyDescent="0.25">
      <c r="A1113" s="1251" t="s">
        <v>742</v>
      </c>
      <c r="B1113" s="1252"/>
      <c r="C1113" s="341">
        <v>35263.199999999997</v>
      </c>
      <c r="D1113" s="387"/>
      <c r="E1113" s="387"/>
      <c r="F1113" s="387"/>
      <c r="G1113" s="387">
        <v>0</v>
      </c>
      <c r="H1113" s="340">
        <v>0</v>
      </c>
      <c r="I1113" s="340">
        <v>0</v>
      </c>
    </row>
    <row r="1114" spans="1:9" hidden="1" x14ac:dyDescent="0.25"/>
    <row r="1115" spans="1:9" s="281" customFormat="1" ht="13.2" hidden="1" x14ac:dyDescent="0.25">
      <c r="A1115" s="303" t="s">
        <v>717</v>
      </c>
      <c r="B1115" s="292">
        <v>1032</v>
      </c>
      <c r="C1115" s="1286"/>
      <c r="D1115" s="1286"/>
      <c r="E1115" s="1286"/>
      <c r="F1115" s="1286"/>
      <c r="G1115" s="1286"/>
      <c r="H1115" s="1286"/>
      <c r="I1115" s="1286"/>
    </row>
    <row r="1116" spans="1:9" s="281" customFormat="1" ht="13.2" hidden="1" x14ac:dyDescent="0.25">
      <c r="A1116" s="303" t="s">
        <v>719</v>
      </c>
      <c r="B1116" s="381">
        <v>11005</v>
      </c>
      <c r="C1116" s="1272" t="s">
        <v>721</v>
      </c>
      <c r="D1116" s="320"/>
      <c r="E1116" s="320"/>
      <c r="F1116" s="320"/>
      <c r="G1116" s="1278" t="s">
        <v>750</v>
      </c>
      <c r="H1116" s="1278" t="s">
        <v>725</v>
      </c>
      <c r="I1116" s="1278" t="s">
        <v>52</v>
      </c>
    </row>
    <row r="1117" spans="1:9" s="281" customFormat="1" ht="13.2" hidden="1" x14ac:dyDescent="0.25">
      <c r="A1117" s="303" t="s">
        <v>726</v>
      </c>
      <c r="B1117" s="292" t="s">
        <v>803</v>
      </c>
      <c r="C1117" s="1273"/>
      <c r="D1117" s="321"/>
      <c r="E1117" s="321"/>
      <c r="F1117" s="321"/>
      <c r="G1117" s="1258"/>
      <c r="H1117" s="1258"/>
      <c r="I1117" s="1258"/>
    </row>
    <row r="1118" spans="1:9" s="281" customFormat="1" ht="39.6" hidden="1" x14ac:dyDescent="0.25">
      <c r="A1118" s="303" t="s">
        <v>728</v>
      </c>
      <c r="B1118" s="292" t="s">
        <v>804</v>
      </c>
      <c r="C1118" s="1273"/>
      <c r="D1118" s="321"/>
      <c r="E1118" s="321"/>
      <c r="F1118" s="321"/>
      <c r="G1118" s="1258"/>
      <c r="H1118" s="1258"/>
      <c r="I1118" s="1258"/>
    </row>
    <row r="1119" spans="1:9" s="281" customFormat="1" ht="13.2" hidden="1" x14ac:dyDescent="0.25">
      <c r="A1119" s="303" t="s">
        <v>730</v>
      </c>
      <c r="B1119" s="292" t="s">
        <v>787</v>
      </c>
      <c r="C1119" s="1273"/>
      <c r="D1119" s="321"/>
      <c r="E1119" s="321"/>
      <c r="F1119" s="321"/>
      <c r="G1119" s="1258"/>
      <c r="H1119" s="1258"/>
      <c r="I1119" s="1258"/>
    </row>
    <row r="1120" spans="1:9" s="281" customFormat="1" ht="13.2" hidden="1" x14ac:dyDescent="0.25">
      <c r="A1120" s="303" t="s">
        <v>805</v>
      </c>
      <c r="B1120" s="292" t="s">
        <v>806</v>
      </c>
      <c r="C1120" s="1273"/>
      <c r="D1120" s="321"/>
      <c r="E1120" s="321"/>
      <c r="F1120" s="321"/>
      <c r="G1120" s="1258"/>
      <c r="H1120" s="1258"/>
      <c r="I1120" s="1258"/>
    </row>
    <row r="1121" spans="1:9" s="281" customFormat="1" ht="13.2" hidden="1" x14ac:dyDescent="0.25">
      <c r="A1121" s="1249" t="s">
        <v>734</v>
      </c>
      <c r="B1121" s="1250"/>
      <c r="C1121" s="1274"/>
      <c r="D1121" s="306"/>
      <c r="E1121" s="306"/>
      <c r="F1121" s="306"/>
      <c r="G1121" s="1259"/>
      <c r="H1121" s="1259"/>
      <c r="I1121" s="1259"/>
    </row>
    <row r="1122" spans="1:9" s="281" customFormat="1" ht="13.2" hidden="1" x14ac:dyDescent="0.25">
      <c r="A1122" s="305" t="s">
        <v>735</v>
      </c>
      <c r="B1122" s="305" t="s">
        <v>736</v>
      </c>
      <c r="C1122" s="322"/>
      <c r="D1122" s="306"/>
      <c r="E1122" s="306"/>
      <c r="F1122" s="306"/>
      <c r="G1122" s="306"/>
      <c r="H1122" s="306"/>
      <c r="I1122" s="306"/>
    </row>
    <row r="1123" spans="1:9" s="281" customFormat="1" ht="26.4" hidden="1" x14ac:dyDescent="0.25">
      <c r="A1123" s="307" t="s">
        <v>737</v>
      </c>
      <c r="B1123" s="342" t="s">
        <v>807</v>
      </c>
      <c r="C1123" s="351" t="s">
        <v>945</v>
      </c>
      <c r="D1123" s="350"/>
      <c r="E1123" s="350"/>
      <c r="F1123" s="350"/>
      <c r="G1123" s="350"/>
      <c r="H1123" s="350"/>
      <c r="I1123" s="350"/>
    </row>
    <row r="1124" spans="1:9" s="281" customFormat="1" ht="13.2" hidden="1" x14ac:dyDescent="0.25">
      <c r="A1124" s="307" t="s">
        <v>737</v>
      </c>
      <c r="B1124" s="342" t="s">
        <v>808</v>
      </c>
      <c r="C1124" s="351" t="s">
        <v>957</v>
      </c>
      <c r="D1124" s="350"/>
      <c r="E1124" s="350"/>
      <c r="F1124" s="350"/>
      <c r="G1124" s="350"/>
      <c r="H1124" s="350"/>
      <c r="I1124" s="350"/>
    </row>
    <row r="1125" spans="1:9" s="281" customFormat="1" ht="13.2" hidden="1" x14ac:dyDescent="0.25">
      <c r="A1125" s="307" t="s">
        <v>737</v>
      </c>
      <c r="B1125" s="342" t="s">
        <v>809</v>
      </c>
      <c r="C1125" s="351" t="s">
        <v>958</v>
      </c>
      <c r="D1125" s="350"/>
      <c r="E1125" s="350"/>
      <c r="F1125" s="350"/>
      <c r="G1125" s="350"/>
      <c r="H1125" s="350"/>
      <c r="I1125" s="350"/>
    </row>
    <row r="1126" spans="1:9" s="281" customFormat="1" ht="13.2" hidden="1" x14ac:dyDescent="0.25">
      <c r="A1126" s="307" t="s">
        <v>737</v>
      </c>
      <c r="B1126" s="342" t="s">
        <v>810</v>
      </c>
      <c r="C1126" s="351" t="s">
        <v>955</v>
      </c>
      <c r="D1126" s="350"/>
      <c r="E1126" s="350"/>
      <c r="F1126" s="350"/>
      <c r="G1126" s="350"/>
      <c r="H1126" s="350"/>
      <c r="I1126" s="350"/>
    </row>
    <row r="1127" spans="1:9" s="281" customFormat="1" ht="26.4" hidden="1" x14ac:dyDescent="0.25">
      <c r="A1127" s="307" t="s">
        <v>737</v>
      </c>
      <c r="B1127" s="342" t="s">
        <v>811</v>
      </c>
      <c r="C1127" s="351" t="s">
        <v>945</v>
      </c>
      <c r="D1127" s="350"/>
      <c r="E1127" s="350"/>
      <c r="F1127" s="350"/>
      <c r="G1127" s="350"/>
      <c r="H1127" s="350"/>
      <c r="I1127" s="350"/>
    </row>
    <row r="1128" spans="1:9" s="281" customFormat="1" ht="13.2" hidden="1" x14ac:dyDescent="0.25">
      <c r="A1128" s="307" t="s">
        <v>737</v>
      </c>
      <c r="B1128" s="342" t="s">
        <v>808</v>
      </c>
      <c r="C1128" s="351" t="s">
        <v>957</v>
      </c>
      <c r="D1128" s="350"/>
      <c r="E1128" s="350"/>
      <c r="F1128" s="350"/>
      <c r="G1128" s="350"/>
      <c r="H1128" s="350"/>
      <c r="I1128" s="350"/>
    </row>
    <row r="1129" spans="1:9" s="281" customFormat="1" ht="13.2" hidden="1" x14ac:dyDescent="0.25">
      <c r="A1129" s="307" t="s">
        <v>737</v>
      </c>
      <c r="B1129" s="342" t="s">
        <v>809</v>
      </c>
      <c r="C1129" s="351" t="s">
        <v>958</v>
      </c>
      <c r="D1129" s="350"/>
      <c r="E1129" s="350"/>
      <c r="F1129" s="350"/>
      <c r="G1129" s="350"/>
      <c r="H1129" s="350"/>
      <c r="I1129" s="350"/>
    </row>
    <row r="1130" spans="1:9" s="281" customFormat="1" ht="13.2" hidden="1" x14ac:dyDescent="0.25">
      <c r="A1130" s="307" t="s">
        <v>737</v>
      </c>
      <c r="B1130" s="342" t="s">
        <v>810</v>
      </c>
      <c r="C1130" s="351" t="s">
        <v>955</v>
      </c>
      <c r="D1130" s="350"/>
      <c r="E1130" s="350"/>
      <c r="F1130" s="350"/>
      <c r="G1130" s="350"/>
      <c r="H1130" s="350"/>
      <c r="I1130" s="350"/>
    </row>
    <row r="1131" spans="1:9" s="281" customFormat="1" ht="26.4" hidden="1" x14ac:dyDescent="0.25">
      <c r="A1131" s="307" t="s">
        <v>737</v>
      </c>
      <c r="B1131" s="342" t="s">
        <v>959</v>
      </c>
      <c r="C1131" s="351" t="s">
        <v>945</v>
      </c>
      <c r="D1131" s="350"/>
      <c r="E1131" s="350"/>
      <c r="F1131" s="350"/>
      <c r="G1131" s="350"/>
      <c r="H1131" s="350"/>
      <c r="I1131" s="350"/>
    </row>
    <row r="1132" spans="1:9" s="281" customFormat="1" ht="13.2" hidden="1" x14ac:dyDescent="0.25">
      <c r="A1132" s="307" t="s">
        <v>737</v>
      </c>
      <c r="B1132" s="342" t="s">
        <v>808</v>
      </c>
      <c r="C1132" s="351" t="s">
        <v>960</v>
      </c>
      <c r="D1132" s="350"/>
      <c r="E1132" s="350"/>
      <c r="F1132" s="350"/>
      <c r="G1132" s="350"/>
      <c r="H1132" s="350"/>
      <c r="I1132" s="350"/>
    </row>
    <row r="1133" spans="1:9" s="281" customFormat="1" ht="13.2" hidden="1" x14ac:dyDescent="0.25">
      <c r="A1133" s="307" t="s">
        <v>737</v>
      </c>
      <c r="B1133" s="342" t="s">
        <v>809</v>
      </c>
      <c r="C1133" s="351" t="s">
        <v>960</v>
      </c>
      <c r="D1133" s="350"/>
      <c r="E1133" s="350"/>
      <c r="F1133" s="350"/>
      <c r="G1133" s="350"/>
      <c r="H1133" s="350"/>
      <c r="I1133" s="350"/>
    </row>
    <row r="1134" spans="1:9" s="281" customFormat="1" ht="13.2" hidden="1" x14ac:dyDescent="0.25">
      <c r="A1134" s="307" t="s">
        <v>737</v>
      </c>
      <c r="B1134" s="342" t="s">
        <v>810</v>
      </c>
      <c r="C1134" s="351"/>
      <c r="D1134" s="350"/>
      <c r="E1134" s="350"/>
      <c r="F1134" s="350"/>
      <c r="G1134" s="350"/>
      <c r="H1134" s="350"/>
      <c r="I1134" s="350"/>
    </row>
    <row r="1135" spans="1:9" s="281" customFormat="1" ht="26.4" hidden="1" x14ac:dyDescent="0.25">
      <c r="A1135" s="307" t="s">
        <v>737</v>
      </c>
      <c r="B1135" s="342" t="s">
        <v>961</v>
      </c>
      <c r="C1135" s="351"/>
      <c r="D1135" s="350"/>
      <c r="E1135" s="350"/>
      <c r="F1135" s="350"/>
      <c r="G1135" s="350"/>
      <c r="H1135" s="350"/>
      <c r="I1135" s="350"/>
    </row>
    <row r="1136" spans="1:9" s="281" customFormat="1" ht="13.2" hidden="1" x14ac:dyDescent="0.25">
      <c r="A1136" s="307" t="s">
        <v>737</v>
      </c>
      <c r="B1136" s="342" t="s">
        <v>808</v>
      </c>
      <c r="C1136" s="351"/>
      <c r="D1136" s="350"/>
      <c r="E1136" s="350"/>
      <c r="F1136" s="350"/>
      <c r="G1136" s="350"/>
      <c r="H1136" s="350"/>
      <c r="I1136" s="350"/>
    </row>
    <row r="1137" spans="1:9" s="281" customFormat="1" ht="13.2" hidden="1" x14ac:dyDescent="0.25">
      <c r="A1137" s="307" t="s">
        <v>737</v>
      </c>
      <c r="B1137" s="342" t="s">
        <v>809</v>
      </c>
      <c r="C1137" s="351"/>
      <c r="D1137" s="350"/>
      <c r="E1137" s="350"/>
      <c r="F1137" s="350"/>
      <c r="G1137" s="350"/>
      <c r="H1137" s="350"/>
      <c r="I1137" s="350"/>
    </row>
    <row r="1138" spans="1:9" s="281" customFormat="1" ht="13.2" hidden="1" x14ac:dyDescent="0.25">
      <c r="A1138" s="307" t="s">
        <v>737</v>
      </c>
      <c r="B1138" s="342" t="s">
        <v>810</v>
      </c>
      <c r="C1138" s="351"/>
      <c r="D1138" s="350"/>
      <c r="E1138" s="350"/>
      <c r="F1138" s="350"/>
      <c r="G1138" s="350"/>
      <c r="H1138" s="350"/>
      <c r="I1138" s="350"/>
    </row>
    <row r="1139" spans="1:9" s="281" customFormat="1" ht="26.4" hidden="1" x14ac:dyDescent="0.25">
      <c r="A1139" s="307" t="s">
        <v>737</v>
      </c>
      <c r="B1139" s="342" t="s">
        <v>962</v>
      </c>
      <c r="C1139" s="351"/>
      <c r="D1139" s="350"/>
      <c r="E1139" s="350"/>
      <c r="F1139" s="350"/>
      <c r="G1139" s="350"/>
      <c r="H1139" s="350"/>
      <c r="I1139" s="350"/>
    </row>
    <row r="1140" spans="1:9" s="281" customFormat="1" hidden="1" x14ac:dyDescent="0.25">
      <c r="A1140" s="307" t="s">
        <v>737</v>
      </c>
      <c r="B1140" s="342" t="s">
        <v>808</v>
      </c>
      <c r="C1140" s="416"/>
      <c r="D1140" s="413"/>
      <c r="E1140" s="413"/>
      <c r="F1140" s="413"/>
      <c r="G1140" s="413"/>
      <c r="H1140" s="324"/>
      <c r="I1140" s="324"/>
    </row>
    <row r="1141" spans="1:9" s="281" customFormat="1" hidden="1" x14ac:dyDescent="0.25">
      <c r="A1141" s="307" t="s">
        <v>737</v>
      </c>
      <c r="B1141" s="342" t="s">
        <v>809</v>
      </c>
      <c r="C1141" s="416"/>
      <c r="D1141" s="413"/>
      <c r="E1141" s="413"/>
      <c r="F1141" s="413"/>
      <c r="G1141" s="413"/>
      <c r="H1141" s="324"/>
      <c r="I1141" s="324"/>
    </row>
    <row r="1142" spans="1:9" s="281" customFormat="1" hidden="1" x14ac:dyDescent="0.25">
      <c r="A1142" s="307" t="s">
        <v>737</v>
      </c>
      <c r="B1142" s="342" t="s">
        <v>810</v>
      </c>
      <c r="C1142" s="416"/>
      <c r="D1142" s="413"/>
      <c r="E1142" s="413"/>
      <c r="F1142" s="413"/>
      <c r="G1142" s="413"/>
      <c r="H1142" s="324"/>
      <c r="I1142" s="324"/>
    </row>
    <row r="1143" spans="1:9" s="297" customFormat="1" ht="39.6" hidden="1" x14ac:dyDescent="0.25">
      <c r="A1143" s="307" t="s">
        <v>737</v>
      </c>
      <c r="B1143" s="342" t="s">
        <v>963</v>
      </c>
      <c r="C1143" s="417">
        <v>100</v>
      </c>
      <c r="D1143" s="343"/>
      <c r="E1143" s="343"/>
      <c r="F1143" s="343"/>
      <c r="G1143" s="343"/>
      <c r="H1143" s="324"/>
      <c r="I1143" s="324"/>
    </row>
    <row r="1144" spans="1:9" s="281" customFormat="1" hidden="1" x14ac:dyDescent="0.25">
      <c r="A1144" s="307" t="s">
        <v>779</v>
      </c>
      <c r="B1144" s="342" t="s">
        <v>931</v>
      </c>
      <c r="C1144" s="416">
        <v>90</v>
      </c>
      <c r="D1144" s="413"/>
      <c r="E1144" s="413"/>
      <c r="F1144" s="413"/>
      <c r="G1144" s="413"/>
      <c r="H1144" s="397"/>
      <c r="I1144" s="397"/>
    </row>
    <row r="1145" spans="1:9" s="281" customFormat="1" hidden="1" x14ac:dyDescent="0.25">
      <c r="A1145" s="307" t="s">
        <v>740</v>
      </c>
      <c r="B1145" s="307" t="s">
        <v>964</v>
      </c>
      <c r="C1145" s="418">
        <v>90</v>
      </c>
      <c r="D1145" s="419"/>
      <c r="E1145" s="419"/>
      <c r="F1145" s="419"/>
      <c r="G1145" s="419"/>
      <c r="H1145" s="324"/>
      <c r="I1145" s="324"/>
    </row>
    <row r="1146" spans="1:9" s="281" customFormat="1" ht="13.2" hidden="1" x14ac:dyDescent="0.25">
      <c r="A1146" s="1251" t="s">
        <v>742</v>
      </c>
      <c r="B1146" s="1252"/>
      <c r="C1146" s="341">
        <v>70762.399999999994</v>
      </c>
      <c r="D1146" s="387"/>
      <c r="E1146" s="387"/>
      <c r="F1146" s="387"/>
      <c r="G1146" s="387">
        <v>0</v>
      </c>
      <c r="H1146" s="340">
        <v>0</v>
      </c>
      <c r="I1146" s="340">
        <v>0</v>
      </c>
    </row>
    <row r="1147" spans="1:9" s="297" customFormat="1" ht="13.2" hidden="1" x14ac:dyDescent="0.25">
      <c r="A1147" s="293"/>
      <c r="B1147" s="347"/>
      <c r="C1147" s="360"/>
      <c r="D1147" s="361"/>
      <c r="E1147" s="361"/>
      <c r="F1147" s="361"/>
      <c r="G1147" s="361"/>
      <c r="H1147" s="362"/>
    </row>
    <row r="1148" spans="1:9" s="281" customFormat="1" ht="13.2" x14ac:dyDescent="0.25">
      <c r="A1148" s="303" t="s">
        <v>717</v>
      </c>
      <c r="B1148" s="292">
        <v>1032</v>
      </c>
      <c r="C1148" s="1253" t="s">
        <v>1573</v>
      </c>
      <c r="D1148" s="1253"/>
      <c r="E1148" s="1253"/>
      <c r="F1148" s="1253"/>
      <c r="G1148" s="1253"/>
      <c r="H1148" s="1253"/>
      <c r="I1148" s="1253"/>
    </row>
    <row r="1149" spans="1:9" s="281" customFormat="1" ht="13.2" customHeight="1" x14ac:dyDescent="0.25">
      <c r="A1149" s="303" t="s">
        <v>719</v>
      </c>
      <c r="B1149" s="292">
        <v>12002</v>
      </c>
      <c r="C1149" s="1254" t="s">
        <v>1574</v>
      </c>
      <c r="D1149" s="1254" t="s">
        <v>1578</v>
      </c>
      <c r="E1149" s="1254" t="s">
        <v>1519</v>
      </c>
      <c r="F1149" s="1254" t="s">
        <v>1520</v>
      </c>
      <c r="G1149" s="1254" t="s">
        <v>1575</v>
      </c>
      <c r="H1149" s="1278" t="s">
        <v>725</v>
      </c>
      <c r="I1149" s="1278" t="s">
        <v>52</v>
      </c>
    </row>
    <row r="1150" spans="1:9" s="281" customFormat="1" ht="39.6" x14ac:dyDescent="0.25">
      <c r="A1150" s="303" t="s">
        <v>726</v>
      </c>
      <c r="B1150" s="292" t="s">
        <v>965</v>
      </c>
      <c r="C1150" s="1255"/>
      <c r="D1150" s="1255"/>
      <c r="E1150" s="1255"/>
      <c r="F1150" s="1255"/>
      <c r="G1150" s="1255"/>
      <c r="H1150" s="1258"/>
      <c r="I1150" s="1258"/>
    </row>
    <row r="1151" spans="1:9" s="281" customFormat="1" ht="52.95" customHeight="1" x14ac:dyDescent="0.25">
      <c r="A1151" s="303" t="s">
        <v>728</v>
      </c>
      <c r="B1151" s="292" t="s">
        <v>966</v>
      </c>
      <c r="C1151" s="1255"/>
      <c r="D1151" s="1255"/>
      <c r="E1151" s="1255"/>
      <c r="F1151" s="1255"/>
      <c r="G1151" s="1255"/>
      <c r="H1151" s="1258"/>
      <c r="I1151" s="1258"/>
    </row>
    <row r="1152" spans="1:9" s="281" customFormat="1" ht="13.2" x14ac:dyDescent="0.25">
      <c r="A1152" s="303" t="s">
        <v>730</v>
      </c>
      <c r="B1152" s="292" t="s">
        <v>731</v>
      </c>
      <c r="C1152" s="1255"/>
      <c r="D1152" s="1255"/>
      <c r="E1152" s="1255"/>
      <c r="F1152" s="1255"/>
      <c r="G1152" s="1255"/>
      <c r="H1152" s="1258"/>
      <c r="I1152" s="1258"/>
    </row>
    <row r="1153" spans="1:9" s="281" customFormat="1" ht="70.8" customHeight="1" x14ac:dyDescent="0.25">
      <c r="A1153" s="303" t="s">
        <v>818</v>
      </c>
      <c r="B1153" s="292" t="s">
        <v>967</v>
      </c>
      <c r="C1153" s="1255"/>
      <c r="D1153" s="1255"/>
      <c r="E1153" s="1255"/>
      <c r="F1153" s="1255"/>
      <c r="G1153" s="1255"/>
      <c r="H1153" s="1258"/>
      <c r="I1153" s="1258"/>
    </row>
    <row r="1154" spans="1:9" s="281" customFormat="1" ht="13.2" x14ac:dyDescent="0.25">
      <c r="A1154" s="1249" t="s">
        <v>734</v>
      </c>
      <c r="B1154" s="1250"/>
      <c r="C1154" s="1256"/>
      <c r="D1154" s="1256"/>
      <c r="E1154" s="1256"/>
      <c r="F1154" s="1256"/>
      <c r="G1154" s="1256"/>
      <c r="H1154" s="1259"/>
      <c r="I1154" s="1259"/>
    </row>
    <row r="1155" spans="1:9" s="281" customFormat="1" ht="13.2" x14ac:dyDescent="0.25">
      <c r="A1155" s="305" t="s">
        <v>735</v>
      </c>
      <c r="B1155" s="305" t="s">
        <v>736</v>
      </c>
      <c r="C1155" s="322"/>
      <c r="D1155" s="306"/>
      <c r="E1155" s="306"/>
      <c r="F1155" s="306"/>
      <c r="G1155" s="306"/>
      <c r="H1155" s="306"/>
      <c r="I1155" s="306"/>
    </row>
    <row r="1156" spans="1:9" s="281" customFormat="1" ht="13.2" x14ac:dyDescent="0.25">
      <c r="A1156" s="307" t="s">
        <v>737</v>
      </c>
      <c r="B1156" s="307" t="s">
        <v>968</v>
      </c>
      <c r="C1156" s="325"/>
      <c r="D1156" s="324">
        <v>15</v>
      </c>
      <c r="E1156" s="324"/>
      <c r="F1156" s="324"/>
      <c r="G1156" s="324"/>
      <c r="H1156" s="325">
        <v>15</v>
      </c>
      <c r="I1156" s="325">
        <v>15</v>
      </c>
    </row>
    <row r="1157" spans="1:9" s="281" customFormat="1" ht="13.2" x14ac:dyDescent="0.25">
      <c r="A1157" s="1251" t="s">
        <v>742</v>
      </c>
      <c r="B1157" s="1252"/>
      <c r="C1157" s="420">
        <v>3245.21</v>
      </c>
      <c r="D1157" s="420">
        <v>3245.21</v>
      </c>
      <c r="E1157" s="420">
        <v>2000</v>
      </c>
      <c r="F1157" s="420">
        <v>2000</v>
      </c>
      <c r="G1157" s="420">
        <v>2000</v>
      </c>
      <c r="H1157" s="420">
        <v>2000</v>
      </c>
      <c r="I1157" s="420" t="s">
        <v>1760</v>
      </c>
    </row>
    <row r="1158" spans="1:9" x14ac:dyDescent="0.25">
      <c r="G1158" s="421"/>
      <c r="H1158" s="422"/>
    </row>
    <row r="1159" spans="1:9" s="281" customFormat="1" ht="13.2" x14ac:dyDescent="0.25">
      <c r="A1159" s="303" t="s">
        <v>717</v>
      </c>
      <c r="B1159" s="292">
        <v>1032</v>
      </c>
      <c r="C1159" s="1253" t="s">
        <v>1573</v>
      </c>
      <c r="D1159" s="1253"/>
      <c r="E1159" s="1253"/>
      <c r="F1159" s="1253"/>
      <c r="G1159" s="1253"/>
      <c r="H1159" s="1253"/>
      <c r="I1159" s="1253"/>
    </row>
    <row r="1160" spans="1:9" s="281" customFormat="1" ht="13.2" customHeight="1" x14ac:dyDescent="0.25">
      <c r="A1160" s="303" t="s">
        <v>719</v>
      </c>
      <c r="B1160" s="292">
        <v>12003</v>
      </c>
      <c r="C1160" s="1254" t="s">
        <v>1574</v>
      </c>
      <c r="D1160" s="1254" t="s">
        <v>1578</v>
      </c>
      <c r="E1160" s="1254" t="s">
        <v>1519</v>
      </c>
      <c r="F1160" s="1254" t="s">
        <v>1520</v>
      </c>
      <c r="G1160" s="1254" t="s">
        <v>1575</v>
      </c>
      <c r="H1160" s="1278" t="s">
        <v>725</v>
      </c>
      <c r="I1160" s="1278" t="s">
        <v>52</v>
      </c>
    </row>
    <row r="1161" spans="1:9" s="281" customFormat="1" ht="26.4" x14ac:dyDescent="0.25">
      <c r="A1161" s="303" t="s">
        <v>726</v>
      </c>
      <c r="B1161" s="292" t="s">
        <v>969</v>
      </c>
      <c r="C1161" s="1255"/>
      <c r="D1161" s="1255"/>
      <c r="E1161" s="1255"/>
      <c r="F1161" s="1255"/>
      <c r="G1161" s="1255"/>
      <c r="H1161" s="1258"/>
      <c r="I1161" s="1258"/>
    </row>
    <row r="1162" spans="1:9" s="281" customFormat="1" ht="66" x14ac:dyDescent="0.25">
      <c r="A1162" s="303" t="s">
        <v>728</v>
      </c>
      <c r="B1162" s="292" t="s">
        <v>970</v>
      </c>
      <c r="C1162" s="1255"/>
      <c r="D1162" s="1255"/>
      <c r="E1162" s="1255"/>
      <c r="F1162" s="1255"/>
      <c r="G1162" s="1255"/>
      <c r="H1162" s="1258"/>
      <c r="I1162" s="1258"/>
    </row>
    <row r="1163" spans="1:9" s="281" customFormat="1" ht="13.2" x14ac:dyDescent="0.25">
      <c r="A1163" s="303" t="s">
        <v>730</v>
      </c>
      <c r="B1163" s="292" t="s">
        <v>731</v>
      </c>
      <c r="C1163" s="1255"/>
      <c r="D1163" s="1255"/>
      <c r="E1163" s="1255"/>
      <c r="F1163" s="1255"/>
      <c r="G1163" s="1255"/>
      <c r="H1163" s="1258"/>
      <c r="I1163" s="1258"/>
    </row>
    <row r="1164" spans="1:9" s="281" customFormat="1" ht="26.4" x14ac:dyDescent="0.25">
      <c r="A1164" s="303" t="s">
        <v>818</v>
      </c>
      <c r="B1164" s="292" t="s">
        <v>971</v>
      </c>
      <c r="C1164" s="1255"/>
      <c r="D1164" s="1255"/>
      <c r="E1164" s="1255"/>
      <c r="F1164" s="1255"/>
      <c r="G1164" s="1255"/>
      <c r="H1164" s="1258"/>
      <c r="I1164" s="1258"/>
    </row>
    <row r="1165" spans="1:9" s="281" customFormat="1" ht="13.2" x14ac:dyDescent="0.25">
      <c r="A1165" s="1249" t="s">
        <v>734</v>
      </c>
      <c r="B1165" s="1250"/>
      <c r="C1165" s="1256"/>
      <c r="D1165" s="1256"/>
      <c r="E1165" s="1256"/>
      <c r="F1165" s="1256"/>
      <c r="G1165" s="1256"/>
      <c r="H1165" s="1259"/>
      <c r="I1165" s="1259"/>
    </row>
    <row r="1166" spans="1:9" s="281" customFormat="1" ht="13.2" x14ac:dyDescent="0.25">
      <c r="A1166" s="305" t="s">
        <v>735</v>
      </c>
      <c r="B1166" s="305" t="s">
        <v>736</v>
      </c>
      <c r="C1166" s="322"/>
      <c r="D1166" s="306"/>
      <c r="E1166" s="306"/>
      <c r="F1166" s="306"/>
      <c r="G1166" s="306"/>
      <c r="H1166" s="306"/>
      <c r="I1166" s="306"/>
    </row>
    <row r="1167" spans="1:9" s="281" customFormat="1" ht="13.2" x14ac:dyDescent="0.25">
      <c r="A1167" s="307" t="s">
        <v>737</v>
      </c>
      <c r="B1167" s="292" t="s">
        <v>972</v>
      </c>
      <c r="C1167" s="325"/>
      <c r="D1167" s="324">
        <v>20</v>
      </c>
      <c r="E1167" s="324"/>
      <c r="F1167" s="324"/>
      <c r="G1167" s="324"/>
      <c r="H1167" s="325">
        <v>20</v>
      </c>
      <c r="I1167" s="325">
        <v>20</v>
      </c>
    </row>
    <row r="1168" spans="1:9" s="281" customFormat="1" ht="13.2" x14ac:dyDescent="0.25">
      <c r="A1168" s="1251" t="s">
        <v>742</v>
      </c>
      <c r="B1168" s="1252"/>
      <c r="C1168" s="420">
        <v>18000</v>
      </c>
      <c r="D1168" s="420">
        <v>18000</v>
      </c>
      <c r="E1168" s="420">
        <v>20000</v>
      </c>
      <c r="F1168" s="420">
        <v>20000</v>
      </c>
      <c r="G1168" s="420">
        <v>20000</v>
      </c>
      <c r="H1168" s="420">
        <v>18000</v>
      </c>
      <c r="I1168" s="420">
        <v>18000</v>
      </c>
    </row>
    <row r="1169" spans="1:9" x14ac:dyDescent="0.25">
      <c r="C1169" s="423"/>
      <c r="D1169" s="424"/>
      <c r="E1169" s="424"/>
      <c r="F1169" s="424"/>
      <c r="G1169" s="425"/>
      <c r="H1169" s="426"/>
      <c r="I1169" s="427"/>
    </row>
    <row r="1170" spans="1:9" s="281" customFormat="1" ht="13.2" x14ac:dyDescent="0.25">
      <c r="A1170" s="303" t="s">
        <v>717</v>
      </c>
      <c r="B1170" s="292">
        <v>1032</v>
      </c>
      <c r="C1170" s="1253" t="s">
        <v>1573</v>
      </c>
      <c r="D1170" s="1253"/>
      <c r="E1170" s="1253"/>
      <c r="F1170" s="1253"/>
      <c r="G1170" s="1253"/>
      <c r="H1170" s="1253"/>
      <c r="I1170" s="1253"/>
    </row>
    <row r="1171" spans="1:9" s="281" customFormat="1" ht="13.2" customHeight="1" x14ac:dyDescent="0.25">
      <c r="A1171" s="303" t="s">
        <v>719</v>
      </c>
      <c r="B1171" s="292">
        <v>32007</v>
      </c>
      <c r="C1171" s="1254" t="s">
        <v>1574</v>
      </c>
      <c r="D1171" s="1254" t="s">
        <v>1578</v>
      </c>
      <c r="E1171" s="1254" t="s">
        <v>1519</v>
      </c>
      <c r="F1171" s="1254" t="s">
        <v>1520</v>
      </c>
      <c r="G1171" s="1254" t="s">
        <v>1575</v>
      </c>
      <c r="H1171" s="1253" t="s">
        <v>725</v>
      </c>
      <c r="I1171" s="1253" t="s">
        <v>52</v>
      </c>
    </row>
    <row r="1172" spans="1:9" s="281" customFormat="1" ht="39.6" x14ac:dyDescent="0.25">
      <c r="A1172" s="303" t="s">
        <v>726</v>
      </c>
      <c r="B1172" s="292" t="s">
        <v>973</v>
      </c>
      <c r="C1172" s="1255"/>
      <c r="D1172" s="1255"/>
      <c r="E1172" s="1255"/>
      <c r="F1172" s="1255"/>
      <c r="G1172" s="1255"/>
      <c r="H1172" s="1253"/>
      <c r="I1172" s="1253"/>
    </row>
    <row r="1173" spans="1:9" s="281" customFormat="1" ht="66" x14ac:dyDescent="0.25">
      <c r="A1173" s="303" t="s">
        <v>728</v>
      </c>
      <c r="B1173" s="292" t="s">
        <v>974</v>
      </c>
      <c r="C1173" s="1255"/>
      <c r="D1173" s="1255"/>
      <c r="E1173" s="1255"/>
      <c r="F1173" s="1255"/>
      <c r="G1173" s="1255"/>
      <c r="H1173" s="1253"/>
      <c r="I1173" s="1253"/>
    </row>
    <row r="1174" spans="1:9" s="281" customFormat="1" ht="26.4" customHeight="1" x14ac:dyDescent="0.25">
      <c r="A1174" s="303" t="s">
        <v>730</v>
      </c>
      <c r="B1174" s="292" t="s">
        <v>975</v>
      </c>
      <c r="C1174" s="1255"/>
      <c r="D1174" s="1255"/>
      <c r="E1174" s="1255"/>
      <c r="F1174" s="1255"/>
      <c r="G1174" s="1255"/>
      <c r="H1174" s="1253"/>
      <c r="I1174" s="1253"/>
    </row>
    <row r="1175" spans="1:9" s="281" customFormat="1" ht="13.2" customHeight="1" x14ac:dyDescent="0.25">
      <c r="A1175" s="303" t="s">
        <v>922</v>
      </c>
      <c r="B1175" s="292" t="s">
        <v>976</v>
      </c>
      <c r="C1175" s="1255"/>
      <c r="D1175" s="1255"/>
      <c r="E1175" s="1255"/>
      <c r="F1175" s="1255"/>
      <c r="G1175" s="1255"/>
      <c r="H1175" s="1253"/>
      <c r="I1175" s="1253"/>
    </row>
    <row r="1176" spans="1:9" s="281" customFormat="1" ht="13.2" x14ac:dyDescent="0.25">
      <c r="A1176" s="1249" t="s">
        <v>734</v>
      </c>
      <c r="B1176" s="1250"/>
      <c r="C1176" s="1256"/>
      <c r="D1176" s="1256"/>
      <c r="E1176" s="1256"/>
      <c r="F1176" s="1256"/>
      <c r="G1176" s="1256"/>
      <c r="H1176" s="1253"/>
      <c r="I1176" s="1253"/>
    </row>
    <row r="1177" spans="1:9" s="281" customFormat="1" ht="13.2" x14ac:dyDescent="0.25">
      <c r="A1177" s="305" t="s">
        <v>735</v>
      </c>
      <c r="B1177" s="305" t="s">
        <v>736</v>
      </c>
      <c r="C1177" s="322"/>
      <c r="D1177" s="306"/>
      <c r="E1177" s="306"/>
      <c r="F1177" s="306"/>
      <c r="G1177" s="306"/>
      <c r="H1177" s="306"/>
      <c r="I1177" s="306"/>
    </row>
    <row r="1178" spans="1:9" s="297" customFormat="1" ht="13.2" hidden="1" customHeight="1" x14ac:dyDescent="0.25">
      <c r="A1178" s="307" t="s">
        <v>737</v>
      </c>
      <c r="B1178" s="307" t="s">
        <v>977</v>
      </c>
      <c r="C1178" s="406"/>
      <c r="D1178" s="309"/>
      <c r="E1178" s="309"/>
      <c r="F1178" s="309"/>
      <c r="G1178" s="309"/>
      <c r="H1178" s="309"/>
      <c r="I1178" s="309"/>
    </row>
    <row r="1179" spans="1:9" s="297" customFormat="1" ht="13.2" hidden="1" customHeight="1" x14ac:dyDescent="0.25">
      <c r="A1179" s="307" t="s">
        <v>737</v>
      </c>
      <c r="B1179" s="307" t="s">
        <v>978</v>
      </c>
      <c r="C1179" s="406"/>
      <c r="D1179" s="309"/>
      <c r="E1179" s="309"/>
      <c r="F1179" s="309"/>
      <c r="G1179" s="309"/>
      <c r="H1179" s="309"/>
      <c r="I1179" s="309"/>
    </row>
    <row r="1180" spans="1:9" s="297" customFormat="1" ht="13.2" x14ac:dyDescent="0.25">
      <c r="A1180" s="307"/>
      <c r="B1180" s="307" t="s">
        <v>979</v>
      </c>
      <c r="C1180" s="309"/>
      <c r="D1180" s="309">
        <v>4</v>
      </c>
      <c r="E1180" s="309"/>
      <c r="F1180" s="309"/>
      <c r="G1180" s="309"/>
      <c r="H1180" s="309">
        <v>4</v>
      </c>
      <c r="I1180" s="309"/>
    </row>
    <row r="1181" spans="1:9" s="281" customFormat="1" ht="26.4" x14ac:dyDescent="0.25">
      <c r="A1181" s="307" t="s">
        <v>737</v>
      </c>
      <c r="B1181" s="307" t="s">
        <v>980</v>
      </c>
      <c r="C1181" s="309"/>
      <c r="D1181" s="397">
        <v>0</v>
      </c>
      <c r="E1181" s="397"/>
      <c r="F1181" s="397"/>
      <c r="G1181" s="397"/>
      <c r="H1181" s="397">
        <v>4</v>
      </c>
      <c r="I1181" s="397"/>
    </row>
    <row r="1182" spans="1:9" s="281" customFormat="1" ht="13.2" x14ac:dyDescent="0.25">
      <c r="A1182" s="1251" t="s">
        <v>742</v>
      </c>
      <c r="B1182" s="1252"/>
      <c r="C1182" s="340">
        <v>159154.76</v>
      </c>
      <c r="D1182" s="340">
        <v>159154.76</v>
      </c>
      <c r="E1182" s="340">
        <v>5837072.2949355999</v>
      </c>
      <c r="F1182" s="340">
        <v>4140170.2114903997</v>
      </c>
      <c r="G1182" s="340">
        <v>376588.92480000004</v>
      </c>
      <c r="H1182" s="340">
        <v>2020176.4</v>
      </c>
      <c r="I1182" s="340">
        <v>1602824</v>
      </c>
    </row>
    <row r="1183" spans="1:9" s="281" customFormat="1" ht="13.2" x14ac:dyDescent="0.25">
      <c r="A1183" s="389"/>
      <c r="B1183" s="389"/>
      <c r="C1183" s="428"/>
      <c r="D1183" s="429"/>
      <c r="E1183" s="429"/>
      <c r="F1183" s="429"/>
      <c r="G1183" s="429"/>
      <c r="H1183" s="430"/>
    </row>
    <row r="1184" spans="1:9" s="281" customFormat="1" ht="13.2" x14ac:dyDescent="0.25">
      <c r="A1184" s="389"/>
      <c r="B1184" s="389"/>
      <c r="C1184" s="715"/>
      <c r="D1184" s="716"/>
      <c r="E1184" s="716"/>
      <c r="F1184" s="716"/>
      <c r="G1184" s="716"/>
      <c r="H1184" s="717"/>
    </row>
    <row r="1185" spans="1:9" s="281" customFormat="1" ht="13.2" x14ac:dyDescent="0.25">
      <c r="A1185" s="431" t="s">
        <v>981</v>
      </c>
      <c r="B1185" s="431" t="s">
        <v>759</v>
      </c>
      <c r="C1185" s="298"/>
      <c r="D1185" s="299"/>
      <c r="E1185" s="299"/>
      <c r="F1185" s="299"/>
      <c r="G1185" s="299"/>
      <c r="H1185" s="373"/>
    </row>
    <row r="1186" spans="1:9" s="281" customFormat="1" ht="13.2" x14ac:dyDescent="0.25">
      <c r="A1186" s="292">
        <v>1068</v>
      </c>
      <c r="B1186" s="432" t="s">
        <v>982</v>
      </c>
      <c r="C1186" s="298"/>
      <c r="D1186" s="299"/>
      <c r="E1186" s="299"/>
      <c r="F1186" s="299"/>
      <c r="G1186" s="299"/>
      <c r="H1186" s="373"/>
    </row>
    <row r="1188" spans="1:9" s="281" customFormat="1" ht="13.2" x14ac:dyDescent="0.25">
      <c r="A1188" s="291" t="s">
        <v>716</v>
      </c>
      <c r="B1188" s="433"/>
      <c r="C1188" s="298"/>
      <c r="D1188" s="299"/>
      <c r="E1188" s="299"/>
      <c r="F1188" s="299"/>
      <c r="G1188" s="299"/>
      <c r="H1188" s="373"/>
    </row>
    <row r="1190" spans="1:9" s="281" customFormat="1" ht="12.75" customHeight="1" x14ac:dyDescent="0.25">
      <c r="A1190" s="303" t="s">
        <v>717</v>
      </c>
      <c r="B1190" s="292">
        <v>1068</v>
      </c>
      <c r="C1190" s="1253" t="s">
        <v>1573</v>
      </c>
      <c r="D1190" s="1253"/>
      <c r="E1190" s="1253"/>
      <c r="F1190" s="1253"/>
      <c r="G1190" s="1253"/>
      <c r="H1190" s="1253"/>
      <c r="I1190" s="1253"/>
    </row>
    <row r="1191" spans="1:9" s="281" customFormat="1" ht="13.2" customHeight="1" x14ac:dyDescent="0.25">
      <c r="A1191" s="303" t="s">
        <v>719</v>
      </c>
      <c r="B1191" s="292">
        <v>11001</v>
      </c>
      <c r="C1191" s="1254" t="s">
        <v>1574</v>
      </c>
      <c r="D1191" s="1254" t="s">
        <v>1578</v>
      </c>
      <c r="E1191" s="1254" t="s">
        <v>1519</v>
      </c>
      <c r="F1191" s="1254" t="s">
        <v>1520</v>
      </c>
      <c r="G1191" s="1254" t="s">
        <v>1575</v>
      </c>
      <c r="H1191" s="1278" t="s">
        <v>725</v>
      </c>
      <c r="I1191" s="1278" t="s">
        <v>52</v>
      </c>
    </row>
    <row r="1192" spans="1:9" s="281" customFormat="1" ht="12.75" customHeight="1" x14ac:dyDescent="0.25">
      <c r="A1192" s="303" t="s">
        <v>726</v>
      </c>
      <c r="B1192" s="292" t="s">
        <v>983</v>
      </c>
      <c r="C1192" s="1255"/>
      <c r="D1192" s="1255"/>
      <c r="E1192" s="1255"/>
      <c r="F1192" s="1255"/>
      <c r="G1192" s="1255"/>
      <c r="H1192" s="1258"/>
      <c r="I1192" s="1258"/>
    </row>
    <row r="1193" spans="1:9" s="281" customFormat="1" ht="26.4" x14ac:dyDescent="0.25">
      <c r="A1193" s="303" t="s">
        <v>728</v>
      </c>
      <c r="B1193" s="292" t="s">
        <v>984</v>
      </c>
      <c r="C1193" s="1255"/>
      <c r="D1193" s="1255"/>
      <c r="E1193" s="1255"/>
      <c r="F1193" s="1255"/>
      <c r="G1193" s="1255"/>
      <c r="H1193" s="1258"/>
      <c r="I1193" s="1258"/>
    </row>
    <row r="1194" spans="1:9" s="281" customFormat="1" ht="13.2" x14ac:dyDescent="0.25">
      <c r="A1194" s="303" t="s">
        <v>730</v>
      </c>
      <c r="B1194" s="292" t="s">
        <v>787</v>
      </c>
      <c r="C1194" s="1255"/>
      <c r="D1194" s="1255"/>
      <c r="E1194" s="1255"/>
      <c r="F1194" s="1255"/>
      <c r="G1194" s="1255"/>
      <c r="H1194" s="1258"/>
      <c r="I1194" s="1258"/>
    </row>
    <row r="1195" spans="1:9" s="281" customFormat="1" ht="26.4" x14ac:dyDescent="0.25">
      <c r="A1195" s="303" t="s">
        <v>764</v>
      </c>
      <c r="B1195" s="292" t="s">
        <v>765</v>
      </c>
      <c r="C1195" s="1255"/>
      <c r="D1195" s="1255"/>
      <c r="E1195" s="1255"/>
      <c r="F1195" s="1255"/>
      <c r="G1195" s="1255"/>
      <c r="H1195" s="1258"/>
      <c r="I1195" s="1258"/>
    </row>
    <row r="1196" spans="1:9" s="281" customFormat="1" ht="13.2" customHeight="1" x14ac:dyDescent="0.25">
      <c r="A1196" s="1249" t="s">
        <v>734</v>
      </c>
      <c r="B1196" s="1250"/>
      <c r="C1196" s="1256"/>
      <c r="D1196" s="1256"/>
      <c r="E1196" s="1256"/>
      <c r="F1196" s="1256"/>
      <c r="G1196" s="1256"/>
      <c r="H1196" s="1259"/>
      <c r="I1196" s="1259"/>
    </row>
    <row r="1197" spans="1:9" s="281" customFormat="1" ht="13.2" x14ac:dyDescent="0.25">
      <c r="A1197" s="305" t="s">
        <v>735</v>
      </c>
      <c r="B1197" s="305" t="s">
        <v>736</v>
      </c>
      <c r="C1197" s="322"/>
      <c r="D1197" s="306"/>
      <c r="E1197" s="306"/>
      <c r="F1197" s="306"/>
      <c r="G1197" s="306"/>
      <c r="H1197" s="306"/>
      <c r="I1197" s="306"/>
    </row>
    <row r="1198" spans="1:9" s="281" customFormat="1" ht="26.4" x14ac:dyDescent="0.25">
      <c r="A1198" s="307" t="s">
        <v>737</v>
      </c>
      <c r="B1198" s="307" t="s">
        <v>1600</v>
      </c>
      <c r="C1198" s="434"/>
      <c r="D1198" s="343">
        <v>100</v>
      </c>
      <c r="E1198" s="343"/>
      <c r="F1198" s="343"/>
      <c r="G1198" s="343"/>
      <c r="H1198" s="434">
        <v>527</v>
      </c>
      <c r="I1198" s="434">
        <v>527</v>
      </c>
    </row>
    <row r="1199" spans="1:9" s="281" customFormat="1" ht="26.4" hidden="1" x14ac:dyDescent="0.25">
      <c r="A1199" s="307" t="s">
        <v>737</v>
      </c>
      <c r="B1199" s="307" t="s">
        <v>985</v>
      </c>
      <c r="C1199" s="434">
        <v>92</v>
      </c>
      <c r="D1199" s="343"/>
      <c r="E1199" s="343"/>
      <c r="F1199" s="343"/>
      <c r="G1199" s="343"/>
      <c r="H1199" s="434">
        <v>477</v>
      </c>
      <c r="I1199" s="434">
        <v>477</v>
      </c>
    </row>
    <row r="1200" spans="1:9" s="281" customFormat="1" ht="26.4" hidden="1" x14ac:dyDescent="0.25">
      <c r="A1200" s="307" t="s">
        <v>737</v>
      </c>
      <c r="B1200" s="307" t="s">
        <v>986</v>
      </c>
      <c r="C1200" s="435">
        <v>0</v>
      </c>
      <c r="D1200" s="324"/>
      <c r="E1200" s="324"/>
      <c r="F1200" s="324"/>
      <c r="G1200" s="324"/>
      <c r="H1200" s="435">
        <v>50</v>
      </c>
      <c r="I1200" s="435">
        <v>50</v>
      </c>
    </row>
    <row r="1201" spans="1:9" s="281" customFormat="1" ht="13.2" customHeight="1" x14ac:dyDescent="0.25">
      <c r="A1201" s="1251" t="s">
        <v>742</v>
      </c>
      <c r="B1201" s="1252"/>
      <c r="C1201" s="436">
        <v>629.29999999999995</v>
      </c>
      <c r="D1201" s="436">
        <v>629.29999999999995</v>
      </c>
      <c r="E1201" s="436">
        <v>710</v>
      </c>
      <c r="F1201" s="436">
        <v>710</v>
      </c>
      <c r="G1201" s="436">
        <v>710</v>
      </c>
      <c r="H1201" s="436"/>
      <c r="I1201" s="436"/>
    </row>
    <row r="1203" spans="1:9" s="281" customFormat="1" ht="13.2" x14ac:dyDescent="0.25">
      <c r="A1203" s="303" t="s">
        <v>717</v>
      </c>
      <c r="B1203" s="292">
        <v>1068</v>
      </c>
      <c r="C1203" s="1253" t="s">
        <v>1573</v>
      </c>
      <c r="D1203" s="1253"/>
      <c r="E1203" s="1253"/>
      <c r="F1203" s="1253"/>
      <c r="G1203" s="1253"/>
      <c r="H1203" s="1253"/>
      <c r="I1203" s="1253"/>
    </row>
    <row r="1204" spans="1:9" s="281" customFormat="1" ht="13.2" customHeight="1" x14ac:dyDescent="0.25">
      <c r="A1204" s="303" t="s">
        <v>719</v>
      </c>
      <c r="B1204" s="292">
        <v>12001</v>
      </c>
      <c r="C1204" s="1254" t="s">
        <v>1574</v>
      </c>
      <c r="D1204" s="1254" t="s">
        <v>1578</v>
      </c>
      <c r="E1204" s="1254" t="s">
        <v>1519</v>
      </c>
      <c r="F1204" s="1254" t="s">
        <v>1520</v>
      </c>
      <c r="G1204" s="1254" t="s">
        <v>1575</v>
      </c>
      <c r="H1204" s="1253" t="s">
        <v>725</v>
      </c>
      <c r="I1204" s="1253" t="s">
        <v>52</v>
      </c>
    </row>
    <row r="1205" spans="1:9" s="281" customFormat="1" ht="13.2" x14ac:dyDescent="0.25">
      <c r="A1205" s="303" t="s">
        <v>726</v>
      </c>
      <c r="B1205" s="292" t="s">
        <v>987</v>
      </c>
      <c r="C1205" s="1255"/>
      <c r="D1205" s="1255"/>
      <c r="E1205" s="1255"/>
      <c r="F1205" s="1255"/>
      <c r="G1205" s="1255"/>
      <c r="H1205" s="1253"/>
      <c r="I1205" s="1253"/>
    </row>
    <row r="1206" spans="1:9" s="281" customFormat="1" ht="39.6" x14ac:dyDescent="0.25">
      <c r="A1206" s="303" t="s">
        <v>728</v>
      </c>
      <c r="B1206" s="292" t="s">
        <v>988</v>
      </c>
      <c r="C1206" s="1255"/>
      <c r="D1206" s="1255"/>
      <c r="E1206" s="1255"/>
      <c r="F1206" s="1255"/>
      <c r="G1206" s="1255"/>
      <c r="H1206" s="1253"/>
      <c r="I1206" s="1253"/>
    </row>
    <row r="1207" spans="1:9" s="281" customFormat="1" ht="13.2" x14ac:dyDescent="0.25">
      <c r="A1207" s="303" t="s">
        <v>730</v>
      </c>
      <c r="B1207" s="292" t="s">
        <v>745</v>
      </c>
      <c r="C1207" s="1255"/>
      <c r="D1207" s="1255"/>
      <c r="E1207" s="1255"/>
      <c r="F1207" s="1255"/>
      <c r="G1207" s="1255"/>
      <c r="H1207" s="1253"/>
      <c r="I1207" s="1253"/>
    </row>
    <row r="1208" spans="1:9" s="281" customFormat="1" ht="26.4" x14ac:dyDescent="0.25">
      <c r="A1208" s="303" t="s">
        <v>818</v>
      </c>
      <c r="B1208" s="292" t="s">
        <v>989</v>
      </c>
      <c r="C1208" s="1255"/>
      <c r="D1208" s="1255"/>
      <c r="E1208" s="1255"/>
      <c r="F1208" s="1255"/>
      <c r="G1208" s="1255"/>
      <c r="H1208" s="1253"/>
      <c r="I1208" s="1253"/>
    </row>
    <row r="1209" spans="1:9" s="281" customFormat="1" ht="13.2" x14ac:dyDescent="0.25">
      <c r="A1209" s="1249" t="s">
        <v>734</v>
      </c>
      <c r="B1209" s="1250"/>
      <c r="C1209" s="1256"/>
      <c r="D1209" s="1256"/>
      <c r="E1209" s="1256"/>
      <c r="F1209" s="1256"/>
      <c r="G1209" s="1256"/>
      <c r="H1209" s="1253"/>
      <c r="I1209" s="1253"/>
    </row>
    <row r="1210" spans="1:9" s="281" customFormat="1" ht="13.2" x14ac:dyDescent="0.25">
      <c r="A1210" s="305" t="s">
        <v>735</v>
      </c>
      <c r="B1210" s="305" t="s">
        <v>736</v>
      </c>
      <c r="C1210" s="306"/>
      <c r="D1210" s="306"/>
      <c r="E1210" s="306"/>
      <c r="F1210" s="306"/>
      <c r="G1210" s="306"/>
      <c r="H1210" s="306"/>
      <c r="I1210" s="306"/>
    </row>
    <row r="1211" spans="1:9" s="281" customFormat="1" ht="26.4" x14ac:dyDescent="0.25">
      <c r="A1211" s="307" t="s">
        <v>737</v>
      </c>
      <c r="B1211" s="307" t="s">
        <v>1600</v>
      </c>
      <c r="C1211" s="434"/>
      <c r="D1211" s="434">
        <v>64440</v>
      </c>
      <c r="E1211" s="434"/>
      <c r="F1211" s="434"/>
      <c r="G1211" s="434"/>
      <c r="H1211" s="434">
        <v>71238</v>
      </c>
      <c r="I1211" s="434">
        <v>71289</v>
      </c>
    </row>
    <row r="1212" spans="1:9" s="281" customFormat="1" ht="26.4" hidden="1" x14ac:dyDescent="0.25">
      <c r="A1212" s="307" t="s">
        <v>737</v>
      </c>
      <c r="B1212" s="307" t="s">
        <v>985</v>
      </c>
      <c r="C1212" s="366">
        <v>58796</v>
      </c>
      <c r="D1212" s="343"/>
      <c r="E1212" s="343"/>
      <c r="F1212" s="343"/>
      <c r="G1212" s="343"/>
      <c r="H1212" s="434">
        <v>67185</v>
      </c>
      <c r="I1212" s="434">
        <v>67228</v>
      </c>
    </row>
    <row r="1213" spans="1:9" s="281" customFormat="1" ht="26.4" hidden="1" x14ac:dyDescent="0.25">
      <c r="A1213" s="307" t="s">
        <v>737</v>
      </c>
      <c r="B1213" s="307" t="s">
        <v>986</v>
      </c>
      <c r="C1213" s="435">
        <v>0</v>
      </c>
      <c r="D1213" s="324"/>
      <c r="E1213" s="324"/>
      <c r="F1213" s="324"/>
      <c r="G1213" s="324"/>
      <c r="H1213" s="435">
        <v>4053</v>
      </c>
      <c r="I1213" s="435">
        <v>4061</v>
      </c>
    </row>
    <row r="1214" spans="1:9" s="281" customFormat="1" ht="13.2" x14ac:dyDescent="0.25">
      <c r="A1214" s="1251" t="s">
        <v>742</v>
      </c>
      <c r="B1214" s="1252"/>
      <c r="C1214" s="436">
        <v>21781</v>
      </c>
      <c r="D1214" s="436">
        <v>26281245.469999999</v>
      </c>
      <c r="E1214" s="436">
        <v>28550160</v>
      </c>
      <c r="F1214" s="436">
        <v>28550160</v>
      </c>
      <c r="G1214" s="436">
        <v>28550160</v>
      </c>
      <c r="H1214" s="436">
        <v>0</v>
      </c>
      <c r="I1214" s="436">
        <v>0</v>
      </c>
    </row>
    <row r="1215" spans="1:9" x14ac:dyDescent="0.25">
      <c r="C1215" s="437"/>
      <c r="D1215" s="438"/>
      <c r="E1215" s="438"/>
      <c r="F1215" s="438"/>
      <c r="G1215" s="438"/>
      <c r="H1215" s="439"/>
    </row>
    <row r="1216" spans="1:9" s="281" customFormat="1" ht="13.2" x14ac:dyDescent="0.25">
      <c r="A1216" s="303" t="s">
        <v>717</v>
      </c>
      <c r="B1216" s="292">
        <v>1068</v>
      </c>
      <c r="C1216" s="1253" t="s">
        <v>1573</v>
      </c>
      <c r="D1216" s="1253"/>
      <c r="E1216" s="1253"/>
      <c r="F1216" s="1253"/>
      <c r="G1216" s="1253"/>
      <c r="H1216" s="1253"/>
      <c r="I1216" s="1253"/>
    </row>
    <row r="1217" spans="1:9" s="281" customFormat="1" ht="13.2" customHeight="1" x14ac:dyDescent="0.25">
      <c r="A1217" s="303" t="s">
        <v>719</v>
      </c>
      <c r="B1217" s="292">
        <v>12002</v>
      </c>
      <c r="C1217" s="1254" t="s">
        <v>1574</v>
      </c>
      <c r="D1217" s="1254" t="s">
        <v>1578</v>
      </c>
      <c r="E1217" s="1254" t="s">
        <v>1519</v>
      </c>
      <c r="F1217" s="1254" t="s">
        <v>1520</v>
      </c>
      <c r="G1217" s="1254" t="s">
        <v>1575</v>
      </c>
      <c r="H1217" s="1253" t="s">
        <v>725</v>
      </c>
      <c r="I1217" s="1253" t="s">
        <v>52</v>
      </c>
    </row>
    <row r="1218" spans="1:9" s="281" customFormat="1" ht="13.2" x14ac:dyDescent="0.25">
      <c r="A1218" s="303" t="s">
        <v>726</v>
      </c>
      <c r="B1218" s="292" t="s">
        <v>990</v>
      </c>
      <c r="C1218" s="1255"/>
      <c r="D1218" s="1255"/>
      <c r="E1218" s="1255"/>
      <c r="F1218" s="1255"/>
      <c r="G1218" s="1255"/>
      <c r="H1218" s="1253"/>
      <c r="I1218" s="1253"/>
    </row>
    <row r="1219" spans="1:9" s="281" customFormat="1" ht="13.2" customHeight="1" x14ac:dyDescent="0.25">
      <c r="A1219" s="303" t="s">
        <v>728</v>
      </c>
      <c r="B1219" s="292" t="s">
        <v>991</v>
      </c>
      <c r="C1219" s="1255"/>
      <c r="D1219" s="1255"/>
      <c r="E1219" s="1255"/>
      <c r="F1219" s="1255"/>
      <c r="G1219" s="1255"/>
      <c r="H1219" s="1253"/>
      <c r="I1219" s="1253"/>
    </row>
    <row r="1220" spans="1:9" s="281" customFormat="1" ht="13.2" customHeight="1" x14ac:dyDescent="0.25">
      <c r="A1220" s="303" t="s">
        <v>730</v>
      </c>
      <c r="B1220" s="292" t="s">
        <v>745</v>
      </c>
      <c r="C1220" s="1255"/>
      <c r="D1220" s="1255"/>
      <c r="E1220" s="1255"/>
      <c r="F1220" s="1255"/>
      <c r="G1220" s="1255"/>
      <c r="H1220" s="1253"/>
      <c r="I1220" s="1253"/>
    </row>
    <row r="1221" spans="1:9" s="281" customFormat="1" ht="15.6" customHeight="1" x14ac:dyDescent="0.25">
      <c r="A1221" s="303" t="s">
        <v>818</v>
      </c>
      <c r="B1221" s="292" t="s">
        <v>992</v>
      </c>
      <c r="C1221" s="1255"/>
      <c r="D1221" s="1255"/>
      <c r="E1221" s="1255"/>
      <c r="F1221" s="1255"/>
      <c r="G1221" s="1255"/>
      <c r="H1221" s="1253"/>
      <c r="I1221" s="1253"/>
    </row>
    <row r="1222" spans="1:9" s="281" customFormat="1" ht="13.2" x14ac:dyDescent="0.25">
      <c r="A1222" s="1249" t="s">
        <v>734</v>
      </c>
      <c r="B1222" s="1250"/>
      <c r="C1222" s="1256"/>
      <c r="D1222" s="1256"/>
      <c r="E1222" s="1256"/>
      <c r="F1222" s="1256"/>
      <c r="G1222" s="1256"/>
      <c r="H1222" s="1253"/>
      <c r="I1222" s="1253"/>
    </row>
    <row r="1223" spans="1:9" s="281" customFormat="1" ht="13.2" x14ac:dyDescent="0.25">
      <c r="A1223" s="305" t="s">
        <v>735</v>
      </c>
      <c r="B1223" s="305" t="s">
        <v>736</v>
      </c>
      <c r="C1223" s="306"/>
      <c r="D1223" s="306"/>
      <c r="E1223" s="306"/>
      <c r="F1223" s="306"/>
      <c r="G1223" s="306"/>
      <c r="H1223" s="306"/>
      <c r="I1223" s="306"/>
    </row>
    <row r="1224" spans="1:9" s="281" customFormat="1" ht="13.2" x14ac:dyDescent="0.25">
      <c r="A1224" s="307" t="s">
        <v>737</v>
      </c>
      <c r="B1224" s="307" t="s">
        <v>993</v>
      </c>
      <c r="C1224" s="363"/>
      <c r="D1224" s="363">
        <v>35600</v>
      </c>
      <c r="E1224" s="363"/>
      <c r="F1224" s="363"/>
      <c r="G1224" s="363"/>
      <c r="H1224" s="363">
        <v>38885</v>
      </c>
      <c r="I1224" s="363">
        <v>38885</v>
      </c>
    </row>
    <row r="1225" spans="1:9" s="281" customFormat="1" ht="13.2" x14ac:dyDescent="0.25">
      <c r="A1225" s="1251" t="s">
        <v>742</v>
      </c>
      <c r="B1225" s="1252"/>
      <c r="C1225" s="436">
        <v>20032379.800000001</v>
      </c>
      <c r="D1225" s="436">
        <v>20032379.800000001</v>
      </c>
      <c r="E1225" s="436">
        <v>19916000</v>
      </c>
      <c r="F1225" s="436">
        <v>19916000</v>
      </c>
      <c r="G1225" s="436">
        <v>19916000</v>
      </c>
      <c r="H1225" s="436">
        <v>21846000</v>
      </c>
      <c r="I1225" s="436">
        <v>21846000</v>
      </c>
    </row>
    <row r="1226" spans="1:9" s="281" customFormat="1" ht="13.2" x14ac:dyDescent="0.25">
      <c r="A1226" s="1287"/>
      <c r="B1226" s="1288"/>
      <c r="C1226" s="282"/>
      <c r="D1226" s="283"/>
      <c r="E1226" s="283"/>
      <c r="F1226" s="283"/>
      <c r="G1226" s="283"/>
    </row>
    <row r="1227" spans="1:9" s="281" customFormat="1" ht="13.2" x14ac:dyDescent="0.25">
      <c r="A1227" s="303" t="s">
        <v>717</v>
      </c>
      <c r="B1227" s="292">
        <v>1068</v>
      </c>
      <c r="C1227" s="1253" t="s">
        <v>1573</v>
      </c>
      <c r="D1227" s="1253"/>
      <c r="E1227" s="1253"/>
      <c r="F1227" s="1253"/>
      <c r="G1227" s="1253"/>
      <c r="H1227" s="1253"/>
      <c r="I1227" s="1253"/>
    </row>
    <row r="1228" spans="1:9" s="281" customFormat="1" ht="13.2" customHeight="1" x14ac:dyDescent="0.25">
      <c r="A1228" s="303" t="s">
        <v>719</v>
      </c>
      <c r="B1228" s="292">
        <v>12003</v>
      </c>
      <c r="C1228" s="1254" t="s">
        <v>1574</v>
      </c>
      <c r="D1228" s="1254" t="s">
        <v>1578</v>
      </c>
      <c r="E1228" s="1254" t="s">
        <v>1519</v>
      </c>
      <c r="F1228" s="1254" t="s">
        <v>1520</v>
      </c>
      <c r="G1228" s="1254" t="s">
        <v>1575</v>
      </c>
      <c r="H1228" s="1253" t="s">
        <v>725</v>
      </c>
      <c r="I1228" s="1253" t="s">
        <v>52</v>
      </c>
    </row>
    <row r="1229" spans="1:9" s="281" customFormat="1" ht="15.6" customHeight="1" x14ac:dyDescent="0.25">
      <c r="A1229" s="303" t="s">
        <v>726</v>
      </c>
      <c r="B1229" s="292" t="s">
        <v>994</v>
      </c>
      <c r="C1229" s="1255"/>
      <c r="D1229" s="1255"/>
      <c r="E1229" s="1255"/>
      <c r="F1229" s="1255"/>
      <c r="G1229" s="1255"/>
      <c r="H1229" s="1253"/>
      <c r="I1229" s="1253"/>
    </row>
    <row r="1230" spans="1:9" s="281" customFormat="1" ht="26.4" x14ac:dyDescent="0.25">
      <c r="A1230" s="303" t="s">
        <v>728</v>
      </c>
      <c r="B1230" s="292" t="s">
        <v>995</v>
      </c>
      <c r="C1230" s="1255"/>
      <c r="D1230" s="1255"/>
      <c r="E1230" s="1255"/>
      <c r="F1230" s="1255"/>
      <c r="G1230" s="1255"/>
      <c r="H1230" s="1253"/>
      <c r="I1230" s="1253"/>
    </row>
    <row r="1231" spans="1:9" s="281" customFormat="1" ht="13.2" x14ac:dyDescent="0.25">
      <c r="A1231" s="303" t="s">
        <v>730</v>
      </c>
      <c r="B1231" s="292" t="s">
        <v>745</v>
      </c>
      <c r="C1231" s="1255"/>
      <c r="D1231" s="1255"/>
      <c r="E1231" s="1255"/>
      <c r="F1231" s="1255"/>
      <c r="G1231" s="1255"/>
      <c r="H1231" s="1253"/>
      <c r="I1231" s="1253"/>
    </row>
    <row r="1232" spans="1:9" s="281" customFormat="1" ht="90" customHeight="1" x14ac:dyDescent="0.25">
      <c r="A1232" s="303" t="s">
        <v>818</v>
      </c>
      <c r="B1232" s="292" t="s">
        <v>996</v>
      </c>
      <c r="C1232" s="1255"/>
      <c r="D1232" s="1255"/>
      <c r="E1232" s="1255"/>
      <c r="F1232" s="1255"/>
      <c r="G1232" s="1255"/>
      <c r="H1232" s="1253"/>
      <c r="I1232" s="1253"/>
    </row>
    <row r="1233" spans="1:9" s="281" customFormat="1" ht="13.2" x14ac:dyDescent="0.25">
      <c r="A1233" s="1249" t="s">
        <v>734</v>
      </c>
      <c r="B1233" s="1250"/>
      <c r="C1233" s="1256"/>
      <c r="D1233" s="1256"/>
      <c r="E1233" s="1256"/>
      <c r="F1233" s="1256"/>
      <c r="G1233" s="1256"/>
      <c r="H1233" s="1253"/>
      <c r="I1233" s="1253"/>
    </row>
    <row r="1234" spans="1:9" s="281" customFormat="1" ht="13.2" x14ac:dyDescent="0.25">
      <c r="A1234" s="305" t="s">
        <v>735</v>
      </c>
      <c r="B1234" s="305" t="s">
        <v>736</v>
      </c>
      <c r="C1234" s="306"/>
      <c r="D1234" s="306"/>
      <c r="E1234" s="306"/>
      <c r="F1234" s="306"/>
      <c r="G1234" s="306"/>
      <c r="H1234" s="306"/>
      <c r="I1234" s="306"/>
    </row>
    <row r="1235" spans="1:9" s="297" customFormat="1" ht="39.6" hidden="1" x14ac:dyDescent="0.25">
      <c r="A1235" s="307" t="s">
        <v>737</v>
      </c>
      <c r="B1235" s="307" t="s">
        <v>997</v>
      </c>
      <c r="C1235" s="440">
        <v>0</v>
      </c>
      <c r="D1235" s="350"/>
      <c r="E1235" s="350"/>
      <c r="F1235" s="350"/>
      <c r="G1235" s="350"/>
      <c r="H1235" s="440"/>
      <c r="I1235" s="440"/>
    </row>
    <row r="1236" spans="1:9" s="281" customFormat="1" ht="26.4" x14ac:dyDescent="0.25">
      <c r="A1236" s="307" t="s">
        <v>737</v>
      </c>
      <c r="B1236" s="307" t="s">
        <v>1601</v>
      </c>
      <c r="C1236" s="440"/>
      <c r="D1236" s="350">
        <v>3100</v>
      </c>
      <c r="E1236" s="350"/>
      <c r="F1236" s="350"/>
      <c r="G1236" s="350"/>
      <c r="H1236" s="440"/>
      <c r="I1236" s="440"/>
    </row>
    <row r="1237" spans="1:9" s="281" customFormat="1" ht="13.2" x14ac:dyDescent="0.25">
      <c r="A1237" s="307" t="s">
        <v>737</v>
      </c>
      <c r="B1237" s="307" t="s">
        <v>998</v>
      </c>
      <c r="C1237" s="440"/>
      <c r="D1237" s="350">
        <v>420</v>
      </c>
      <c r="E1237" s="350"/>
      <c r="F1237" s="350"/>
      <c r="G1237" s="351"/>
      <c r="H1237" s="441"/>
      <c r="I1237" s="441"/>
    </row>
    <row r="1238" spans="1:9" s="281" customFormat="1" ht="13.2" x14ac:dyDescent="0.25">
      <c r="A1238" s="307" t="s">
        <v>737</v>
      </c>
      <c r="B1238" s="307" t="s">
        <v>999</v>
      </c>
      <c r="C1238" s="440"/>
      <c r="D1238" s="350">
        <v>700</v>
      </c>
      <c r="E1238" s="350"/>
      <c r="F1238" s="350"/>
      <c r="G1238" s="351"/>
      <c r="H1238" s="441"/>
      <c r="I1238" s="441"/>
    </row>
    <row r="1239" spans="1:9" s="310" customFormat="1" ht="13.2" x14ac:dyDescent="0.25">
      <c r="A1239" s="442" t="s">
        <v>737</v>
      </c>
      <c r="B1239" s="442" t="s">
        <v>1000</v>
      </c>
      <c r="C1239" s="443"/>
      <c r="D1239" s="444">
        <v>1980</v>
      </c>
      <c r="E1239" s="444"/>
      <c r="F1239" s="444"/>
      <c r="G1239" s="444"/>
      <c r="H1239" s="445">
        <v>3950</v>
      </c>
      <c r="I1239" s="445">
        <v>1850</v>
      </c>
    </row>
    <row r="1240" spans="1:9" s="281" customFormat="1" ht="13.2" customHeight="1" x14ac:dyDescent="0.25">
      <c r="A1240" s="446" t="s">
        <v>742</v>
      </c>
      <c r="B1240" s="447"/>
      <c r="C1240" s="436">
        <v>2256500</v>
      </c>
      <c r="D1240" s="436">
        <v>2256500</v>
      </c>
      <c r="E1240" s="436">
        <v>2396300</v>
      </c>
      <c r="F1240" s="436">
        <v>805860</v>
      </c>
      <c r="G1240" s="436">
        <v>4060</v>
      </c>
      <c r="H1240" s="448">
        <v>2392000</v>
      </c>
      <c r="I1240" s="448">
        <v>207000</v>
      </c>
    </row>
    <row r="1241" spans="1:9" x14ac:dyDescent="0.25">
      <c r="I1241" s="297"/>
    </row>
    <row r="1242" spans="1:9" s="281" customFormat="1" ht="13.2" x14ac:dyDescent="0.25">
      <c r="A1242" s="303" t="s">
        <v>717</v>
      </c>
      <c r="B1242" s="292">
        <v>1068</v>
      </c>
      <c r="C1242" s="1253" t="s">
        <v>1573</v>
      </c>
      <c r="D1242" s="1253"/>
      <c r="E1242" s="1253"/>
      <c r="F1242" s="1253"/>
      <c r="G1242" s="1253"/>
      <c r="H1242" s="1253"/>
      <c r="I1242" s="1253"/>
    </row>
    <row r="1243" spans="1:9" s="281" customFormat="1" ht="13.2" customHeight="1" x14ac:dyDescent="0.25">
      <c r="A1243" s="303" t="s">
        <v>719</v>
      </c>
      <c r="B1243" s="292">
        <v>12004</v>
      </c>
      <c r="C1243" s="1254" t="s">
        <v>1574</v>
      </c>
      <c r="D1243" s="1254" t="s">
        <v>1578</v>
      </c>
      <c r="E1243" s="1254" t="s">
        <v>1519</v>
      </c>
      <c r="F1243" s="1254" t="s">
        <v>1520</v>
      </c>
      <c r="G1243" s="1254" t="s">
        <v>1575</v>
      </c>
      <c r="H1243" s="1253" t="s">
        <v>725</v>
      </c>
      <c r="I1243" s="1253" t="s">
        <v>725</v>
      </c>
    </row>
    <row r="1244" spans="1:9" s="281" customFormat="1" ht="26.4" x14ac:dyDescent="0.25">
      <c r="A1244" s="303" t="s">
        <v>726</v>
      </c>
      <c r="B1244" s="292" t="s">
        <v>1001</v>
      </c>
      <c r="C1244" s="1255"/>
      <c r="D1244" s="1255"/>
      <c r="E1244" s="1255"/>
      <c r="F1244" s="1255"/>
      <c r="G1244" s="1255"/>
      <c r="H1244" s="1253"/>
      <c r="I1244" s="1253"/>
    </row>
    <row r="1245" spans="1:9" s="281" customFormat="1" ht="52.8" x14ac:dyDescent="0.25">
      <c r="A1245" s="303" t="s">
        <v>728</v>
      </c>
      <c r="B1245" s="292" t="s">
        <v>1002</v>
      </c>
      <c r="C1245" s="1255"/>
      <c r="D1245" s="1255"/>
      <c r="E1245" s="1255"/>
      <c r="F1245" s="1255"/>
      <c r="G1245" s="1255"/>
      <c r="H1245" s="1253"/>
      <c r="I1245" s="1253"/>
    </row>
    <row r="1246" spans="1:9" s="281" customFormat="1" ht="13.2" x14ac:dyDescent="0.25">
      <c r="A1246" s="303" t="s">
        <v>730</v>
      </c>
      <c r="B1246" s="292" t="s">
        <v>745</v>
      </c>
      <c r="C1246" s="1255"/>
      <c r="D1246" s="1255"/>
      <c r="E1246" s="1255"/>
      <c r="F1246" s="1255"/>
      <c r="G1246" s="1255"/>
      <c r="H1246" s="1253"/>
      <c r="I1246" s="1253"/>
    </row>
    <row r="1247" spans="1:9" s="281" customFormat="1" ht="39.6" x14ac:dyDescent="0.25">
      <c r="A1247" s="303" t="s">
        <v>818</v>
      </c>
      <c r="B1247" s="292" t="s">
        <v>1003</v>
      </c>
      <c r="C1247" s="1255"/>
      <c r="D1247" s="1255"/>
      <c r="E1247" s="1255"/>
      <c r="F1247" s="1255"/>
      <c r="G1247" s="1255"/>
      <c r="H1247" s="1253"/>
      <c r="I1247" s="1253"/>
    </row>
    <row r="1248" spans="1:9" s="281" customFormat="1" ht="13.2" x14ac:dyDescent="0.25">
      <c r="A1248" s="1249" t="s">
        <v>734</v>
      </c>
      <c r="B1248" s="1250"/>
      <c r="C1248" s="1256"/>
      <c r="D1248" s="1256"/>
      <c r="E1248" s="1256"/>
      <c r="F1248" s="1256"/>
      <c r="G1248" s="1256"/>
      <c r="H1248" s="1253"/>
      <c r="I1248" s="1253"/>
    </row>
    <row r="1249" spans="1:9" s="281" customFormat="1" ht="13.2" x14ac:dyDescent="0.25">
      <c r="A1249" s="305" t="s">
        <v>735</v>
      </c>
      <c r="B1249" s="305" t="s">
        <v>736</v>
      </c>
      <c r="C1249" s="306"/>
      <c r="D1249" s="306"/>
      <c r="E1249" s="306"/>
      <c r="F1249" s="306"/>
      <c r="G1249" s="306"/>
      <c r="H1249" s="306"/>
      <c r="I1249" s="306"/>
    </row>
    <row r="1250" spans="1:9" s="297" customFormat="1" ht="34.200000000000003" customHeight="1" x14ac:dyDescent="0.25">
      <c r="A1250" s="307" t="s">
        <v>737</v>
      </c>
      <c r="B1250" s="307" t="s">
        <v>1602</v>
      </c>
      <c r="C1250" s="363"/>
      <c r="D1250" s="363">
        <v>54870</v>
      </c>
      <c r="E1250" s="363"/>
      <c r="F1250" s="363"/>
      <c r="G1250" s="363"/>
      <c r="H1250" s="363">
        <v>57928</v>
      </c>
      <c r="I1250" s="363">
        <v>60674</v>
      </c>
    </row>
    <row r="1251" spans="1:9" s="281" customFormat="1" ht="13.2" customHeight="1" x14ac:dyDescent="0.25">
      <c r="A1251" s="446" t="s">
        <v>742</v>
      </c>
      <c r="B1251" s="447"/>
      <c r="C1251" s="436">
        <v>18016426.809999999</v>
      </c>
      <c r="D1251" s="436">
        <v>18016426.809999999</v>
      </c>
      <c r="E1251" s="436">
        <v>32922000</v>
      </c>
      <c r="F1251" s="436">
        <v>31896000</v>
      </c>
      <c r="G1251" s="436">
        <v>28386000</v>
      </c>
      <c r="H1251" s="436">
        <v>34753800</v>
      </c>
      <c r="I1251" s="436">
        <v>36401400</v>
      </c>
    </row>
    <row r="1253" spans="1:9" s="281" customFormat="1" ht="13.2" customHeight="1" x14ac:dyDescent="0.25">
      <c r="A1253" s="303" t="s">
        <v>717</v>
      </c>
      <c r="B1253" s="381">
        <v>1068</v>
      </c>
      <c r="C1253" s="1253" t="s">
        <v>1573</v>
      </c>
      <c r="D1253" s="1253"/>
      <c r="E1253" s="1253"/>
      <c r="F1253" s="1253"/>
      <c r="G1253" s="1253"/>
      <c r="H1253" s="1253"/>
      <c r="I1253" s="1253"/>
    </row>
    <row r="1254" spans="1:9" s="281" customFormat="1" ht="13.2" customHeight="1" x14ac:dyDescent="0.25">
      <c r="A1254" s="303" t="s">
        <v>719</v>
      </c>
      <c r="B1254" s="381">
        <v>12005</v>
      </c>
      <c r="C1254" s="1254" t="s">
        <v>1574</v>
      </c>
      <c r="D1254" s="1254" t="s">
        <v>1578</v>
      </c>
      <c r="E1254" s="1254" t="s">
        <v>1519</v>
      </c>
      <c r="F1254" s="1254" t="s">
        <v>1520</v>
      </c>
      <c r="G1254" s="1254" t="s">
        <v>1575</v>
      </c>
      <c r="H1254" s="1253" t="s">
        <v>725</v>
      </c>
      <c r="I1254" s="1253" t="s">
        <v>52</v>
      </c>
    </row>
    <row r="1255" spans="1:9" s="281" customFormat="1" ht="42" customHeight="1" x14ac:dyDescent="0.25">
      <c r="A1255" s="303" t="s">
        <v>726</v>
      </c>
      <c r="B1255" s="381" t="s">
        <v>1004</v>
      </c>
      <c r="C1255" s="1255"/>
      <c r="D1255" s="1255"/>
      <c r="E1255" s="1255"/>
      <c r="F1255" s="1255"/>
      <c r="G1255" s="1255"/>
      <c r="H1255" s="1253"/>
      <c r="I1255" s="1253"/>
    </row>
    <row r="1256" spans="1:9" s="281" customFormat="1" ht="52.5" customHeight="1" x14ac:dyDescent="0.25">
      <c r="A1256" s="303" t="s">
        <v>728</v>
      </c>
      <c r="B1256" s="381" t="s">
        <v>1005</v>
      </c>
      <c r="C1256" s="1255"/>
      <c r="D1256" s="1255"/>
      <c r="E1256" s="1255"/>
      <c r="F1256" s="1255"/>
      <c r="G1256" s="1255"/>
      <c r="H1256" s="1253"/>
      <c r="I1256" s="1253"/>
    </row>
    <row r="1257" spans="1:9" s="281" customFormat="1" ht="13.2" customHeight="1" x14ac:dyDescent="0.25">
      <c r="A1257" s="303" t="s">
        <v>730</v>
      </c>
      <c r="B1257" s="381" t="s">
        <v>745</v>
      </c>
      <c r="C1257" s="1255"/>
      <c r="D1257" s="1255"/>
      <c r="E1257" s="1255"/>
      <c r="F1257" s="1255"/>
      <c r="G1257" s="1255"/>
      <c r="H1257" s="1253"/>
      <c r="I1257" s="1253"/>
    </row>
    <row r="1258" spans="1:9" s="281" customFormat="1" ht="40.200000000000003" customHeight="1" x14ac:dyDescent="0.25">
      <c r="A1258" s="303" t="s">
        <v>818</v>
      </c>
      <c r="B1258" s="381" t="s">
        <v>1603</v>
      </c>
      <c r="C1258" s="1255"/>
      <c r="D1258" s="1255"/>
      <c r="E1258" s="1255"/>
      <c r="F1258" s="1255"/>
      <c r="G1258" s="1255"/>
      <c r="H1258" s="1253"/>
      <c r="I1258" s="1253"/>
    </row>
    <row r="1259" spans="1:9" s="281" customFormat="1" ht="13.2" customHeight="1" x14ac:dyDescent="0.25">
      <c r="A1259" s="1249" t="s">
        <v>734</v>
      </c>
      <c r="B1259" s="1250"/>
      <c r="C1259" s="1256"/>
      <c r="D1259" s="1256"/>
      <c r="E1259" s="1256"/>
      <c r="F1259" s="1256"/>
      <c r="G1259" s="1256"/>
      <c r="H1259" s="1253"/>
      <c r="I1259" s="1253"/>
    </row>
    <row r="1260" spans="1:9" s="281" customFormat="1" ht="13.2" customHeight="1" x14ac:dyDescent="0.25">
      <c r="A1260" s="305" t="s">
        <v>735</v>
      </c>
      <c r="B1260" s="305" t="s">
        <v>736</v>
      </c>
      <c r="C1260" s="306"/>
      <c r="D1260" s="306"/>
      <c r="E1260" s="306"/>
      <c r="F1260" s="306"/>
      <c r="G1260" s="306"/>
      <c r="H1260" s="306"/>
      <c r="I1260" s="306"/>
    </row>
    <row r="1261" spans="1:9" s="281" customFormat="1" ht="13.2" customHeight="1" x14ac:dyDescent="0.25">
      <c r="A1261" s="442" t="s">
        <v>737</v>
      </c>
      <c r="B1261" s="381" t="s">
        <v>1006</v>
      </c>
      <c r="C1261" s="449"/>
      <c r="D1261" s="449">
        <v>39</v>
      </c>
      <c r="E1261" s="449"/>
      <c r="F1261" s="449"/>
      <c r="G1261" s="449"/>
      <c r="H1261" s="449">
        <v>55</v>
      </c>
      <c r="I1261" s="449">
        <v>55</v>
      </c>
    </row>
    <row r="1262" spans="1:9" s="281" customFormat="1" ht="27.6" customHeight="1" x14ac:dyDescent="0.25">
      <c r="A1262" s="442" t="s">
        <v>737</v>
      </c>
      <c r="B1262" s="381" t="s">
        <v>1007</v>
      </c>
      <c r="C1262" s="449"/>
      <c r="D1262" s="449">
        <v>8</v>
      </c>
      <c r="E1262" s="449"/>
      <c r="F1262" s="449"/>
      <c r="G1262" s="449"/>
      <c r="H1262" s="449">
        <v>10</v>
      </c>
      <c r="I1262" s="449">
        <v>10</v>
      </c>
    </row>
    <row r="1263" spans="1:9" s="281" customFormat="1" ht="43.8" customHeight="1" x14ac:dyDescent="0.25">
      <c r="A1263" s="442" t="s">
        <v>737</v>
      </c>
      <c r="B1263" s="381" t="s">
        <v>1008</v>
      </c>
      <c r="C1263" s="449"/>
      <c r="D1263" s="449">
        <v>31</v>
      </c>
      <c r="E1263" s="449"/>
      <c r="F1263" s="449"/>
      <c r="G1263" s="449"/>
      <c r="H1263" s="449">
        <v>45</v>
      </c>
      <c r="I1263" s="449">
        <v>45</v>
      </c>
    </row>
    <row r="1264" spans="1:9" s="281" customFormat="1" ht="13.2" customHeight="1" x14ac:dyDescent="0.25">
      <c r="A1264" s="1251" t="s">
        <v>742</v>
      </c>
      <c r="B1264" s="1252"/>
      <c r="C1264" s="450">
        <v>74333</v>
      </c>
      <c r="D1264" s="450">
        <v>74333</v>
      </c>
      <c r="E1264" s="450">
        <v>107540</v>
      </c>
      <c r="F1264" s="450">
        <v>107540</v>
      </c>
      <c r="G1264" s="450">
        <v>107540</v>
      </c>
      <c r="H1264" s="450">
        <v>82340</v>
      </c>
      <c r="I1264" s="450">
        <v>82340</v>
      </c>
    </row>
    <row r="1265" spans="1:9" s="297" customFormat="1" ht="13.2" customHeight="1" x14ac:dyDescent="0.25">
      <c r="A1265" s="293"/>
      <c r="B1265" s="347"/>
      <c r="C1265" s="451"/>
      <c r="D1265" s="452"/>
      <c r="E1265" s="452"/>
      <c r="F1265" s="452"/>
      <c r="G1265" s="452"/>
      <c r="H1265" s="453"/>
      <c r="I1265" s="454"/>
    </row>
    <row r="1266" spans="1:9" s="297" customFormat="1" ht="13.2" customHeight="1" x14ac:dyDescent="0.25">
      <c r="A1266" s="712"/>
      <c r="B1266" s="713"/>
      <c r="C1266" s="451"/>
      <c r="D1266" s="452"/>
      <c r="E1266" s="452"/>
      <c r="F1266" s="452"/>
      <c r="G1266" s="452"/>
      <c r="H1266" s="453"/>
      <c r="I1266" s="454"/>
    </row>
    <row r="1267" spans="1:9" s="281" customFormat="1" ht="13.2" x14ac:dyDescent="0.25">
      <c r="A1267" s="431" t="s">
        <v>758</v>
      </c>
      <c r="B1267" s="431" t="s">
        <v>759</v>
      </c>
      <c r="C1267" s="334"/>
      <c r="D1267" s="335"/>
      <c r="E1267" s="335"/>
      <c r="F1267" s="335"/>
      <c r="G1267" s="335"/>
      <c r="H1267" s="336"/>
    </row>
    <row r="1268" spans="1:9" s="310" customFormat="1" ht="16.2" customHeight="1" x14ac:dyDescent="0.25">
      <c r="A1268" s="292">
        <v>1082</v>
      </c>
      <c r="B1268" s="291" t="s">
        <v>1009</v>
      </c>
      <c r="C1268" s="455"/>
      <c r="D1268" s="456"/>
      <c r="E1268" s="456"/>
      <c r="F1268" s="456"/>
      <c r="G1268" s="456"/>
      <c r="H1268" s="457"/>
    </row>
    <row r="1270" spans="1:9" s="281" customFormat="1" ht="13.2" x14ac:dyDescent="0.25">
      <c r="A1270" s="1266" t="s">
        <v>716</v>
      </c>
      <c r="B1270" s="1267"/>
      <c r="C1270" s="282"/>
      <c r="D1270" s="283"/>
      <c r="E1270" s="283"/>
      <c r="F1270" s="283"/>
      <c r="G1270" s="283"/>
      <c r="H1270" s="336"/>
    </row>
    <row r="1272" spans="1:9" s="281" customFormat="1" ht="13.2" x14ac:dyDescent="0.25">
      <c r="A1272" s="303" t="s">
        <v>717</v>
      </c>
      <c r="B1272" s="292">
        <v>1082</v>
      </c>
      <c r="C1272" s="1253" t="s">
        <v>1573</v>
      </c>
      <c r="D1272" s="1253"/>
      <c r="E1272" s="1253"/>
      <c r="F1272" s="1253"/>
      <c r="G1272" s="1253"/>
      <c r="H1272" s="1253"/>
      <c r="I1272" s="1253"/>
    </row>
    <row r="1273" spans="1:9" s="281" customFormat="1" ht="13.2" customHeight="1" x14ac:dyDescent="0.25">
      <c r="A1273" s="303" t="s">
        <v>719</v>
      </c>
      <c r="B1273" s="292">
        <v>11001</v>
      </c>
      <c r="C1273" s="1254" t="s">
        <v>1574</v>
      </c>
      <c r="D1273" s="1254" t="s">
        <v>1578</v>
      </c>
      <c r="E1273" s="1254" t="s">
        <v>1519</v>
      </c>
      <c r="F1273" s="1254" t="s">
        <v>1520</v>
      </c>
      <c r="G1273" s="1254" t="s">
        <v>1575</v>
      </c>
      <c r="H1273" s="1278" t="s">
        <v>725</v>
      </c>
      <c r="I1273" s="1278" t="s">
        <v>725</v>
      </c>
    </row>
    <row r="1274" spans="1:9" s="281" customFormat="1" ht="13.2" customHeight="1" x14ac:dyDescent="0.25">
      <c r="A1274" s="303" t="s">
        <v>726</v>
      </c>
      <c r="B1274" s="292" t="s">
        <v>1010</v>
      </c>
      <c r="C1274" s="1255"/>
      <c r="D1274" s="1255"/>
      <c r="E1274" s="1255"/>
      <c r="F1274" s="1255"/>
      <c r="G1274" s="1255"/>
      <c r="H1274" s="1258"/>
      <c r="I1274" s="1258"/>
    </row>
    <row r="1275" spans="1:9" s="281" customFormat="1" ht="52.95" customHeight="1" x14ac:dyDescent="0.25">
      <c r="A1275" s="303" t="s">
        <v>728</v>
      </c>
      <c r="B1275" s="292" t="s">
        <v>1011</v>
      </c>
      <c r="C1275" s="1255"/>
      <c r="D1275" s="1255"/>
      <c r="E1275" s="1255"/>
      <c r="F1275" s="1255"/>
      <c r="G1275" s="1255"/>
      <c r="H1275" s="1258"/>
      <c r="I1275" s="1258"/>
    </row>
    <row r="1276" spans="1:9" s="281" customFormat="1" ht="13.2" customHeight="1" x14ac:dyDescent="0.25">
      <c r="A1276" s="303" t="s">
        <v>730</v>
      </c>
      <c r="B1276" s="292" t="s">
        <v>787</v>
      </c>
      <c r="C1276" s="1255"/>
      <c r="D1276" s="1255"/>
      <c r="E1276" s="1255"/>
      <c r="F1276" s="1255"/>
      <c r="G1276" s="1255"/>
      <c r="H1276" s="1258"/>
      <c r="I1276" s="1258"/>
    </row>
    <row r="1277" spans="1:9" s="281" customFormat="1" ht="16.2" customHeight="1" x14ac:dyDescent="0.25">
      <c r="A1277" s="303" t="s">
        <v>764</v>
      </c>
      <c r="B1277" s="292" t="s">
        <v>765</v>
      </c>
      <c r="C1277" s="1255"/>
      <c r="D1277" s="1255"/>
      <c r="E1277" s="1255"/>
      <c r="F1277" s="1255"/>
      <c r="G1277" s="1255"/>
      <c r="H1277" s="1258"/>
      <c r="I1277" s="1258"/>
    </row>
    <row r="1278" spans="1:9" s="281" customFormat="1" ht="13.2" customHeight="1" x14ac:dyDescent="0.25">
      <c r="A1278" s="1249" t="s">
        <v>734</v>
      </c>
      <c r="B1278" s="1250"/>
      <c r="C1278" s="1256"/>
      <c r="D1278" s="1256"/>
      <c r="E1278" s="1256"/>
      <c r="F1278" s="1256"/>
      <c r="G1278" s="1256"/>
      <c r="H1278" s="1259"/>
      <c r="I1278" s="1259"/>
    </row>
    <row r="1279" spans="1:9" s="281" customFormat="1" ht="13.2" x14ac:dyDescent="0.25">
      <c r="A1279" s="305" t="s">
        <v>735</v>
      </c>
      <c r="B1279" s="305" t="s">
        <v>736</v>
      </c>
      <c r="C1279" s="306"/>
      <c r="D1279" s="306"/>
      <c r="E1279" s="306"/>
      <c r="F1279" s="306"/>
      <c r="G1279" s="306"/>
      <c r="H1279" s="306"/>
      <c r="I1279" s="306"/>
    </row>
    <row r="1280" spans="1:9" s="281" customFormat="1" ht="13.2" customHeight="1" x14ac:dyDescent="0.25">
      <c r="A1280" s="307" t="s">
        <v>737</v>
      </c>
      <c r="B1280" s="307" t="s">
        <v>1012</v>
      </c>
      <c r="C1280" s="458"/>
      <c r="D1280" s="363">
        <v>100000</v>
      </c>
      <c r="E1280" s="363"/>
      <c r="F1280" s="363"/>
      <c r="G1280" s="363"/>
      <c r="H1280" s="458"/>
      <c r="I1280" s="458"/>
    </row>
    <row r="1281" spans="1:10" s="281" customFormat="1" x14ac:dyDescent="0.25">
      <c r="A1281" s="1251" t="s">
        <v>742</v>
      </c>
      <c r="B1281" s="1252"/>
      <c r="C1281" s="459">
        <v>3120</v>
      </c>
      <c r="D1281" s="459">
        <v>3120</v>
      </c>
      <c r="E1281" s="459">
        <v>3500</v>
      </c>
      <c r="F1281" s="459">
        <v>1750</v>
      </c>
      <c r="G1281" s="459">
        <v>1750</v>
      </c>
      <c r="H1281" s="459" t="e">
        <v>#REF!</v>
      </c>
      <c r="I1281" s="459" t="e">
        <v>#REF!</v>
      </c>
    </row>
    <row r="1283" spans="1:10" s="281" customFormat="1" ht="13.2" x14ac:dyDescent="0.25">
      <c r="A1283" s="303" t="s">
        <v>717</v>
      </c>
      <c r="B1283" s="292">
        <v>1082</v>
      </c>
      <c r="C1283" s="1253" t="s">
        <v>1573</v>
      </c>
      <c r="D1283" s="1253"/>
      <c r="E1283" s="1253"/>
      <c r="F1283" s="1253"/>
      <c r="G1283" s="1253"/>
      <c r="H1283" s="1253"/>
      <c r="I1283" s="1253"/>
    </row>
    <row r="1284" spans="1:10" s="281" customFormat="1" ht="13.2" customHeight="1" x14ac:dyDescent="0.25">
      <c r="A1284" s="303" t="s">
        <v>719</v>
      </c>
      <c r="B1284" s="292">
        <v>12001</v>
      </c>
      <c r="C1284" s="1254" t="s">
        <v>1574</v>
      </c>
      <c r="D1284" s="1254" t="s">
        <v>1578</v>
      </c>
      <c r="E1284" s="1254" t="s">
        <v>1519</v>
      </c>
      <c r="F1284" s="1254" t="s">
        <v>1520</v>
      </c>
      <c r="G1284" s="1254" t="s">
        <v>1575</v>
      </c>
      <c r="H1284" s="1278" t="s">
        <v>725</v>
      </c>
      <c r="I1284" s="1278" t="s">
        <v>725</v>
      </c>
    </row>
    <row r="1285" spans="1:10" s="281" customFormat="1" ht="13.2" x14ac:dyDescent="0.25">
      <c r="A1285" s="303" t="s">
        <v>726</v>
      </c>
      <c r="B1285" s="292" t="s">
        <v>1013</v>
      </c>
      <c r="C1285" s="1255"/>
      <c r="D1285" s="1255"/>
      <c r="E1285" s="1255"/>
      <c r="F1285" s="1255"/>
      <c r="G1285" s="1255"/>
      <c r="H1285" s="1258"/>
      <c r="I1285" s="1258"/>
    </row>
    <row r="1286" spans="1:10" s="281" customFormat="1" ht="66" customHeight="1" x14ac:dyDescent="0.25">
      <c r="A1286" s="303" t="s">
        <v>728</v>
      </c>
      <c r="B1286" s="292" t="s">
        <v>1014</v>
      </c>
      <c r="C1286" s="1255"/>
      <c r="D1286" s="1255"/>
      <c r="E1286" s="1255"/>
      <c r="F1286" s="1255"/>
      <c r="G1286" s="1255"/>
      <c r="H1286" s="1258"/>
      <c r="I1286" s="1258"/>
    </row>
    <row r="1287" spans="1:10" s="281" customFormat="1" ht="13.2" x14ac:dyDescent="0.25">
      <c r="A1287" s="303" t="s">
        <v>730</v>
      </c>
      <c r="B1287" s="292" t="s">
        <v>745</v>
      </c>
      <c r="C1287" s="1255"/>
      <c r="D1287" s="1255"/>
      <c r="E1287" s="1255"/>
      <c r="F1287" s="1255"/>
      <c r="G1287" s="1255"/>
      <c r="H1287" s="1258"/>
      <c r="I1287" s="1258"/>
    </row>
    <row r="1288" spans="1:10" s="281" customFormat="1" ht="39.6" x14ac:dyDescent="0.25">
      <c r="A1288" s="303" t="s">
        <v>818</v>
      </c>
      <c r="B1288" s="292" t="s">
        <v>1015</v>
      </c>
      <c r="C1288" s="1255"/>
      <c r="D1288" s="1255"/>
      <c r="E1288" s="1255"/>
      <c r="F1288" s="1255"/>
      <c r="G1288" s="1255"/>
      <c r="H1288" s="1258"/>
      <c r="I1288" s="1258"/>
    </row>
    <row r="1289" spans="1:10" s="281" customFormat="1" ht="13.2" x14ac:dyDescent="0.25">
      <c r="A1289" s="1249" t="s">
        <v>734</v>
      </c>
      <c r="B1289" s="1250"/>
      <c r="C1289" s="1256"/>
      <c r="D1289" s="1256"/>
      <c r="E1289" s="1256"/>
      <c r="F1289" s="1256"/>
      <c r="G1289" s="1256"/>
      <c r="H1289" s="1259"/>
      <c r="I1289" s="1259"/>
    </row>
    <row r="1290" spans="1:10" s="281" customFormat="1" ht="13.2" x14ac:dyDescent="0.25">
      <c r="A1290" s="305" t="s">
        <v>735</v>
      </c>
      <c r="B1290" s="305" t="s">
        <v>736</v>
      </c>
      <c r="C1290" s="306"/>
      <c r="D1290" s="306"/>
      <c r="E1290" s="306"/>
      <c r="F1290" s="306"/>
      <c r="G1290" s="306"/>
      <c r="H1290" s="306"/>
      <c r="I1290" s="306"/>
    </row>
    <row r="1291" spans="1:10" s="281" customFormat="1" ht="29.4" customHeight="1" x14ac:dyDescent="0.25">
      <c r="A1291" s="307" t="s">
        <v>737</v>
      </c>
      <c r="B1291" s="307" t="s">
        <v>1016</v>
      </c>
      <c r="C1291" s="363"/>
      <c r="D1291" s="460">
        <v>1952770</v>
      </c>
      <c r="E1291" s="460"/>
      <c r="F1291" s="460"/>
      <c r="G1291" s="460"/>
      <c r="H1291" s="364">
        <v>1572852</v>
      </c>
      <c r="I1291" s="364">
        <v>1572852</v>
      </c>
      <c r="J1291" s="281" t="s">
        <v>1017</v>
      </c>
    </row>
    <row r="1292" spans="1:10" s="281" customFormat="1" ht="13.2" x14ac:dyDescent="0.25">
      <c r="A1292" s="1251" t="s">
        <v>742</v>
      </c>
      <c r="B1292" s="1252"/>
      <c r="C1292" s="461">
        <v>5880100</v>
      </c>
      <c r="D1292" s="461">
        <v>5880100</v>
      </c>
      <c r="E1292" s="461">
        <v>7276000</v>
      </c>
      <c r="F1292" s="461">
        <v>7719600</v>
      </c>
      <c r="G1292" s="461">
        <v>8110700</v>
      </c>
      <c r="H1292" s="462">
        <v>5200000</v>
      </c>
      <c r="I1292" s="462">
        <v>5200000</v>
      </c>
    </row>
    <row r="1294" spans="1:10" s="281" customFormat="1" ht="13.2" x14ac:dyDescent="0.25">
      <c r="A1294" s="303" t="s">
        <v>717</v>
      </c>
      <c r="B1294" s="292">
        <v>1082</v>
      </c>
      <c r="C1294" s="1253" t="s">
        <v>1573</v>
      </c>
      <c r="D1294" s="1253"/>
      <c r="E1294" s="1253"/>
      <c r="F1294" s="1253"/>
      <c r="G1294" s="1253"/>
      <c r="H1294" s="1253"/>
      <c r="I1294" s="1253"/>
    </row>
    <row r="1295" spans="1:10" s="281" customFormat="1" ht="13.2" customHeight="1" x14ac:dyDescent="0.25">
      <c r="A1295" s="303" t="s">
        <v>719</v>
      </c>
      <c r="B1295" s="292">
        <v>12002</v>
      </c>
      <c r="C1295" s="1254" t="s">
        <v>1574</v>
      </c>
      <c r="D1295" s="1254" t="s">
        <v>1578</v>
      </c>
      <c r="E1295" s="1254" t="s">
        <v>1519</v>
      </c>
      <c r="F1295" s="1254" t="s">
        <v>1520</v>
      </c>
      <c r="G1295" s="1254" t="s">
        <v>1575</v>
      </c>
      <c r="H1295" s="1253" t="s">
        <v>725</v>
      </c>
      <c r="I1295" s="1253" t="s">
        <v>52</v>
      </c>
    </row>
    <row r="1296" spans="1:10" s="281" customFormat="1" ht="13.2" x14ac:dyDescent="0.25">
      <c r="A1296" s="303" t="s">
        <v>726</v>
      </c>
      <c r="B1296" s="292" t="s">
        <v>1018</v>
      </c>
      <c r="C1296" s="1255"/>
      <c r="D1296" s="1255"/>
      <c r="E1296" s="1255"/>
      <c r="F1296" s="1255"/>
      <c r="G1296" s="1255"/>
      <c r="H1296" s="1253"/>
      <c r="I1296" s="1253"/>
    </row>
    <row r="1297" spans="1:9" s="281" customFormat="1" ht="13.2" customHeight="1" x14ac:dyDescent="0.25">
      <c r="A1297" s="303" t="s">
        <v>728</v>
      </c>
      <c r="B1297" s="292" t="s">
        <v>1019</v>
      </c>
      <c r="C1297" s="1255"/>
      <c r="D1297" s="1255"/>
      <c r="E1297" s="1255"/>
      <c r="F1297" s="1255"/>
      <c r="G1297" s="1255"/>
      <c r="H1297" s="1253"/>
      <c r="I1297" s="1253"/>
    </row>
    <row r="1298" spans="1:9" s="281" customFormat="1" ht="13.2" x14ac:dyDescent="0.25">
      <c r="A1298" s="303" t="s">
        <v>730</v>
      </c>
      <c r="B1298" s="292" t="s">
        <v>745</v>
      </c>
      <c r="C1298" s="1255"/>
      <c r="D1298" s="1255"/>
      <c r="E1298" s="1255"/>
      <c r="F1298" s="1255"/>
      <c r="G1298" s="1255"/>
      <c r="H1298" s="1253"/>
      <c r="I1298" s="1253"/>
    </row>
    <row r="1299" spans="1:9" s="281" customFormat="1" ht="26.4" customHeight="1" x14ac:dyDescent="0.25">
      <c r="A1299" s="303" t="s">
        <v>818</v>
      </c>
      <c r="B1299" s="292" t="s">
        <v>1020</v>
      </c>
      <c r="C1299" s="1255"/>
      <c r="D1299" s="1255"/>
      <c r="E1299" s="1255"/>
      <c r="F1299" s="1255"/>
      <c r="G1299" s="1255"/>
      <c r="H1299" s="1253"/>
      <c r="I1299" s="1253"/>
    </row>
    <row r="1300" spans="1:9" s="281" customFormat="1" ht="13.2" x14ac:dyDescent="0.25">
      <c r="A1300" s="1249" t="s">
        <v>734</v>
      </c>
      <c r="B1300" s="1250"/>
      <c r="C1300" s="1256"/>
      <c r="D1300" s="1256"/>
      <c r="E1300" s="1256"/>
      <c r="F1300" s="1256"/>
      <c r="G1300" s="1256"/>
      <c r="H1300" s="1253"/>
      <c r="I1300" s="1253"/>
    </row>
    <row r="1301" spans="1:9" s="281" customFormat="1" ht="13.2" x14ac:dyDescent="0.25">
      <c r="A1301" s="305" t="s">
        <v>735</v>
      </c>
      <c r="B1301" s="305" t="s">
        <v>736</v>
      </c>
      <c r="C1301" s="306"/>
      <c r="D1301" s="306"/>
      <c r="E1301" s="306"/>
      <c r="F1301" s="306"/>
      <c r="G1301" s="306"/>
      <c r="H1301" s="306"/>
      <c r="I1301" s="306"/>
    </row>
    <row r="1302" spans="1:9" s="281" customFormat="1" ht="13.2" customHeight="1" x14ac:dyDescent="0.25">
      <c r="A1302" s="307" t="s">
        <v>737</v>
      </c>
      <c r="B1302" s="307" t="s">
        <v>1021</v>
      </c>
      <c r="C1302" s="458"/>
      <c r="D1302" s="463"/>
      <c r="E1302" s="463"/>
      <c r="F1302" s="463"/>
      <c r="G1302" s="363"/>
      <c r="H1302" s="458">
        <v>4752200</v>
      </c>
      <c r="I1302" s="458">
        <v>4752200</v>
      </c>
    </row>
    <row r="1303" spans="1:9" s="281" customFormat="1" ht="26.4" x14ac:dyDescent="0.25">
      <c r="A1303" s="307" t="s">
        <v>737</v>
      </c>
      <c r="B1303" s="307" t="s">
        <v>1022</v>
      </c>
      <c r="C1303" s="458"/>
      <c r="D1303" s="363">
        <v>17340</v>
      </c>
      <c r="E1303" s="363"/>
      <c r="F1303" s="363"/>
      <c r="G1303" s="363"/>
      <c r="H1303" s="458">
        <v>17180</v>
      </c>
      <c r="I1303" s="458">
        <v>17180</v>
      </c>
    </row>
    <row r="1304" spans="1:9" s="281" customFormat="1" ht="13.2" customHeight="1" x14ac:dyDescent="0.25">
      <c r="A1304" s="307" t="s">
        <v>737</v>
      </c>
      <c r="B1304" s="307" t="s">
        <v>1023</v>
      </c>
      <c r="C1304" s="458"/>
      <c r="D1304" s="363"/>
      <c r="E1304" s="363"/>
      <c r="F1304" s="363"/>
      <c r="G1304" s="363"/>
      <c r="H1304" s="458">
        <v>16980</v>
      </c>
      <c r="I1304" s="458">
        <v>16980</v>
      </c>
    </row>
    <row r="1305" spans="1:9" s="281" customFormat="1" ht="26.4" x14ac:dyDescent="0.25">
      <c r="A1305" s="307" t="s">
        <v>737</v>
      </c>
      <c r="B1305" s="307" t="s">
        <v>1630</v>
      </c>
      <c r="C1305" s="464"/>
      <c r="D1305" s="363"/>
      <c r="E1305" s="363"/>
      <c r="F1305" s="363"/>
      <c r="G1305" s="363"/>
      <c r="H1305" s="464">
        <v>200</v>
      </c>
      <c r="I1305" s="464">
        <v>200</v>
      </c>
    </row>
    <row r="1306" spans="1:9" s="281" customFormat="1" ht="26.4" x14ac:dyDescent="0.25">
      <c r="A1306" s="307" t="s">
        <v>737</v>
      </c>
      <c r="B1306" s="307" t="s">
        <v>1024</v>
      </c>
      <c r="C1306" s="464"/>
      <c r="D1306" s="363">
        <v>18660</v>
      </c>
      <c r="E1306" s="363"/>
      <c r="F1306" s="363"/>
      <c r="G1306" s="363"/>
      <c r="H1306" s="464">
        <v>21385</v>
      </c>
      <c r="I1306" s="464">
        <v>21385</v>
      </c>
    </row>
    <row r="1307" spans="1:9" s="281" customFormat="1" ht="13.2" customHeight="1" x14ac:dyDescent="0.25">
      <c r="A1307" s="307" t="s">
        <v>737</v>
      </c>
      <c r="B1307" s="307" t="s">
        <v>1025</v>
      </c>
      <c r="C1307" s="464"/>
      <c r="D1307" s="363"/>
      <c r="E1307" s="363"/>
      <c r="F1307" s="363"/>
      <c r="G1307" s="363"/>
      <c r="H1307" s="464">
        <v>19390</v>
      </c>
      <c r="I1307" s="464">
        <v>19390</v>
      </c>
    </row>
    <row r="1308" spans="1:9" s="281" customFormat="1" ht="26.4" x14ac:dyDescent="0.25">
      <c r="A1308" s="307" t="s">
        <v>737</v>
      </c>
      <c r="B1308" s="307" t="s">
        <v>1631</v>
      </c>
      <c r="C1308" s="464"/>
      <c r="D1308" s="363"/>
      <c r="E1308" s="363"/>
      <c r="F1308" s="363"/>
      <c r="G1308" s="363"/>
      <c r="H1308" s="464">
        <v>1995</v>
      </c>
      <c r="I1308" s="464">
        <v>1995</v>
      </c>
    </row>
    <row r="1309" spans="1:9" s="281" customFormat="1" ht="13.2" customHeight="1" x14ac:dyDescent="0.25">
      <c r="A1309" s="307" t="s">
        <v>742</v>
      </c>
      <c r="B1309" s="307"/>
      <c r="C1309" s="461">
        <v>16840502.219999999</v>
      </c>
      <c r="D1309" s="461">
        <v>16840502.219999999</v>
      </c>
      <c r="E1309" s="461">
        <v>21791100</v>
      </c>
      <c r="F1309" s="461">
        <v>22318700</v>
      </c>
      <c r="G1309" s="461">
        <v>22680200</v>
      </c>
      <c r="H1309" s="461">
        <v>19005250</v>
      </c>
      <c r="I1309" s="461">
        <v>21234000</v>
      </c>
    </row>
    <row r="1311" spans="1:9" s="281" customFormat="1" ht="13.2" x14ac:dyDescent="0.25">
      <c r="A1311" s="303" t="s">
        <v>717</v>
      </c>
      <c r="B1311" s="292">
        <v>1082</v>
      </c>
      <c r="C1311" s="1253" t="s">
        <v>1573</v>
      </c>
      <c r="D1311" s="1253"/>
      <c r="E1311" s="1253"/>
      <c r="F1311" s="1253"/>
      <c r="G1311" s="1253"/>
      <c r="H1311" s="1253"/>
      <c r="I1311" s="1253"/>
    </row>
    <row r="1312" spans="1:9" s="281" customFormat="1" ht="13.2" customHeight="1" x14ac:dyDescent="0.25">
      <c r="A1312" s="303" t="s">
        <v>719</v>
      </c>
      <c r="B1312" s="292">
        <v>12003</v>
      </c>
      <c r="C1312" s="1254" t="s">
        <v>1574</v>
      </c>
      <c r="D1312" s="1254" t="s">
        <v>1578</v>
      </c>
      <c r="E1312" s="1254" t="s">
        <v>1519</v>
      </c>
      <c r="F1312" s="1254" t="s">
        <v>1520</v>
      </c>
      <c r="G1312" s="1254" t="s">
        <v>1575</v>
      </c>
      <c r="H1312" s="1278" t="s">
        <v>725</v>
      </c>
      <c r="I1312" s="1278" t="s">
        <v>725</v>
      </c>
    </row>
    <row r="1313" spans="1:9" s="281" customFormat="1" ht="52.8" x14ac:dyDescent="0.25">
      <c r="A1313" s="303" t="s">
        <v>726</v>
      </c>
      <c r="B1313" s="292" t="s">
        <v>1026</v>
      </c>
      <c r="C1313" s="1255"/>
      <c r="D1313" s="1255"/>
      <c r="E1313" s="1255"/>
      <c r="F1313" s="1255"/>
      <c r="G1313" s="1255"/>
      <c r="H1313" s="1258"/>
      <c r="I1313" s="1258"/>
    </row>
    <row r="1314" spans="1:9" s="281" customFormat="1" ht="52.8" x14ac:dyDescent="0.25">
      <c r="A1314" s="303" t="s">
        <v>728</v>
      </c>
      <c r="B1314" s="292" t="s">
        <v>1027</v>
      </c>
      <c r="C1314" s="1255"/>
      <c r="D1314" s="1255"/>
      <c r="E1314" s="1255"/>
      <c r="F1314" s="1255"/>
      <c r="G1314" s="1255"/>
      <c r="H1314" s="1258"/>
      <c r="I1314" s="1258"/>
    </row>
    <row r="1315" spans="1:9" s="281" customFormat="1" ht="13.2" x14ac:dyDescent="0.25">
      <c r="A1315" s="303" t="s">
        <v>730</v>
      </c>
      <c r="B1315" s="292" t="s">
        <v>745</v>
      </c>
      <c r="C1315" s="1255"/>
      <c r="D1315" s="1255"/>
      <c r="E1315" s="1255"/>
      <c r="F1315" s="1255"/>
      <c r="G1315" s="1255"/>
      <c r="H1315" s="1258"/>
      <c r="I1315" s="1258"/>
    </row>
    <row r="1316" spans="1:9" s="281" customFormat="1" ht="39.6" x14ac:dyDescent="0.25">
      <c r="A1316" s="303" t="s">
        <v>818</v>
      </c>
      <c r="B1316" s="292" t="s">
        <v>1028</v>
      </c>
      <c r="C1316" s="1255"/>
      <c r="D1316" s="1255"/>
      <c r="E1316" s="1255"/>
      <c r="F1316" s="1255"/>
      <c r="G1316" s="1255"/>
      <c r="H1316" s="1258"/>
      <c r="I1316" s="1258"/>
    </row>
    <row r="1317" spans="1:9" s="281" customFormat="1" ht="13.2" x14ac:dyDescent="0.25">
      <c r="A1317" s="1249" t="s">
        <v>734</v>
      </c>
      <c r="B1317" s="1250"/>
      <c r="C1317" s="1256"/>
      <c r="D1317" s="1256"/>
      <c r="E1317" s="1256"/>
      <c r="F1317" s="1256"/>
      <c r="G1317" s="1256"/>
      <c r="H1317" s="1259"/>
      <c r="I1317" s="1259"/>
    </row>
    <row r="1318" spans="1:9" s="281" customFormat="1" ht="13.2" x14ac:dyDescent="0.25">
      <c r="A1318" s="305" t="s">
        <v>735</v>
      </c>
      <c r="B1318" s="305" t="s">
        <v>736</v>
      </c>
      <c r="C1318" s="306"/>
      <c r="D1318" s="306"/>
      <c r="E1318" s="306"/>
      <c r="F1318" s="306"/>
      <c r="G1318" s="306"/>
      <c r="H1318" s="306"/>
      <c r="I1318" s="306"/>
    </row>
    <row r="1319" spans="1:9" s="281" customFormat="1" ht="26.4" x14ac:dyDescent="0.25">
      <c r="A1319" s="307" t="s">
        <v>737</v>
      </c>
      <c r="B1319" s="307" t="s">
        <v>1029</v>
      </c>
      <c r="C1319" s="465"/>
      <c r="D1319" s="397">
        <v>258</v>
      </c>
      <c r="E1319" s="397"/>
      <c r="F1319" s="397"/>
      <c r="G1319" s="397"/>
      <c r="H1319" s="465">
        <v>292</v>
      </c>
      <c r="I1319" s="465">
        <v>292</v>
      </c>
    </row>
    <row r="1320" spans="1:9" s="281" customFormat="1" ht="13.2" x14ac:dyDescent="0.25">
      <c r="A1320" s="1251" t="s">
        <v>742</v>
      </c>
      <c r="B1320" s="1252"/>
      <c r="C1320" s="461">
        <v>110762.48</v>
      </c>
      <c r="D1320" s="461">
        <v>110762.48</v>
      </c>
      <c r="E1320" s="461">
        <v>132120.69</v>
      </c>
      <c r="F1320" s="461">
        <v>122120.69</v>
      </c>
      <c r="G1320" s="461">
        <v>122120.69</v>
      </c>
      <c r="H1320" s="461">
        <v>135518.54500000001</v>
      </c>
      <c r="I1320" s="461">
        <v>135518.54500000001</v>
      </c>
    </row>
    <row r="1321" spans="1:9" x14ac:dyDescent="0.25">
      <c r="C1321" s="466"/>
      <c r="D1321" s="467"/>
      <c r="E1321" s="467"/>
      <c r="F1321" s="467"/>
      <c r="G1321" s="467"/>
    </row>
    <row r="1322" spans="1:9" x14ac:dyDescent="0.25">
      <c r="C1322" s="466"/>
      <c r="D1322" s="467"/>
      <c r="E1322" s="467"/>
      <c r="F1322" s="467"/>
      <c r="G1322" s="467"/>
    </row>
    <row r="1323" spans="1:9" s="281" customFormat="1" ht="13.2" x14ac:dyDescent="0.25">
      <c r="A1323" s="332" t="s">
        <v>758</v>
      </c>
      <c r="B1323" s="468" t="s">
        <v>759</v>
      </c>
      <c r="C1323" s="334"/>
      <c r="D1323" s="335"/>
      <c r="E1323" s="335"/>
      <c r="F1323" s="335"/>
      <c r="G1323" s="335"/>
      <c r="H1323" s="336"/>
    </row>
    <row r="1324" spans="1:9" s="310" customFormat="1" ht="13.2" x14ac:dyDescent="0.25">
      <c r="A1324" s="469">
        <v>1088</v>
      </c>
      <c r="B1324" s="432" t="s">
        <v>1030</v>
      </c>
      <c r="C1324" s="455"/>
      <c r="D1324" s="456"/>
      <c r="E1324" s="456"/>
      <c r="F1324" s="456"/>
      <c r="G1324" s="456"/>
      <c r="H1324" s="457"/>
    </row>
    <row r="1325" spans="1:9" hidden="1" x14ac:dyDescent="0.25">
      <c r="B1325" s="470"/>
    </row>
    <row r="1326" spans="1:9" s="281" customFormat="1" ht="13.2" hidden="1" x14ac:dyDescent="0.25">
      <c r="A1326" s="303" t="s">
        <v>717</v>
      </c>
      <c r="B1326" s="292">
        <v>1088</v>
      </c>
      <c r="C1326" s="1286"/>
      <c r="D1326" s="1286"/>
      <c r="E1326" s="1286"/>
      <c r="F1326" s="1286"/>
      <c r="G1326" s="1286"/>
      <c r="H1326" s="1286"/>
      <c r="I1326" s="1286"/>
    </row>
    <row r="1327" spans="1:9" s="281" customFormat="1" ht="13.2" hidden="1" customHeight="1" x14ac:dyDescent="0.25">
      <c r="A1327" s="303" t="s">
        <v>719</v>
      </c>
      <c r="B1327" s="292">
        <v>11001</v>
      </c>
      <c r="C1327" s="1279" t="s">
        <v>721</v>
      </c>
      <c r="D1327" s="471"/>
      <c r="E1327" s="471"/>
      <c r="F1327" s="471"/>
      <c r="G1327" s="1253" t="s">
        <v>750</v>
      </c>
      <c r="H1327" s="1253" t="s">
        <v>725</v>
      </c>
      <c r="I1327" s="1253" t="s">
        <v>52</v>
      </c>
    </row>
    <row r="1328" spans="1:9" s="281" customFormat="1" ht="39.6" hidden="1" customHeight="1" x14ac:dyDescent="0.25">
      <c r="A1328" s="303" t="s">
        <v>726</v>
      </c>
      <c r="B1328" s="292" t="s">
        <v>1031</v>
      </c>
      <c r="C1328" s="1280"/>
      <c r="D1328" s="305"/>
      <c r="E1328" s="305"/>
      <c r="F1328" s="305"/>
      <c r="G1328" s="1253"/>
      <c r="H1328" s="1253"/>
      <c r="I1328" s="1253"/>
    </row>
    <row r="1329" spans="1:9" s="281" customFormat="1" ht="52.95" hidden="1" customHeight="1" x14ac:dyDescent="0.25">
      <c r="A1329" s="303" t="s">
        <v>728</v>
      </c>
      <c r="B1329" s="292" t="s">
        <v>1032</v>
      </c>
      <c r="C1329" s="1280"/>
      <c r="D1329" s="305"/>
      <c r="E1329" s="305"/>
      <c r="F1329" s="305"/>
      <c r="G1329" s="1253"/>
      <c r="H1329" s="1253"/>
      <c r="I1329" s="1253"/>
    </row>
    <row r="1330" spans="1:9" s="281" customFormat="1" ht="13.2" hidden="1" customHeight="1" x14ac:dyDescent="0.25">
      <c r="A1330" s="303" t="s">
        <v>730</v>
      </c>
      <c r="B1330" s="292" t="s">
        <v>787</v>
      </c>
      <c r="C1330" s="1280"/>
      <c r="D1330" s="305"/>
      <c r="E1330" s="305"/>
      <c r="F1330" s="305"/>
      <c r="G1330" s="1253"/>
      <c r="H1330" s="1253"/>
      <c r="I1330" s="1253"/>
    </row>
    <row r="1331" spans="1:9" s="281" customFormat="1" ht="26.4" hidden="1" customHeight="1" x14ac:dyDescent="0.25">
      <c r="A1331" s="303" t="s">
        <v>764</v>
      </c>
      <c r="B1331" s="292" t="s">
        <v>765</v>
      </c>
      <c r="C1331" s="1280"/>
      <c r="D1331" s="305"/>
      <c r="E1331" s="305"/>
      <c r="F1331" s="305"/>
      <c r="G1331" s="1253"/>
      <c r="H1331" s="1253"/>
      <c r="I1331" s="1253"/>
    </row>
    <row r="1332" spans="1:9" s="281" customFormat="1" ht="13.2" hidden="1" customHeight="1" x14ac:dyDescent="0.25">
      <c r="A1332" s="1249" t="s">
        <v>734</v>
      </c>
      <c r="B1332" s="1250"/>
      <c r="C1332" s="1280"/>
      <c r="D1332" s="305"/>
      <c r="E1332" s="305"/>
      <c r="F1332" s="305"/>
      <c r="G1332" s="1253"/>
      <c r="H1332" s="1253"/>
      <c r="I1332" s="1253"/>
    </row>
    <row r="1333" spans="1:9" s="281" customFormat="1" ht="13.2" hidden="1" x14ac:dyDescent="0.25">
      <c r="A1333" s="305" t="s">
        <v>735</v>
      </c>
      <c r="B1333" s="305" t="s">
        <v>736</v>
      </c>
      <c r="C1333" s="322"/>
      <c r="D1333" s="306"/>
      <c r="E1333" s="306"/>
      <c r="F1333" s="306"/>
      <c r="G1333" s="306"/>
      <c r="H1333" s="306"/>
      <c r="I1333" s="306"/>
    </row>
    <row r="1334" spans="1:9" s="281" customFormat="1" ht="13.2" hidden="1" customHeight="1" x14ac:dyDescent="0.25">
      <c r="A1334" s="307" t="s">
        <v>737</v>
      </c>
      <c r="B1334" s="307" t="s">
        <v>1033</v>
      </c>
      <c r="C1334" s="472"/>
      <c r="D1334" s="309"/>
      <c r="E1334" s="309"/>
      <c r="F1334" s="309"/>
      <c r="G1334" s="309"/>
      <c r="H1334" s="311"/>
      <c r="I1334" s="311"/>
    </row>
    <row r="1335" spans="1:9" s="281" customFormat="1" ht="13.2" hidden="1" customHeight="1" x14ac:dyDescent="0.25">
      <c r="A1335" s="307" t="s">
        <v>737</v>
      </c>
      <c r="B1335" s="307" t="s">
        <v>808</v>
      </c>
      <c r="C1335" s="472"/>
      <c r="D1335" s="309"/>
      <c r="E1335" s="309"/>
      <c r="F1335" s="309"/>
      <c r="G1335" s="309"/>
      <c r="H1335" s="311"/>
      <c r="I1335" s="311"/>
    </row>
    <row r="1336" spans="1:9" s="281" customFormat="1" ht="13.2" hidden="1" x14ac:dyDescent="0.25">
      <c r="A1336" s="307" t="s">
        <v>737</v>
      </c>
      <c r="B1336" s="307" t="s">
        <v>809</v>
      </c>
      <c r="C1336" s="472"/>
      <c r="D1336" s="309"/>
      <c r="E1336" s="309"/>
      <c r="F1336" s="309"/>
      <c r="G1336" s="309"/>
      <c r="H1336" s="311"/>
      <c r="I1336" s="311"/>
    </row>
    <row r="1337" spans="1:9" s="281" customFormat="1" ht="26.4" hidden="1" x14ac:dyDescent="0.25">
      <c r="A1337" s="307" t="s">
        <v>737</v>
      </c>
      <c r="B1337" s="307" t="s">
        <v>1034</v>
      </c>
      <c r="C1337" s="472"/>
      <c r="D1337" s="309"/>
      <c r="E1337" s="309"/>
      <c r="F1337" s="309"/>
      <c r="G1337" s="309"/>
      <c r="H1337" s="311"/>
      <c r="I1337" s="311"/>
    </row>
    <row r="1338" spans="1:9" s="310" customFormat="1" ht="39.6" hidden="1" x14ac:dyDescent="0.25">
      <c r="A1338" s="307" t="s">
        <v>779</v>
      </c>
      <c r="B1338" s="307" t="s">
        <v>1035</v>
      </c>
      <c r="C1338" s="472"/>
      <c r="D1338" s="309"/>
      <c r="E1338" s="309"/>
      <c r="F1338" s="309"/>
      <c r="G1338" s="309"/>
      <c r="H1338" s="311"/>
      <c r="I1338" s="311"/>
    </row>
    <row r="1339" spans="1:9" s="310" customFormat="1" ht="13.2" hidden="1" x14ac:dyDescent="0.25">
      <c r="A1339" s="307" t="s">
        <v>740</v>
      </c>
      <c r="B1339" s="307" t="s">
        <v>1036</v>
      </c>
      <c r="C1339" s="472"/>
      <c r="D1339" s="309"/>
      <c r="E1339" s="309"/>
      <c r="F1339" s="309"/>
      <c r="G1339" s="309"/>
      <c r="H1339" s="311"/>
      <c r="I1339" s="311"/>
    </row>
    <row r="1340" spans="1:9" s="281" customFormat="1" ht="13.2" hidden="1" x14ac:dyDescent="0.25">
      <c r="A1340" s="1291" t="s">
        <v>742</v>
      </c>
      <c r="B1340" s="1292"/>
      <c r="C1340" s="473" t="e">
        <v>#REF!</v>
      </c>
      <c r="D1340" s="474"/>
      <c r="E1340" s="474"/>
      <c r="F1340" s="474"/>
      <c r="G1340" s="474" t="e">
        <v>#REF!</v>
      </c>
      <c r="H1340" s="475" t="e">
        <v>#REF!</v>
      </c>
      <c r="I1340" s="475" t="e">
        <v>#REF!</v>
      </c>
    </row>
    <row r="1341" spans="1:9" hidden="1" x14ac:dyDescent="0.25"/>
    <row r="1342" spans="1:9" s="281" customFormat="1" ht="26.4" hidden="1" customHeight="1" x14ac:dyDescent="0.25">
      <c r="A1342" s="303" t="s">
        <v>1037</v>
      </c>
      <c r="B1342" s="301">
        <v>104016</v>
      </c>
      <c r="C1342" s="282"/>
      <c r="D1342" s="283"/>
      <c r="E1342" s="283"/>
      <c r="F1342" s="283"/>
      <c r="G1342" s="283"/>
    </row>
    <row r="1343" spans="1:9" s="281" customFormat="1" ht="26.4" hidden="1" customHeight="1" x14ac:dyDescent="0.25">
      <c r="A1343" s="303" t="s">
        <v>1038</v>
      </c>
      <c r="B1343" s="389" t="s">
        <v>882</v>
      </c>
      <c r="C1343" s="282"/>
      <c r="D1343" s="283"/>
      <c r="E1343" s="283"/>
      <c r="F1343" s="283"/>
      <c r="G1343" s="283"/>
    </row>
    <row r="1344" spans="1:9" s="281" customFormat="1" ht="13.2" hidden="1" customHeight="1" x14ac:dyDescent="0.25">
      <c r="A1344" s="303" t="s">
        <v>717</v>
      </c>
      <c r="B1344" s="476">
        <v>1088</v>
      </c>
      <c r="C1344" s="477"/>
      <c r="D1344" s="478"/>
      <c r="E1344" s="478"/>
      <c r="F1344" s="478"/>
      <c r="G1344" s="283"/>
    </row>
    <row r="1345" spans="1:8" s="281" customFormat="1" ht="15" hidden="1" customHeight="1" x14ac:dyDescent="0.25">
      <c r="A1345" s="303" t="s">
        <v>719</v>
      </c>
      <c r="B1345" s="470">
        <v>11002</v>
      </c>
      <c r="C1345" s="1280" t="s">
        <v>1039</v>
      </c>
      <c r="D1345" s="305"/>
      <c r="E1345" s="305"/>
      <c r="F1345" s="305"/>
      <c r="G1345" s="1253" t="s">
        <v>1040</v>
      </c>
      <c r="H1345" s="1253" t="s">
        <v>1041</v>
      </c>
    </row>
    <row r="1346" spans="1:8" s="281" customFormat="1" ht="13.2" hidden="1" customHeight="1" x14ac:dyDescent="0.25">
      <c r="A1346" s="303" t="s">
        <v>726</v>
      </c>
      <c r="B1346" s="301" t="s">
        <v>1042</v>
      </c>
      <c r="C1346" s="1280"/>
      <c r="D1346" s="305"/>
      <c r="E1346" s="305"/>
      <c r="F1346" s="305"/>
      <c r="G1346" s="1253"/>
      <c r="H1346" s="1253"/>
    </row>
    <row r="1347" spans="1:8" s="281" customFormat="1" ht="52.95" hidden="1" customHeight="1" x14ac:dyDescent="0.25">
      <c r="A1347" s="303" t="s">
        <v>728</v>
      </c>
      <c r="B1347" s="301" t="s">
        <v>1043</v>
      </c>
      <c r="C1347" s="1280"/>
      <c r="D1347" s="305"/>
      <c r="E1347" s="305"/>
      <c r="F1347" s="305"/>
      <c r="G1347" s="1253"/>
      <c r="H1347" s="1253"/>
    </row>
    <row r="1348" spans="1:8" s="281" customFormat="1" ht="13.2" hidden="1" customHeight="1" x14ac:dyDescent="0.25">
      <c r="A1348" s="303" t="s">
        <v>730</v>
      </c>
      <c r="B1348" s="301" t="s">
        <v>787</v>
      </c>
      <c r="C1348" s="1280"/>
      <c r="D1348" s="305"/>
      <c r="E1348" s="305"/>
      <c r="F1348" s="305"/>
      <c r="G1348" s="1253"/>
      <c r="H1348" s="1253"/>
    </row>
    <row r="1349" spans="1:8" s="281" customFormat="1" ht="39.6" hidden="1" customHeight="1" x14ac:dyDescent="0.25">
      <c r="A1349" s="303" t="s">
        <v>764</v>
      </c>
      <c r="B1349" s="301" t="s">
        <v>1044</v>
      </c>
      <c r="C1349" s="1280"/>
      <c r="D1349" s="305"/>
      <c r="E1349" s="305"/>
      <c r="F1349" s="305"/>
      <c r="G1349" s="1253"/>
      <c r="H1349" s="1253"/>
    </row>
    <row r="1350" spans="1:8" s="281" customFormat="1" ht="13.2" hidden="1" customHeight="1" x14ac:dyDescent="0.25">
      <c r="A1350" s="1249" t="s">
        <v>734</v>
      </c>
      <c r="B1350" s="1250"/>
      <c r="C1350" s="1280"/>
      <c r="D1350" s="305"/>
      <c r="E1350" s="305"/>
      <c r="F1350" s="305"/>
      <c r="G1350" s="1253"/>
      <c r="H1350" s="1253"/>
    </row>
    <row r="1351" spans="1:8" s="281" customFormat="1" ht="13.2" hidden="1" customHeight="1" x14ac:dyDescent="0.25">
      <c r="A1351" s="1289" t="s">
        <v>1045</v>
      </c>
      <c r="B1351" s="1290"/>
      <c r="C1351" s="455"/>
      <c r="D1351" s="456"/>
      <c r="E1351" s="456"/>
      <c r="F1351" s="456"/>
      <c r="G1351" s="456"/>
      <c r="H1351" s="457"/>
    </row>
    <row r="1352" spans="1:8" s="281" customFormat="1" ht="13.2" hidden="1" customHeight="1" x14ac:dyDescent="0.25">
      <c r="A1352" s="1289" t="s">
        <v>1046</v>
      </c>
      <c r="B1352" s="1290"/>
      <c r="C1352" s="455"/>
      <c r="D1352" s="456"/>
      <c r="E1352" s="456"/>
      <c r="F1352" s="456"/>
      <c r="G1352" s="456"/>
      <c r="H1352" s="457"/>
    </row>
    <row r="1353" spans="1:8" s="281" customFormat="1" ht="31.95" hidden="1" customHeight="1" x14ac:dyDescent="0.25">
      <c r="A1353" s="1289" t="s">
        <v>1047</v>
      </c>
      <c r="B1353" s="1290"/>
      <c r="C1353" s="455"/>
      <c r="D1353" s="456"/>
      <c r="E1353" s="456"/>
      <c r="F1353" s="456"/>
      <c r="G1353" s="456"/>
      <c r="H1353" s="457"/>
    </row>
    <row r="1354" spans="1:8" s="281" customFormat="1" ht="36" hidden="1" customHeight="1" x14ac:dyDescent="0.25">
      <c r="A1354" s="1289" t="s">
        <v>1048</v>
      </c>
      <c r="B1354" s="1290"/>
      <c r="C1354" s="455"/>
      <c r="D1354" s="456"/>
      <c r="E1354" s="456"/>
      <c r="F1354" s="456"/>
      <c r="G1354" s="456"/>
      <c r="H1354" s="457"/>
    </row>
    <row r="1355" spans="1:8" s="281" customFormat="1" ht="13.2" hidden="1" customHeight="1" x14ac:dyDescent="0.25">
      <c r="A1355" s="1251" t="s">
        <v>742</v>
      </c>
      <c r="B1355" s="1252"/>
      <c r="C1355" s="479" t="e">
        <v>#REF!</v>
      </c>
      <c r="D1355" s="480"/>
      <c r="E1355" s="480"/>
      <c r="F1355" s="480"/>
      <c r="G1355" s="480" t="e">
        <v>#REF!</v>
      </c>
      <c r="H1355" s="481" t="e">
        <v>#REF!</v>
      </c>
    </row>
    <row r="1356" spans="1:8" s="281" customFormat="1" ht="13.2" hidden="1" customHeight="1" x14ac:dyDescent="0.25">
      <c r="A1356" s="301"/>
      <c r="B1356" s="301"/>
      <c r="C1356" s="334"/>
      <c r="D1356" s="335"/>
      <c r="E1356" s="335"/>
      <c r="F1356" s="335"/>
      <c r="G1356" s="335"/>
      <c r="H1356" s="336"/>
    </row>
    <row r="1357" spans="1:8" ht="13.95" hidden="1" customHeight="1" x14ac:dyDescent="0.25"/>
    <row r="1358" spans="1:8" s="281" customFormat="1" ht="13.2" hidden="1" customHeight="1" x14ac:dyDescent="0.25">
      <c r="A1358" s="303" t="s">
        <v>717</v>
      </c>
      <c r="B1358" s="342">
        <v>1088</v>
      </c>
      <c r="C1358" s="482"/>
      <c r="D1358" s="478"/>
      <c r="E1358" s="478"/>
      <c r="F1358" s="478"/>
      <c r="G1358" s="283"/>
    </row>
    <row r="1359" spans="1:8" s="281" customFormat="1" ht="13.2" hidden="1" customHeight="1" x14ac:dyDescent="0.25">
      <c r="A1359" s="303" t="s">
        <v>719</v>
      </c>
      <c r="B1359" s="342">
        <v>11004</v>
      </c>
      <c r="C1359" s="1272" t="str">
        <f>C1273</f>
        <v xml:space="preserve">2025Ã.  (÷³ëï³óÇ) </v>
      </c>
      <c r="D1359" s="320"/>
      <c r="E1359" s="320"/>
      <c r="F1359" s="320"/>
      <c r="G1359" s="1278" t="s">
        <v>750</v>
      </c>
      <c r="H1359" s="1278" t="s">
        <v>725</v>
      </c>
    </row>
    <row r="1360" spans="1:8" s="281" customFormat="1" ht="39.6" hidden="1" customHeight="1" x14ac:dyDescent="0.25">
      <c r="A1360" s="303" t="s">
        <v>726</v>
      </c>
      <c r="B1360" s="342" t="s">
        <v>1049</v>
      </c>
      <c r="C1360" s="1273"/>
      <c r="D1360" s="321"/>
      <c r="E1360" s="321"/>
      <c r="F1360" s="321"/>
      <c r="G1360" s="1258"/>
      <c r="H1360" s="1258"/>
    </row>
    <row r="1361" spans="1:8" s="281" customFormat="1" ht="52.95" hidden="1" customHeight="1" x14ac:dyDescent="0.25">
      <c r="A1361" s="303" t="s">
        <v>728</v>
      </c>
      <c r="B1361" s="342" t="s">
        <v>1050</v>
      </c>
      <c r="C1361" s="1273"/>
      <c r="D1361" s="321"/>
      <c r="E1361" s="321"/>
      <c r="F1361" s="321"/>
      <c r="G1361" s="1258"/>
      <c r="H1361" s="1258"/>
    </row>
    <row r="1362" spans="1:8" s="281" customFormat="1" ht="13.2" hidden="1" customHeight="1" x14ac:dyDescent="0.25">
      <c r="A1362" s="303" t="s">
        <v>730</v>
      </c>
      <c r="B1362" s="342" t="s">
        <v>787</v>
      </c>
      <c r="C1362" s="1273"/>
      <c r="D1362" s="321"/>
      <c r="E1362" s="321"/>
      <c r="F1362" s="321"/>
      <c r="G1362" s="1258"/>
      <c r="H1362" s="1258"/>
    </row>
    <row r="1363" spans="1:8" s="281" customFormat="1" ht="26.4" hidden="1" customHeight="1" x14ac:dyDescent="0.25">
      <c r="A1363" s="303" t="s">
        <v>764</v>
      </c>
      <c r="B1363" s="342" t="s">
        <v>765</v>
      </c>
      <c r="C1363" s="1273"/>
      <c r="D1363" s="321"/>
      <c r="E1363" s="321"/>
      <c r="F1363" s="321"/>
      <c r="G1363" s="1258"/>
      <c r="H1363" s="1258"/>
    </row>
    <row r="1364" spans="1:8" s="281" customFormat="1" ht="13.2" hidden="1" customHeight="1" x14ac:dyDescent="0.25">
      <c r="A1364" s="353" t="s">
        <v>734</v>
      </c>
      <c r="B1364" s="354"/>
      <c r="C1364" s="1274"/>
      <c r="D1364" s="306"/>
      <c r="E1364" s="306"/>
      <c r="F1364" s="306"/>
      <c r="G1364" s="1259"/>
      <c r="H1364" s="1259"/>
    </row>
    <row r="1365" spans="1:8" s="281" customFormat="1" ht="13.2" hidden="1" x14ac:dyDescent="0.25">
      <c r="A1365" s="305" t="s">
        <v>735</v>
      </c>
      <c r="B1365" s="305" t="s">
        <v>736</v>
      </c>
      <c r="C1365" s="322"/>
      <c r="D1365" s="306"/>
      <c r="E1365" s="306"/>
      <c r="F1365" s="306"/>
      <c r="G1365" s="306"/>
      <c r="H1365" s="306"/>
    </row>
    <row r="1366" spans="1:8" s="281" customFormat="1" ht="13.2" hidden="1" x14ac:dyDescent="0.25">
      <c r="A1366" s="342" t="s">
        <v>737</v>
      </c>
      <c r="B1366" s="342" t="s">
        <v>1051</v>
      </c>
      <c r="C1366" s="483"/>
      <c r="D1366" s="400"/>
      <c r="E1366" s="400"/>
      <c r="F1366" s="400"/>
      <c r="G1366" s="400"/>
      <c r="H1366" s="342"/>
    </row>
    <row r="1367" spans="1:8" s="281" customFormat="1" ht="13.2" hidden="1" x14ac:dyDescent="0.25">
      <c r="A1367" s="342" t="s">
        <v>737</v>
      </c>
      <c r="B1367" s="342" t="s">
        <v>808</v>
      </c>
      <c r="C1367" s="483"/>
      <c r="D1367" s="400"/>
      <c r="E1367" s="400"/>
      <c r="F1367" s="400"/>
      <c r="G1367" s="400"/>
      <c r="H1367" s="342"/>
    </row>
    <row r="1368" spans="1:8" s="281" customFormat="1" ht="13.2" hidden="1" x14ac:dyDescent="0.25">
      <c r="A1368" s="342" t="s">
        <v>737</v>
      </c>
      <c r="B1368" s="342" t="s">
        <v>809</v>
      </c>
      <c r="C1368" s="483"/>
      <c r="D1368" s="400"/>
      <c r="E1368" s="400"/>
      <c r="F1368" s="400"/>
      <c r="G1368" s="400"/>
      <c r="H1368" s="342"/>
    </row>
    <row r="1369" spans="1:8" s="281" customFormat="1" ht="13.2" hidden="1" customHeight="1" x14ac:dyDescent="0.25">
      <c r="A1369" s="342" t="s">
        <v>737</v>
      </c>
      <c r="B1369" s="342" t="s">
        <v>1052</v>
      </c>
      <c r="C1369" s="483"/>
      <c r="D1369" s="400"/>
      <c r="E1369" s="400"/>
      <c r="F1369" s="400"/>
      <c r="G1369" s="400"/>
      <c r="H1369" s="342"/>
    </row>
    <row r="1370" spans="1:8" s="281" customFormat="1" ht="37.950000000000003" hidden="1" customHeight="1" x14ac:dyDescent="0.25">
      <c r="A1370" s="342" t="s">
        <v>779</v>
      </c>
      <c r="B1370" s="342" t="s">
        <v>1053</v>
      </c>
      <c r="C1370" s="483"/>
      <c r="D1370" s="400"/>
      <c r="E1370" s="400"/>
      <c r="F1370" s="400"/>
      <c r="G1370" s="400"/>
      <c r="H1370" s="342"/>
    </row>
    <row r="1371" spans="1:8" s="281" customFormat="1" ht="45.6" hidden="1" customHeight="1" x14ac:dyDescent="0.25">
      <c r="A1371" s="342" t="s">
        <v>779</v>
      </c>
      <c r="B1371" s="342" t="s">
        <v>1054</v>
      </c>
      <c r="C1371" s="483"/>
      <c r="D1371" s="400"/>
      <c r="E1371" s="400"/>
      <c r="F1371" s="400"/>
      <c r="G1371" s="400"/>
      <c r="H1371" s="342"/>
    </row>
    <row r="1372" spans="1:8" s="281" customFormat="1" ht="25.95" hidden="1" customHeight="1" x14ac:dyDescent="0.25">
      <c r="A1372" s="342" t="s">
        <v>779</v>
      </c>
      <c r="B1372" s="342" t="s">
        <v>1055</v>
      </c>
      <c r="C1372" s="483"/>
      <c r="D1372" s="400"/>
      <c r="E1372" s="400"/>
      <c r="F1372" s="400"/>
      <c r="G1372" s="400"/>
      <c r="H1372" s="342"/>
    </row>
    <row r="1373" spans="1:8" s="281" customFormat="1" ht="13.2" hidden="1" x14ac:dyDescent="0.25">
      <c r="A1373" s="342" t="s">
        <v>740</v>
      </c>
      <c r="B1373" s="342" t="s">
        <v>1056</v>
      </c>
      <c r="C1373" s="483"/>
      <c r="D1373" s="400"/>
      <c r="E1373" s="400"/>
      <c r="F1373" s="400"/>
      <c r="G1373" s="400"/>
      <c r="H1373" s="342"/>
    </row>
    <row r="1374" spans="1:8" s="281" customFormat="1" ht="13.2" hidden="1" x14ac:dyDescent="0.25">
      <c r="A1374" s="1251" t="s">
        <v>742</v>
      </c>
      <c r="B1374" s="1252"/>
      <c r="C1374" s="473" t="e">
        <v>#REF!</v>
      </c>
      <c r="D1374" s="474"/>
      <c r="E1374" s="474"/>
      <c r="F1374" s="474"/>
      <c r="G1374" s="474" t="e">
        <v>#REF!</v>
      </c>
      <c r="H1374" s="475" t="e">
        <v>#REF!</v>
      </c>
    </row>
    <row r="1375" spans="1:8" hidden="1" x14ac:dyDescent="0.25"/>
    <row r="1376" spans="1:8" s="281" customFormat="1" ht="13.2" hidden="1" customHeight="1" x14ac:dyDescent="0.25">
      <c r="A1376" s="303" t="s">
        <v>717</v>
      </c>
      <c r="B1376" s="292">
        <v>1088</v>
      </c>
      <c r="C1376" s="477"/>
      <c r="D1376" s="478"/>
      <c r="E1376" s="478"/>
      <c r="F1376" s="478"/>
      <c r="G1376" s="283"/>
    </row>
    <row r="1377" spans="1:8" s="281" customFormat="1" ht="13.2" hidden="1" customHeight="1" x14ac:dyDescent="0.25">
      <c r="A1377" s="303" t="s">
        <v>719</v>
      </c>
      <c r="B1377" s="292">
        <v>11006</v>
      </c>
      <c r="C1377" s="1279" t="str">
        <f>C1273</f>
        <v xml:space="preserve">2025Ã.  (÷³ëï³óÇ) </v>
      </c>
      <c r="D1377" s="471"/>
      <c r="E1377" s="471"/>
      <c r="F1377" s="471"/>
      <c r="G1377" s="1253" t="s">
        <v>750</v>
      </c>
      <c r="H1377" s="1253" t="s">
        <v>725</v>
      </c>
    </row>
    <row r="1378" spans="1:8" s="281" customFormat="1" ht="13.2" hidden="1" customHeight="1" x14ac:dyDescent="0.25">
      <c r="A1378" s="303" t="s">
        <v>726</v>
      </c>
      <c r="B1378" s="292" t="s">
        <v>1057</v>
      </c>
      <c r="C1378" s="1280"/>
      <c r="D1378" s="305"/>
      <c r="E1378" s="305"/>
      <c r="F1378" s="305"/>
      <c r="G1378" s="1253"/>
      <c r="H1378" s="1253"/>
    </row>
    <row r="1379" spans="1:8" s="281" customFormat="1" ht="26.4" hidden="1" customHeight="1" x14ac:dyDescent="0.25">
      <c r="A1379" s="303" t="s">
        <v>728</v>
      </c>
      <c r="B1379" s="292" t="s">
        <v>1058</v>
      </c>
      <c r="C1379" s="1280"/>
      <c r="D1379" s="305"/>
      <c r="E1379" s="305"/>
      <c r="F1379" s="305"/>
      <c r="G1379" s="1253"/>
      <c r="H1379" s="1253"/>
    </row>
    <row r="1380" spans="1:8" s="281" customFormat="1" ht="13.2" hidden="1" customHeight="1" x14ac:dyDescent="0.25">
      <c r="A1380" s="303" t="s">
        <v>730</v>
      </c>
      <c r="B1380" s="292" t="s">
        <v>787</v>
      </c>
      <c r="C1380" s="1280"/>
      <c r="D1380" s="305"/>
      <c r="E1380" s="305"/>
      <c r="F1380" s="305"/>
      <c r="G1380" s="1253"/>
      <c r="H1380" s="1253"/>
    </row>
    <row r="1381" spans="1:8" s="281" customFormat="1" ht="26.4" hidden="1" customHeight="1" x14ac:dyDescent="0.25">
      <c r="A1381" s="303" t="s">
        <v>764</v>
      </c>
      <c r="B1381" s="292" t="s">
        <v>1059</v>
      </c>
      <c r="C1381" s="1280"/>
      <c r="D1381" s="305"/>
      <c r="E1381" s="305"/>
      <c r="F1381" s="305"/>
      <c r="G1381" s="1253"/>
      <c r="H1381" s="1253"/>
    </row>
    <row r="1382" spans="1:8" s="281" customFormat="1" ht="13.2" hidden="1" customHeight="1" x14ac:dyDescent="0.25">
      <c r="A1382" s="353" t="s">
        <v>734</v>
      </c>
      <c r="B1382" s="354"/>
      <c r="C1382" s="1280"/>
      <c r="D1382" s="305"/>
      <c r="E1382" s="305"/>
      <c r="F1382" s="305"/>
      <c r="G1382" s="1253"/>
      <c r="H1382" s="1253"/>
    </row>
    <row r="1383" spans="1:8" s="281" customFormat="1" ht="13.2" hidden="1" customHeight="1" x14ac:dyDescent="0.25">
      <c r="A1383" s="305" t="s">
        <v>735</v>
      </c>
      <c r="B1383" s="305" t="s">
        <v>736</v>
      </c>
      <c r="C1383" s="322"/>
      <c r="D1383" s="306"/>
      <c r="E1383" s="306"/>
      <c r="F1383" s="306"/>
      <c r="G1383" s="306"/>
      <c r="H1383" s="306"/>
    </row>
    <row r="1384" spans="1:8" s="281" customFormat="1" ht="13.2" hidden="1" customHeight="1" x14ac:dyDescent="0.25">
      <c r="A1384" s="307" t="s">
        <v>737</v>
      </c>
      <c r="B1384" s="307" t="s">
        <v>1060</v>
      </c>
      <c r="C1384" s="323"/>
      <c r="D1384" s="324"/>
      <c r="E1384" s="324"/>
      <c r="F1384" s="324"/>
      <c r="G1384" s="324"/>
      <c r="H1384" s="325"/>
    </row>
    <row r="1385" spans="1:8" s="281" customFormat="1" ht="13.2" hidden="1" customHeight="1" x14ac:dyDescent="0.25">
      <c r="A1385" s="307" t="s">
        <v>737</v>
      </c>
      <c r="B1385" s="307" t="s">
        <v>1061</v>
      </c>
      <c r="C1385" s="323"/>
      <c r="D1385" s="324"/>
      <c r="E1385" s="324"/>
      <c r="F1385" s="324"/>
      <c r="G1385" s="324"/>
      <c r="H1385" s="325"/>
    </row>
    <row r="1386" spans="1:8" s="281" customFormat="1" ht="13.2" hidden="1" customHeight="1" x14ac:dyDescent="0.25">
      <c r="A1386" s="307" t="s">
        <v>737</v>
      </c>
      <c r="B1386" s="307" t="s">
        <v>808</v>
      </c>
      <c r="C1386" s="323"/>
      <c r="D1386" s="324"/>
      <c r="E1386" s="324"/>
      <c r="F1386" s="324"/>
      <c r="G1386" s="324"/>
      <c r="H1386" s="325"/>
    </row>
    <row r="1387" spans="1:8" s="281" customFormat="1" ht="13.2" hidden="1" customHeight="1" x14ac:dyDescent="0.25">
      <c r="A1387" s="307" t="s">
        <v>737</v>
      </c>
      <c r="B1387" s="307" t="s">
        <v>809</v>
      </c>
      <c r="C1387" s="323"/>
      <c r="D1387" s="324"/>
      <c r="E1387" s="324"/>
      <c r="F1387" s="324"/>
      <c r="G1387" s="324"/>
      <c r="H1387" s="325"/>
    </row>
    <row r="1388" spans="1:8" s="281" customFormat="1" ht="13.2" hidden="1" customHeight="1" x14ac:dyDescent="0.25">
      <c r="A1388" s="307" t="s">
        <v>779</v>
      </c>
      <c r="B1388" s="342" t="s">
        <v>1055</v>
      </c>
      <c r="C1388" s="323"/>
      <c r="D1388" s="324"/>
      <c r="E1388" s="324"/>
      <c r="F1388" s="324"/>
      <c r="G1388" s="324"/>
      <c r="H1388" s="325"/>
    </row>
    <row r="1389" spans="1:8" s="281" customFormat="1" ht="13.2" hidden="1" x14ac:dyDescent="0.25">
      <c r="A1389" s="307" t="s">
        <v>740</v>
      </c>
      <c r="B1389" s="307" t="s">
        <v>1062</v>
      </c>
      <c r="C1389" s="484"/>
      <c r="D1389" s="324"/>
      <c r="E1389" s="324"/>
      <c r="F1389" s="324"/>
      <c r="G1389" s="324"/>
      <c r="H1389" s="485"/>
    </row>
    <row r="1390" spans="1:8" s="281" customFormat="1" ht="13.2" hidden="1" x14ac:dyDescent="0.25">
      <c r="A1390" s="1251" t="s">
        <v>742</v>
      </c>
      <c r="B1390" s="1252"/>
      <c r="C1390" s="462"/>
      <c r="D1390" s="486"/>
      <c r="E1390" s="486"/>
      <c r="F1390" s="486"/>
      <c r="G1390" s="486" t="e">
        <v>#REF!</v>
      </c>
      <c r="H1390" s="461" t="e">
        <v>#REF!</v>
      </c>
    </row>
    <row r="1391" spans="1:8" s="297" customFormat="1" ht="13.2" hidden="1" x14ac:dyDescent="0.25">
      <c r="A1391" s="293"/>
      <c r="B1391" s="347"/>
      <c r="C1391" s="487"/>
      <c r="D1391" s="488"/>
      <c r="E1391" s="488"/>
      <c r="F1391" s="488"/>
      <c r="G1391" s="488"/>
      <c r="H1391" s="489"/>
    </row>
    <row r="1392" spans="1:8" s="281" customFormat="1" ht="13.2" hidden="1" customHeight="1" x14ac:dyDescent="0.25">
      <c r="A1392" s="303" t="s">
        <v>859</v>
      </c>
      <c r="B1392" s="301" t="s">
        <v>1063</v>
      </c>
      <c r="C1392" s="282"/>
      <c r="D1392" s="283"/>
      <c r="E1392" s="283"/>
      <c r="F1392" s="283"/>
      <c r="G1392" s="283"/>
    </row>
    <row r="1393" spans="1:8" s="281" customFormat="1" ht="26.4" hidden="1" customHeight="1" x14ac:dyDescent="0.25">
      <c r="A1393" s="303" t="s">
        <v>1037</v>
      </c>
      <c r="B1393" s="470">
        <v>104016</v>
      </c>
      <c r="C1393" s="282"/>
      <c r="D1393" s="283"/>
      <c r="E1393" s="283"/>
      <c r="F1393" s="283"/>
      <c r="G1393" s="283"/>
    </row>
    <row r="1394" spans="1:8" s="281" customFormat="1" ht="26.4" hidden="1" customHeight="1" x14ac:dyDescent="0.25">
      <c r="A1394" s="303" t="s">
        <v>1038</v>
      </c>
      <c r="B1394" s="476" t="e">
        <f>#REF!</f>
        <v>#REF!</v>
      </c>
      <c r="C1394" s="282"/>
      <c r="D1394" s="283"/>
      <c r="E1394" s="283"/>
      <c r="F1394" s="283"/>
      <c r="G1394" s="283"/>
    </row>
    <row r="1395" spans="1:8" s="281" customFormat="1" ht="13.2" hidden="1" customHeight="1" x14ac:dyDescent="0.25">
      <c r="A1395" s="303" t="s">
        <v>717</v>
      </c>
      <c r="B1395" s="389">
        <v>1088</v>
      </c>
      <c r="C1395" s="477"/>
      <c r="D1395" s="478"/>
      <c r="E1395" s="478"/>
      <c r="F1395" s="478"/>
      <c r="G1395" s="283"/>
    </row>
    <row r="1396" spans="1:8" s="281" customFormat="1" ht="13.2" hidden="1" customHeight="1" x14ac:dyDescent="0.25">
      <c r="A1396" s="303" t="s">
        <v>719</v>
      </c>
      <c r="B1396" s="470">
        <v>11007</v>
      </c>
      <c r="C1396" s="1280" t="s">
        <v>1039</v>
      </c>
      <c r="D1396" s="305"/>
      <c r="E1396" s="305"/>
      <c r="F1396" s="305"/>
      <c r="G1396" s="1253" t="s">
        <v>1040</v>
      </c>
      <c r="H1396" s="1253" t="s">
        <v>1041</v>
      </c>
    </row>
    <row r="1397" spans="1:8" s="281" customFormat="1" ht="42.6" hidden="1" customHeight="1" x14ac:dyDescent="0.25">
      <c r="A1397" s="303" t="s">
        <v>726</v>
      </c>
      <c r="B1397" s="301" t="s">
        <v>1064</v>
      </c>
      <c r="C1397" s="1280"/>
      <c r="D1397" s="305"/>
      <c r="E1397" s="305"/>
      <c r="F1397" s="305"/>
      <c r="G1397" s="1253"/>
      <c r="H1397" s="1253"/>
    </row>
    <row r="1398" spans="1:8" s="281" customFormat="1" ht="33.6" hidden="1" customHeight="1" x14ac:dyDescent="0.25">
      <c r="A1398" s="303" t="s">
        <v>728</v>
      </c>
      <c r="B1398" s="301" t="s">
        <v>1065</v>
      </c>
      <c r="C1398" s="1280"/>
      <c r="D1398" s="305"/>
      <c r="E1398" s="305"/>
      <c r="F1398" s="305"/>
      <c r="G1398" s="1253"/>
      <c r="H1398" s="1253"/>
    </row>
    <row r="1399" spans="1:8" s="281" customFormat="1" ht="13.2" hidden="1" customHeight="1" x14ac:dyDescent="0.25">
      <c r="A1399" s="303" t="s">
        <v>730</v>
      </c>
      <c r="B1399" s="301" t="s">
        <v>787</v>
      </c>
      <c r="C1399" s="1280"/>
      <c r="D1399" s="305"/>
      <c r="E1399" s="305"/>
      <c r="F1399" s="305"/>
      <c r="G1399" s="1253"/>
      <c r="H1399" s="1253"/>
    </row>
    <row r="1400" spans="1:8" s="281" customFormat="1" ht="13.2" hidden="1" customHeight="1" x14ac:dyDescent="0.25">
      <c r="A1400" s="303" t="s">
        <v>764</v>
      </c>
      <c r="B1400" s="301" t="s">
        <v>783</v>
      </c>
      <c r="C1400" s="1280"/>
      <c r="D1400" s="305"/>
      <c r="E1400" s="305"/>
      <c r="F1400" s="305"/>
      <c r="G1400" s="1253"/>
      <c r="H1400" s="1253"/>
    </row>
    <row r="1401" spans="1:8" s="281" customFormat="1" ht="13.2" hidden="1" customHeight="1" x14ac:dyDescent="0.25">
      <c r="A1401" s="1249" t="s">
        <v>734</v>
      </c>
      <c r="B1401" s="1250"/>
      <c r="C1401" s="1280"/>
      <c r="D1401" s="305"/>
      <c r="E1401" s="305"/>
      <c r="F1401" s="305"/>
      <c r="G1401" s="1253"/>
      <c r="H1401" s="1253"/>
    </row>
    <row r="1402" spans="1:8" s="281" customFormat="1" ht="13.2" hidden="1" customHeight="1" x14ac:dyDescent="0.25">
      <c r="A1402" s="1293" t="s">
        <v>1066</v>
      </c>
      <c r="B1402" s="1293"/>
      <c r="C1402" s="455"/>
      <c r="D1402" s="456"/>
      <c r="E1402" s="456"/>
      <c r="F1402" s="456"/>
      <c r="G1402" s="456"/>
      <c r="H1402" s="457"/>
    </row>
    <row r="1403" spans="1:8" s="281" customFormat="1" ht="13.2" hidden="1" customHeight="1" x14ac:dyDescent="0.25">
      <c r="A1403" s="1293" t="s">
        <v>808</v>
      </c>
      <c r="B1403" s="1293"/>
      <c r="C1403" s="455"/>
      <c r="D1403" s="456"/>
      <c r="E1403" s="456"/>
      <c r="F1403" s="456"/>
      <c r="G1403" s="456"/>
      <c r="H1403" s="457"/>
    </row>
    <row r="1404" spans="1:8" s="281" customFormat="1" ht="13.2" hidden="1" customHeight="1" x14ac:dyDescent="0.25">
      <c r="A1404" s="1293" t="s">
        <v>809</v>
      </c>
      <c r="B1404" s="1293"/>
      <c r="C1404" s="455"/>
      <c r="D1404" s="456"/>
      <c r="E1404" s="456"/>
      <c r="F1404" s="456"/>
      <c r="G1404" s="456"/>
      <c r="H1404" s="457"/>
    </row>
    <row r="1405" spans="1:8" s="281" customFormat="1" ht="13.2" hidden="1" customHeight="1" x14ac:dyDescent="0.25">
      <c r="A1405" s="281" t="s">
        <v>1067</v>
      </c>
      <c r="C1405" s="455"/>
      <c r="D1405" s="456"/>
      <c r="E1405" s="456"/>
      <c r="F1405" s="456"/>
      <c r="G1405" s="456"/>
      <c r="H1405" s="457"/>
    </row>
    <row r="1406" spans="1:8" s="281" customFormat="1" ht="27.75" hidden="1" customHeight="1" x14ac:dyDescent="0.25">
      <c r="A1406" s="1294" t="s">
        <v>1068</v>
      </c>
      <c r="B1406" s="1295"/>
      <c r="C1406" s="455"/>
      <c r="D1406" s="456"/>
      <c r="E1406" s="456"/>
      <c r="F1406" s="456"/>
      <c r="G1406" s="456"/>
      <c r="H1406" s="457"/>
    </row>
    <row r="1407" spans="1:8" s="281" customFormat="1" ht="13.2" hidden="1" customHeight="1" x14ac:dyDescent="0.25">
      <c r="A1407" s="1296" t="s">
        <v>1069</v>
      </c>
      <c r="B1407" s="1297"/>
      <c r="C1407" s="455"/>
      <c r="D1407" s="456"/>
      <c r="E1407" s="456"/>
      <c r="F1407" s="456"/>
      <c r="G1407" s="456"/>
      <c r="H1407" s="457"/>
    </row>
    <row r="1408" spans="1:8" s="281" customFormat="1" ht="13.2" hidden="1" customHeight="1" x14ac:dyDescent="0.25">
      <c r="A1408" s="1293" t="s">
        <v>1070</v>
      </c>
      <c r="B1408" s="1293"/>
      <c r="C1408" s="455"/>
      <c r="D1408" s="456"/>
      <c r="E1408" s="456"/>
      <c r="F1408" s="456"/>
      <c r="G1408" s="456"/>
      <c r="H1408" s="457"/>
    </row>
    <row r="1409" spans="1:9" s="281" customFormat="1" ht="13.2" hidden="1" customHeight="1" x14ac:dyDescent="0.25">
      <c r="A1409" s="1251" t="s">
        <v>742</v>
      </c>
      <c r="B1409" s="1252"/>
      <c r="C1409" s="479" t="e">
        <v>#REF!</v>
      </c>
      <c r="D1409" s="480"/>
      <c r="E1409" s="480"/>
      <c r="F1409" s="480"/>
      <c r="G1409" s="480" t="e">
        <v>#REF!</v>
      </c>
      <c r="H1409" s="481" t="e">
        <v>#REF!</v>
      </c>
    </row>
    <row r="1410" spans="1:9" s="359" customFormat="1" ht="13.2" hidden="1" customHeight="1" x14ac:dyDescent="0.25">
      <c r="C1410" s="367"/>
    </row>
    <row r="1411" spans="1:9" s="281" customFormat="1" ht="13.2" hidden="1" x14ac:dyDescent="0.25">
      <c r="A1411" s="303" t="s">
        <v>717</v>
      </c>
      <c r="B1411" s="292">
        <v>1088</v>
      </c>
      <c r="C1411" s="1286"/>
      <c r="D1411" s="1286"/>
      <c r="E1411" s="1286"/>
      <c r="F1411" s="1286"/>
      <c r="G1411" s="1286"/>
      <c r="H1411" s="1286"/>
      <c r="I1411" s="1286"/>
    </row>
    <row r="1412" spans="1:9" s="281" customFormat="1" ht="13.2" hidden="1" customHeight="1" x14ac:dyDescent="0.25">
      <c r="A1412" s="303" t="s">
        <v>719</v>
      </c>
      <c r="B1412" s="292">
        <v>11008</v>
      </c>
      <c r="C1412" s="1279" t="str">
        <f>C1273</f>
        <v xml:space="preserve">2025Ã.  (÷³ëï³óÇ) </v>
      </c>
      <c r="D1412" s="471"/>
      <c r="E1412" s="471"/>
      <c r="F1412" s="471"/>
      <c r="G1412" s="1253" t="s">
        <v>750</v>
      </c>
      <c r="H1412" s="1253" t="s">
        <v>725</v>
      </c>
      <c r="I1412" s="1253" t="s">
        <v>52</v>
      </c>
    </row>
    <row r="1413" spans="1:9" s="281" customFormat="1" ht="26.4" hidden="1" customHeight="1" x14ac:dyDescent="0.25">
      <c r="A1413" s="303" t="s">
        <v>726</v>
      </c>
      <c r="B1413" s="292" t="s">
        <v>1071</v>
      </c>
      <c r="C1413" s="1280"/>
      <c r="D1413" s="305"/>
      <c r="E1413" s="305"/>
      <c r="F1413" s="305"/>
      <c r="G1413" s="1253"/>
      <c r="H1413" s="1253"/>
      <c r="I1413" s="1253"/>
    </row>
    <row r="1414" spans="1:9" s="281" customFormat="1" ht="52.8" hidden="1" customHeight="1" x14ac:dyDescent="0.25">
      <c r="A1414" s="303" t="s">
        <v>728</v>
      </c>
      <c r="B1414" s="292" t="s">
        <v>1072</v>
      </c>
      <c r="C1414" s="1280"/>
      <c r="D1414" s="305"/>
      <c r="E1414" s="305"/>
      <c r="F1414" s="305"/>
      <c r="G1414" s="1253"/>
      <c r="H1414" s="1253"/>
      <c r="I1414" s="1253"/>
    </row>
    <row r="1415" spans="1:9" s="281" customFormat="1" ht="13.2" hidden="1" customHeight="1" x14ac:dyDescent="0.25">
      <c r="A1415" s="303" t="s">
        <v>730</v>
      </c>
      <c r="B1415" s="292" t="s">
        <v>787</v>
      </c>
      <c r="C1415" s="1280"/>
      <c r="D1415" s="305"/>
      <c r="E1415" s="305"/>
      <c r="F1415" s="305"/>
      <c r="G1415" s="1253"/>
      <c r="H1415" s="1253"/>
      <c r="I1415" s="1253"/>
    </row>
    <row r="1416" spans="1:9" s="281" customFormat="1" ht="13.2" hidden="1" customHeight="1" x14ac:dyDescent="0.25">
      <c r="A1416" s="303" t="s">
        <v>764</v>
      </c>
      <c r="B1416" s="292" t="s">
        <v>1073</v>
      </c>
      <c r="C1416" s="1280"/>
      <c r="D1416" s="305"/>
      <c r="E1416" s="305"/>
      <c r="F1416" s="305"/>
      <c r="G1416" s="1253"/>
      <c r="H1416" s="1253"/>
      <c r="I1416" s="1253"/>
    </row>
    <row r="1417" spans="1:9" s="281" customFormat="1" ht="13.2" hidden="1" customHeight="1" x14ac:dyDescent="0.25">
      <c r="A1417" s="1249" t="s">
        <v>734</v>
      </c>
      <c r="B1417" s="1250"/>
      <c r="C1417" s="1280"/>
      <c r="D1417" s="305"/>
      <c r="E1417" s="305"/>
      <c r="F1417" s="305"/>
      <c r="G1417" s="1253"/>
      <c r="H1417" s="1253"/>
      <c r="I1417" s="1253"/>
    </row>
    <row r="1418" spans="1:9" s="281" customFormat="1" ht="13.2" hidden="1" x14ac:dyDescent="0.25">
      <c r="A1418" s="305" t="s">
        <v>735</v>
      </c>
      <c r="B1418" s="305" t="s">
        <v>736</v>
      </c>
      <c r="C1418" s="322"/>
      <c r="D1418" s="306"/>
      <c r="E1418" s="306"/>
      <c r="F1418" s="306"/>
      <c r="G1418" s="306"/>
      <c r="H1418" s="306"/>
      <c r="I1418" s="306"/>
    </row>
    <row r="1419" spans="1:9" s="281" customFormat="1" ht="26.4" hidden="1" x14ac:dyDescent="0.25">
      <c r="A1419" s="490" t="s">
        <v>737</v>
      </c>
      <c r="B1419" s="490" t="s">
        <v>1074</v>
      </c>
      <c r="C1419" s="323"/>
      <c r="D1419" s="324"/>
      <c r="E1419" s="324"/>
      <c r="F1419" s="324"/>
      <c r="G1419" s="324"/>
      <c r="H1419" s="325"/>
      <c r="I1419" s="325"/>
    </row>
    <row r="1420" spans="1:9" s="281" customFormat="1" ht="27" hidden="1" customHeight="1" x14ac:dyDescent="0.25">
      <c r="A1420" s="490" t="s">
        <v>779</v>
      </c>
      <c r="B1420" s="490" t="s">
        <v>1075</v>
      </c>
      <c r="C1420" s="323">
        <v>1</v>
      </c>
      <c r="D1420" s="324"/>
      <c r="E1420" s="324"/>
      <c r="F1420" s="324"/>
      <c r="G1420" s="324"/>
      <c r="H1420" s="325"/>
      <c r="I1420" s="325"/>
    </row>
    <row r="1421" spans="1:9" s="281" customFormat="1" ht="26.4" hidden="1" x14ac:dyDescent="0.25">
      <c r="A1421" s="490" t="s">
        <v>737</v>
      </c>
      <c r="B1421" s="490" t="s">
        <v>1076</v>
      </c>
      <c r="C1421" s="323">
        <v>1000000</v>
      </c>
      <c r="D1421" s="324"/>
      <c r="E1421" s="324"/>
      <c r="F1421" s="324"/>
      <c r="G1421" s="324"/>
      <c r="H1421" s="325"/>
      <c r="I1421" s="325"/>
    </row>
    <row r="1422" spans="1:9" s="281" customFormat="1" ht="13.2" hidden="1" x14ac:dyDescent="0.25">
      <c r="A1422" s="1251" t="s">
        <v>742</v>
      </c>
      <c r="B1422" s="1252"/>
      <c r="C1422" s="462">
        <v>58220.5</v>
      </c>
      <c r="D1422" s="486"/>
      <c r="E1422" s="486"/>
      <c r="F1422" s="486"/>
      <c r="G1422" s="486">
        <v>0</v>
      </c>
      <c r="H1422" s="461">
        <v>0</v>
      </c>
      <c r="I1422" s="461">
        <v>0</v>
      </c>
    </row>
    <row r="1424" spans="1:9" s="281" customFormat="1" ht="13.2" hidden="1" customHeight="1" x14ac:dyDescent="0.25">
      <c r="A1424" s="303" t="s">
        <v>717</v>
      </c>
      <c r="B1424" s="292">
        <v>1088</v>
      </c>
      <c r="C1424" s="477"/>
      <c r="D1424" s="478"/>
      <c r="E1424" s="478"/>
      <c r="F1424" s="478"/>
      <c r="G1424" s="283"/>
    </row>
    <row r="1425" spans="1:8" s="281" customFormat="1" ht="13.2" hidden="1" customHeight="1" x14ac:dyDescent="0.25">
      <c r="A1425" s="303" t="s">
        <v>719</v>
      </c>
      <c r="B1425" s="292">
        <v>12001</v>
      </c>
      <c r="C1425" s="1279" t="str">
        <f>C1273</f>
        <v xml:space="preserve">2025Ã.  (÷³ëï³óÇ) </v>
      </c>
      <c r="D1425" s="471"/>
      <c r="E1425" s="471"/>
      <c r="F1425" s="471"/>
      <c r="G1425" s="1253" t="s">
        <v>750</v>
      </c>
      <c r="H1425" s="1253" t="s">
        <v>725</v>
      </c>
    </row>
    <row r="1426" spans="1:8" s="281" customFormat="1" ht="26.4" hidden="1" customHeight="1" x14ac:dyDescent="0.25">
      <c r="A1426" s="303" t="s">
        <v>726</v>
      </c>
      <c r="B1426" s="292" t="s">
        <v>1077</v>
      </c>
      <c r="C1426" s="1280"/>
      <c r="D1426" s="305"/>
      <c r="E1426" s="305"/>
      <c r="F1426" s="305"/>
      <c r="G1426" s="1253"/>
      <c r="H1426" s="1253"/>
    </row>
    <row r="1427" spans="1:8" s="281" customFormat="1" ht="52.95" hidden="1" customHeight="1" x14ac:dyDescent="0.25">
      <c r="A1427" s="303" t="s">
        <v>728</v>
      </c>
      <c r="B1427" s="292" t="s">
        <v>1078</v>
      </c>
      <c r="C1427" s="1280"/>
      <c r="D1427" s="305"/>
      <c r="E1427" s="305"/>
      <c r="F1427" s="305"/>
      <c r="G1427" s="1253"/>
      <c r="H1427" s="1253"/>
    </row>
    <row r="1428" spans="1:8" s="281" customFormat="1" ht="13.2" hidden="1" customHeight="1" x14ac:dyDescent="0.25">
      <c r="A1428" s="303" t="s">
        <v>730</v>
      </c>
      <c r="B1428" s="292" t="s">
        <v>745</v>
      </c>
      <c r="C1428" s="1280"/>
      <c r="D1428" s="305"/>
      <c r="E1428" s="305"/>
      <c r="F1428" s="305"/>
      <c r="G1428" s="1253"/>
      <c r="H1428" s="1253"/>
    </row>
    <row r="1429" spans="1:8" s="281" customFormat="1" ht="39.6" hidden="1" customHeight="1" x14ac:dyDescent="0.25">
      <c r="A1429" s="303" t="s">
        <v>818</v>
      </c>
      <c r="B1429" s="292" t="s">
        <v>1079</v>
      </c>
      <c r="C1429" s="1280"/>
      <c r="D1429" s="305"/>
      <c r="E1429" s="305"/>
      <c r="F1429" s="305"/>
      <c r="G1429" s="1253"/>
      <c r="H1429" s="1253"/>
    </row>
    <row r="1430" spans="1:8" s="281" customFormat="1" ht="13.2" hidden="1" customHeight="1" x14ac:dyDescent="0.25">
      <c r="A1430" s="1249" t="s">
        <v>734</v>
      </c>
      <c r="B1430" s="1250"/>
      <c r="C1430" s="1280"/>
      <c r="D1430" s="305"/>
      <c r="E1430" s="305"/>
      <c r="F1430" s="305"/>
      <c r="G1430" s="1253"/>
      <c r="H1430" s="1253"/>
    </row>
    <row r="1431" spans="1:8" s="281" customFormat="1" ht="13.2" hidden="1" x14ac:dyDescent="0.25">
      <c r="A1431" s="305" t="s">
        <v>735</v>
      </c>
      <c r="B1431" s="305" t="s">
        <v>736</v>
      </c>
      <c r="C1431" s="322"/>
      <c r="D1431" s="306"/>
      <c r="E1431" s="306"/>
      <c r="F1431" s="306"/>
      <c r="G1431" s="306"/>
      <c r="H1431" s="306"/>
    </row>
    <row r="1432" spans="1:8" s="281" customFormat="1" ht="13.2" hidden="1" x14ac:dyDescent="0.25">
      <c r="A1432" s="307" t="s">
        <v>737</v>
      </c>
      <c r="B1432" s="307" t="s">
        <v>1080</v>
      </c>
      <c r="C1432" s="491"/>
      <c r="D1432" s="319"/>
      <c r="E1432" s="319"/>
      <c r="F1432" s="319"/>
      <c r="G1432" s="319"/>
      <c r="H1432" s="319"/>
    </row>
    <row r="1433" spans="1:8" s="281" customFormat="1" ht="13.2" hidden="1" x14ac:dyDescent="0.25">
      <c r="A1433" s="307" t="s">
        <v>737</v>
      </c>
      <c r="B1433" s="307" t="s">
        <v>808</v>
      </c>
      <c r="C1433" s="491"/>
      <c r="D1433" s="319"/>
      <c r="E1433" s="319"/>
      <c r="F1433" s="319"/>
      <c r="G1433" s="319"/>
      <c r="H1433" s="319"/>
    </row>
    <row r="1434" spans="1:8" s="281" customFormat="1" ht="13.2" hidden="1" x14ac:dyDescent="0.25">
      <c r="A1434" s="307" t="s">
        <v>737</v>
      </c>
      <c r="B1434" s="307" t="s">
        <v>809</v>
      </c>
      <c r="C1434" s="491"/>
      <c r="D1434" s="319"/>
      <c r="E1434" s="319"/>
      <c r="F1434" s="319"/>
      <c r="G1434" s="319"/>
      <c r="H1434" s="319"/>
    </row>
    <row r="1435" spans="1:8" s="281" customFormat="1" ht="13.2" hidden="1" x14ac:dyDescent="0.25">
      <c r="A1435" s="307" t="s">
        <v>737</v>
      </c>
      <c r="B1435" s="307" t="s">
        <v>1081</v>
      </c>
      <c r="C1435" s="491"/>
      <c r="D1435" s="319"/>
      <c r="E1435" s="319"/>
      <c r="F1435" s="319"/>
      <c r="G1435" s="319"/>
      <c r="H1435" s="319"/>
    </row>
    <row r="1436" spans="1:8" s="281" customFormat="1" ht="13.2" hidden="1" x14ac:dyDescent="0.25">
      <c r="A1436" s="307" t="s">
        <v>779</v>
      </c>
      <c r="B1436" s="490" t="s">
        <v>1069</v>
      </c>
      <c r="C1436" s="406"/>
      <c r="D1436" s="309"/>
      <c r="E1436" s="309"/>
      <c r="F1436" s="309"/>
      <c r="G1436" s="309"/>
      <c r="H1436" s="309"/>
    </row>
    <row r="1437" spans="1:8" s="281" customFormat="1" ht="13.2" hidden="1" x14ac:dyDescent="0.25">
      <c r="A1437" s="1251" t="s">
        <v>742</v>
      </c>
      <c r="B1437" s="1252"/>
      <c r="C1437" s="462"/>
      <c r="D1437" s="486"/>
      <c r="E1437" s="486"/>
      <c r="F1437" s="486"/>
      <c r="G1437" s="486"/>
      <c r="H1437" s="461"/>
    </row>
    <row r="1438" spans="1:8" hidden="1" x14ac:dyDescent="0.25"/>
    <row r="1439" spans="1:8" s="281" customFormat="1" ht="13.2" hidden="1" customHeight="1" x14ac:dyDescent="0.25">
      <c r="A1439" s="303" t="s">
        <v>717</v>
      </c>
      <c r="B1439" s="292">
        <v>1088</v>
      </c>
      <c r="C1439" s="477"/>
      <c r="D1439" s="478"/>
      <c r="E1439" s="478"/>
      <c r="F1439" s="478"/>
      <c r="G1439" s="283"/>
    </row>
    <row r="1440" spans="1:8" s="281" customFormat="1" ht="13.2" hidden="1" customHeight="1" x14ac:dyDescent="0.25">
      <c r="A1440" s="303" t="s">
        <v>719</v>
      </c>
      <c r="B1440" s="292">
        <v>12002</v>
      </c>
      <c r="C1440" s="1279" t="str">
        <f>C1273</f>
        <v xml:space="preserve">2025Ã.  (÷³ëï³óÇ) </v>
      </c>
      <c r="D1440" s="471"/>
      <c r="E1440" s="471"/>
      <c r="F1440" s="471"/>
      <c r="G1440" s="1253" t="s">
        <v>750</v>
      </c>
      <c r="H1440" s="1253" t="s">
        <v>725</v>
      </c>
    </row>
    <row r="1441" spans="1:8" s="281" customFormat="1" ht="52.95" hidden="1" customHeight="1" x14ac:dyDescent="0.25">
      <c r="A1441" s="303" t="s">
        <v>726</v>
      </c>
      <c r="B1441" s="292" t="s">
        <v>1082</v>
      </c>
      <c r="C1441" s="1280"/>
      <c r="D1441" s="305"/>
      <c r="E1441" s="305"/>
      <c r="F1441" s="305"/>
      <c r="G1441" s="1253"/>
      <c r="H1441" s="1253"/>
    </row>
    <row r="1442" spans="1:8" s="281" customFormat="1" ht="66" hidden="1" customHeight="1" x14ac:dyDescent="0.25">
      <c r="A1442" s="303" t="s">
        <v>728</v>
      </c>
      <c r="B1442" s="292" t="s">
        <v>1083</v>
      </c>
      <c r="C1442" s="1280"/>
      <c r="D1442" s="305"/>
      <c r="E1442" s="305"/>
      <c r="F1442" s="305"/>
      <c r="G1442" s="1253"/>
      <c r="H1442" s="1253"/>
    </row>
    <row r="1443" spans="1:8" s="281" customFormat="1" ht="13.2" hidden="1" customHeight="1" x14ac:dyDescent="0.25">
      <c r="A1443" s="303" t="s">
        <v>730</v>
      </c>
      <c r="B1443" s="292" t="s">
        <v>745</v>
      </c>
      <c r="C1443" s="1280"/>
      <c r="D1443" s="305"/>
      <c r="E1443" s="305"/>
      <c r="F1443" s="305"/>
      <c r="G1443" s="1253"/>
      <c r="H1443" s="1253"/>
    </row>
    <row r="1444" spans="1:8" s="281" customFormat="1" ht="52.95" hidden="1" customHeight="1" x14ac:dyDescent="0.25">
      <c r="A1444" s="303" t="s">
        <v>818</v>
      </c>
      <c r="B1444" s="292" t="s">
        <v>1084</v>
      </c>
      <c r="C1444" s="1280"/>
      <c r="D1444" s="305"/>
      <c r="E1444" s="305"/>
      <c r="F1444" s="305"/>
      <c r="G1444" s="1253"/>
      <c r="H1444" s="1253"/>
    </row>
    <row r="1445" spans="1:8" s="281" customFormat="1" ht="13.2" hidden="1" customHeight="1" x14ac:dyDescent="0.25">
      <c r="A1445" s="1249" t="s">
        <v>734</v>
      </c>
      <c r="B1445" s="1250"/>
      <c r="C1445" s="1280"/>
      <c r="D1445" s="305"/>
      <c r="E1445" s="305"/>
      <c r="F1445" s="305"/>
      <c r="G1445" s="1253"/>
      <c r="H1445" s="1253"/>
    </row>
    <row r="1446" spans="1:8" s="281" customFormat="1" ht="13.2" hidden="1" x14ac:dyDescent="0.25">
      <c r="A1446" s="305" t="s">
        <v>735</v>
      </c>
      <c r="B1446" s="305" t="s">
        <v>736</v>
      </c>
      <c r="C1446" s="322"/>
      <c r="D1446" s="306"/>
      <c r="E1446" s="306"/>
      <c r="F1446" s="306"/>
      <c r="G1446" s="306"/>
      <c r="H1446" s="306"/>
    </row>
    <row r="1447" spans="1:8" s="297" customFormat="1" ht="28.2" hidden="1" customHeight="1" x14ac:dyDescent="0.25">
      <c r="A1447" s="307" t="s">
        <v>737</v>
      </c>
      <c r="B1447" s="307" t="s">
        <v>1085</v>
      </c>
      <c r="C1447" s="492"/>
      <c r="D1447" s="350"/>
      <c r="E1447" s="350"/>
      <c r="F1447" s="350"/>
      <c r="G1447" s="350"/>
      <c r="H1447" s="493"/>
    </row>
    <row r="1448" spans="1:8" s="297" customFormat="1" ht="13.2" hidden="1" x14ac:dyDescent="0.25">
      <c r="A1448" s="307" t="s">
        <v>737</v>
      </c>
      <c r="B1448" s="307" t="s">
        <v>808</v>
      </c>
      <c r="C1448" s="492"/>
      <c r="D1448" s="350"/>
      <c r="E1448" s="350"/>
      <c r="F1448" s="350"/>
      <c r="G1448" s="350"/>
      <c r="H1448" s="493"/>
    </row>
    <row r="1449" spans="1:8" s="297" customFormat="1" ht="13.2" hidden="1" x14ac:dyDescent="0.25">
      <c r="A1449" s="307" t="s">
        <v>737</v>
      </c>
      <c r="B1449" s="307" t="s">
        <v>809</v>
      </c>
      <c r="C1449" s="492"/>
      <c r="D1449" s="350"/>
      <c r="E1449" s="350"/>
      <c r="F1449" s="350"/>
      <c r="G1449" s="350"/>
      <c r="H1449" s="493"/>
    </row>
    <row r="1450" spans="1:8" s="297" customFormat="1" ht="13.2" hidden="1" x14ac:dyDescent="0.25">
      <c r="A1450" s="307" t="s">
        <v>737</v>
      </c>
      <c r="B1450" s="307" t="s">
        <v>1086</v>
      </c>
      <c r="C1450" s="492"/>
      <c r="D1450" s="350"/>
      <c r="E1450" s="350"/>
      <c r="F1450" s="350"/>
      <c r="G1450" s="350"/>
      <c r="H1450" s="493"/>
    </row>
    <row r="1451" spans="1:8" s="310" customFormat="1" ht="13.2" hidden="1" customHeight="1" x14ac:dyDescent="0.25">
      <c r="A1451" s="307" t="s">
        <v>737</v>
      </c>
      <c r="B1451" s="307" t="s">
        <v>1087</v>
      </c>
      <c r="C1451" s="494"/>
      <c r="D1451" s="324"/>
      <c r="E1451" s="324"/>
      <c r="F1451" s="324"/>
      <c r="G1451" s="324"/>
      <c r="H1451" s="435"/>
    </row>
    <row r="1452" spans="1:8" s="310" customFormat="1" ht="13.2" hidden="1" x14ac:dyDescent="0.25">
      <c r="A1452" s="307" t="s">
        <v>779</v>
      </c>
      <c r="B1452" s="490" t="s">
        <v>1069</v>
      </c>
      <c r="C1452" s="495"/>
      <c r="D1452" s="319"/>
      <c r="E1452" s="319"/>
      <c r="F1452" s="319"/>
      <c r="G1452" s="319"/>
      <c r="H1452" s="395"/>
    </row>
    <row r="1453" spans="1:8" s="310" customFormat="1" ht="13.2" hidden="1" customHeight="1" x14ac:dyDescent="0.25">
      <c r="A1453" s="307" t="s">
        <v>740</v>
      </c>
      <c r="B1453" s="307" t="s">
        <v>1088</v>
      </c>
      <c r="C1453" s="494"/>
      <c r="D1453" s="324"/>
      <c r="E1453" s="324"/>
      <c r="F1453" s="324"/>
      <c r="G1453" s="324"/>
      <c r="H1453" s="435"/>
    </row>
    <row r="1454" spans="1:8" s="281" customFormat="1" ht="13.2" hidden="1" x14ac:dyDescent="0.25">
      <c r="A1454" s="1251" t="s">
        <v>742</v>
      </c>
      <c r="B1454" s="1252"/>
      <c r="C1454" s="462"/>
      <c r="D1454" s="486"/>
      <c r="E1454" s="486"/>
      <c r="F1454" s="486"/>
      <c r="G1454" s="486"/>
      <c r="H1454" s="461"/>
    </row>
    <row r="1455" spans="1:8" hidden="1" x14ac:dyDescent="0.25"/>
    <row r="1456" spans="1:8" s="281" customFormat="1" ht="13.2" hidden="1" customHeight="1" x14ac:dyDescent="0.25">
      <c r="A1456" s="303" t="s">
        <v>717</v>
      </c>
      <c r="B1456" s="292">
        <v>1088</v>
      </c>
      <c r="C1456" s="477"/>
      <c r="D1456" s="478"/>
      <c r="E1456" s="478"/>
      <c r="F1456" s="478"/>
      <c r="G1456" s="283"/>
    </row>
    <row r="1457" spans="1:8" s="281" customFormat="1" ht="13.2" hidden="1" customHeight="1" x14ac:dyDescent="0.25">
      <c r="A1457" s="303" t="s">
        <v>719</v>
      </c>
      <c r="B1457" s="292">
        <v>12004</v>
      </c>
      <c r="C1457" s="1279" t="str">
        <f>C1273</f>
        <v xml:space="preserve">2025Ã.  (÷³ëï³óÇ) </v>
      </c>
      <c r="D1457" s="471"/>
      <c r="E1457" s="471"/>
      <c r="F1457" s="471"/>
      <c r="G1457" s="1253" t="s">
        <v>750</v>
      </c>
      <c r="H1457" s="1253" t="s">
        <v>725</v>
      </c>
    </row>
    <row r="1458" spans="1:8" s="281" customFormat="1" ht="28.2" hidden="1" customHeight="1" x14ac:dyDescent="0.25">
      <c r="A1458" s="303" t="s">
        <v>726</v>
      </c>
      <c r="B1458" s="292" t="s">
        <v>1089</v>
      </c>
      <c r="C1458" s="1280"/>
      <c r="D1458" s="305"/>
      <c r="E1458" s="305"/>
      <c r="F1458" s="305"/>
      <c r="G1458" s="1253"/>
      <c r="H1458" s="1253"/>
    </row>
    <row r="1459" spans="1:8" s="281" customFormat="1" ht="26.4" hidden="1" customHeight="1" x14ac:dyDescent="0.25">
      <c r="A1459" s="303" t="s">
        <v>728</v>
      </c>
      <c r="B1459" s="292" t="s">
        <v>1090</v>
      </c>
      <c r="C1459" s="1280"/>
      <c r="D1459" s="305"/>
      <c r="E1459" s="305"/>
      <c r="F1459" s="305"/>
      <c r="G1459" s="1253"/>
      <c r="H1459" s="1253"/>
    </row>
    <row r="1460" spans="1:8" s="281" customFormat="1" ht="13.2" hidden="1" customHeight="1" x14ac:dyDescent="0.25">
      <c r="A1460" s="303" t="s">
        <v>730</v>
      </c>
      <c r="B1460" s="292" t="s">
        <v>745</v>
      </c>
      <c r="C1460" s="1280"/>
      <c r="D1460" s="305"/>
      <c r="E1460" s="305"/>
      <c r="F1460" s="305"/>
      <c r="G1460" s="1253"/>
      <c r="H1460" s="1253"/>
    </row>
    <row r="1461" spans="1:8" s="281" customFormat="1" ht="26.4" hidden="1" customHeight="1" x14ac:dyDescent="0.25">
      <c r="A1461" s="303" t="s">
        <v>818</v>
      </c>
      <c r="B1461" s="292" t="s">
        <v>1091</v>
      </c>
      <c r="C1461" s="1280"/>
      <c r="D1461" s="305"/>
      <c r="E1461" s="305"/>
      <c r="F1461" s="305"/>
      <c r="G1461" s="1253"/>
      <c r="H1461" s="1253"/>
    </row>
    <row r="1462" spans="1:8" s="281" customFormat="1" ht="13.2" hidden="1" customHeight="1" x14ac:dyDescent="0.25">
      <c r="A1462" s="1249" t="s">
        <v>734</v>
      </c>
      <c r="B1462" s="1250"/>
      <c r="C1462" s="1280"/>
      <c r="D1462" s="305"/>
      <c r="E1462" s="305"/>
      <c r="F1462" s="305"/>
      <c r="G1462" s="1253"/>
      <c r="H1462" s="1253"/>
    </row>
    <row r="1463" spans="1:8" s="281" customFormat="1" ht="13.2" hidden="1" x14ac:dyDescent="0.25">
      <c r="A1463" s="305" t="s">
        <v>735</v>
      </c>
      <c r="B1463" s="305" t="s">
        <v>736</v>
      </c>
      <c r="C1463" s="322"/>
      <c r="D1463" s="306"/>
      <c r="E1463" s="306"/>
      <c r="F1463" s="306"/>
      <c r="G1463" s="306"/>
      <c r="H1463" s="306"/>
    </row>
    <row r="1464" spans="1:8" s="281" customFormat="1" ht="26.4" hidden="1" x14ac:dyDescent="0.25">
      <c r="A1464" s="307" t="s">
        <v>737</v>
      </c>
      <c r="B1464" s="307" t="s">
        <v>1092</v>
      </c>
      <c r="C1464" s="323"/>
      <c r="D1464" s="324"/>
      <c r="E1464" s="324"/>
      <c r="F1464" s="324"/>
      <c r="G1464" s="324"/>
      <c r="H1464" s="325"/>
    </row>
    <row r="1465" spans="1:8" s="281" customFormat="1" ht="13.2" hidden="1" x14ac:dyDescent="0.25">
      <c r="A1465" s="307" t="s">
        <v>737</v>
      </c>
      <c r="B1465" s="307" t="s">
        <v>808</v>
      </c>
      <c r="C1465" s="323"/>
      <c r="D1465" s="324"/>
      <c r="E1465" s="324"/>
      <c r="F1465" s="324"/>
      <c r="G1465" s="324"/>
      <c r="H1465" s="325"/>
    </row>
    <row r="1466" spans="1:8" s="281" customFormat="1" ht="13.2" hidden="1" x14ac:dyDescent="0.25">
      <c r="A1466" s="307" t="s">
        <v>737</v>
      </c>
      <c r="B1466" s="307" t="s">
        <v>809</v>
      </c>
      <c r="C1466" s="323"/>
      <c r="D1466" s="324"/>
      <c r="E1466" s="324"/>
      <c r="F1466" s="324"/>
      <c r="G1466" s="324"/>
      <c r="H1466" s="325"/>
    </row>
    <row r="1467" spans="1:8" s="281" customFormat="1" ht="26.4" hidden="1" x14ac:dyDescent="0.25">
      <c r="A1467" s="307" t="s">
        <v>737</v>
      </c>
      <c r="B1467" s="307" t="s">
        <v>1093</v>
      </c>
      <c r="C1467" s="323"/>
      <c r="D1467" s="324"/>
      <c r="E1467" s="324"/>
      <c r="F1467" s="324"/>
      <c r="G1467" s="324"/>
      <c r="H1467" s="325"/>
    </row>
    <row r="1468" spans="1:8" s="281" customFormat="1" ht="13.2" hidden="1" customHeight="1" x14ac:dyDescent="0.25">
      <c r="A1468" s="307" t="s">
        <v>779</v>
      </c>
      <c r="B1468" s="307" t="s">
        <v>1094</v>
      </c>
      <c r="C1468" s="323"/>
      <c r="D1468" s="324"/>
      <c r="E1468" s="324"/>
      <c r="F1468" s="324"/>
      <c r="G1468" s="324"/>
      <c r="H1468" s="325"/>
    </row>
    <row r="1469" spans="1:8" s="281" customFormat="1" ht="13.2" hidden="1" customHeight="1" x14ac:dyDescent="0.25">
      <c r="A1469" s="307" t="s">
        <v>740</v>
      </c>
      <c r="B1469" s="307" t="s">
        <v>1095</v>
      </c>
      <c r="C1469" s="323"/>
      <c r="D1469" s="324"/>
      <c r="E1469" s="324"/>
      <c r="F1469" s="324"/>
      <c r="G1469" s="324"/>
      <c r="H1469" s="325"/>
    </row>
    <row r="1470" spans="1:8" s="281" customFormat="1" ht="13.2" hidden="1" x14ac:dyDescent="0.25">
      <c r="A1470" s="1251" t="s">
        <v>742</v>
      </c>
      <c r="B1470" s="1252"/>
      <c r="C1470" s="496"/>
      <c r="D1470" s="486"/>
      <c r="E1470" s="486"/>
      <c r="F1470" s="486"/>
      <c r="G1470" s="486" t="e">
        <v>#REF!</v>
      </c>
      <c r="H1470" s="486" t="e">
        <v>#REF!</v>
      </c>
    </row>
    <row r="1471" spans="1:8" hidden="1" x14ac:dyDescent="0.25"/>
    <row r="1472" spans="1:8" s="281" customFormat="1" ht="13.2" hidden="1" customHeight="1" x14ac:dyDescent="0.25">
      <c r="A1472" s="303" t="s">
        <v>717</v>
      </c>
      <c r="B1472" s="292">
        <v>1088</v>
      </c>
      <c r="C1472" s="477"/>
      <c r="D1472" s="478"/>
      <c r="E1472" s="478"/>
      <c r="F1472" s="478"/>
      <c r="G1472" s="283"/>
    </row>
    <row r="1473" spans="1:9" s="281" customFormat="1" ht="13.2" hidden="1" customHeight="1" x14ac:dyDescent="0.25">
      <c r="A1473" s="303" t="s">
        <v>719</v>
      </c>
      <c r="B1473" s="292">
        <v>12005</v>
      </c>
      <c r="C1473" s="1279" t="str">
        <f>C1273</f>
        <v xml:space="preserve">2025Ã.  (÷³ëï³óÇ) </v>
      </c>
      <c r="D1473" s="471"/>
      <c r="E1473" s="471"/>
      <c r="F1473" s="471"/>
      <c r="G1473" s="1253" t="s">
        <v>750</v>
      </c>
      <c r="H1473" s="1253" t="s">
        <v>725</v>
      </c>
    </row>
    <row r="1474" spans="1:9" s="281" customFormat="1" ht="26.4" hidden="1" customHeight="1" x14ac:dyDescent="0.25">
      <c r="A1474" s="303" t="s">
        <v>726</v>
      </c>
      <c r="B1474" s="292" t="s">
        <v>1096</v>
      </c>
      <c r="C1474" s="1280"/>
      <c r="D1474" s="305"/>
      <c r="E1474" s="305"/>
      <c r="F1474" s="305"/>
      <c r="G1474" s="1253"/>
      <c r="H1474" s="1253"/>
    </row>
    <row r="1475" spans="1:9" s="281" customFormat="1" ht="66" hidden="1" customHeight="1" x14ac:dyDescent="0.25">
      <c r="A1475" s="303" t="s">
        <v>728</v>
      </c>
      <c r="B1475" s="292" t="s">
        <v>1097</v>
      </c>
      <c r="C1475" s="1280"/>
      <c r="D1475" s="305"/>
      <c r="E1475" s="305"/>
      <c r="F1475" s="305"/>
      <c r="G1475" s="1253"/>
      <c r="H1475" s="1253"/>
    </row>
    <row r="1476" spans="1:9" s="281" customFormat="1" ht="13.2" hidden="1" customHeight="1" x14ac:dyDescent="0.25">
      <c r="A1476" s="303" t="s">
        <v>730</v>
      </c>
      <c r="B1476" s="292" t="s">
        <v>745</v>
      </c>
      <c r="C1476" s="1280"/>
      <c r="D1476" s="305"/>
      <c r="E1476" s="305"/>
      <c r="F1476" s="305"/>
      <c r="G1476" s="1253"/>
      <c r="H1476" s="1253"/>
    </row>
    <row r="1477" spans="1:9" s="281" customFormat="1" ht="39.6" hidden="1" customHeight="1" x14ac:dyDescent="0.25">
      <c r="A1477" s="303" t="s">
        <v>818</v>
      </c>
      <c r="B1477" s="292" t="s">
        <v>1098</v>
      </c>
      <c r="C1477" s="1280"/>
      <c r="D1477" s="305"/>
      <c r="E1477" s="305"/>
      <c r="F1477" s="305"/>
      <c r="G1477" s="1253"/>
      <c r="H1477" s="1253"/>
    </row>
    <row r="1478" spans="1:9" s="281" customFormat="1" ht="13.2" hidden="1" customHeight="1" x14ac:dyDescent="0.25">
      <c r="A1478" s="1249" t="s">
        <v>734</v>
      </c>
      <c r="B1478" s="1250"/>
      <c r="C1478" s="1280"/>
      <c r="D1478" s="305"/>
      <c r="E1478" s="305"/>
      <c r="F1478" s="305"/>
      <c r="G1478" s="1253"/>
      <c r="H1478" s="1253"/>
    </row>
    <row r="1479" spans="1:9" s="281" customFormat="1" ht="13.2" hidden="1" x14ac:dyDescent="0.25">
      <c r="A1479" s="305" t="s">
        <v>735</v>
      </c>
      <c r="B1479" s="305" t="s">
        <v>736</v>
      </c>
      <c r="C1479" s="322"/>
      <c r="D1479" s="306"/>
      <c r="E1479" s="306"/>
      <c r="F1479" s="306"/>
      <c r="G1479" s="306"/>
      <c r="H1479" s="306"/>
    </row>
    <row r="1480" spans="1:9" s="281" customFormat="1" ht="13.2" hidden="1" x14ac:dyDescent="0.25">
      <c r="A1480" s="307" t="s">
        <v>737</v>
      </c>
      <c r="B1480" s="307" t="s">
        <v>1099</v>
      </c>
      <c r="C1480" s="497"/>
      <c r="D1480" s="498"/>
      <c r="E1480" s="498"/>
      <c r="F1480" s="498"/>
      <c r="G1480" s="498"/>
      <c r="H1480" s="499"/>
    </row>
    <row r="1481" spans="1:9" s="281" customFormat="1" ht="13.2" hidden="1" x14ac:dyDescent="0.25">
      <c r="A1481" s="307" t="s">
        <v>737</v>
      </c>
      <c r="B1481" s="307" t="s">
        <v>1100</v>
      </c>
      <c r="C1481" s="497"/>
      <c r="D1481" s="498"/>
      <c r="E1481" s="498"/>
      <c r="F1481" s="498"/>
      <c r="G1481" s="498"/>
      <c r="H1481" s="499"/>
    </row>
    <row r="1482" spans="1:9" s="281" customFormat="1" ht="13.2" hidden="1" x14ac:dyDescent="0.25">
      <c r="A1482" s="307" t="s">
        <v>737</v>
      </c>
      <c r="B1482" s="307" t="s">
        <v>1101</v>
      </c>
      <c r="C1482" s="497"/>
      <c r="D1482" s="498"/>
      <c r="E1482" s="498"/>
      <c r="F1482" s="498"/>
      <c r="G1482" s="498"/>
      <c r="H1482" s="499"/>
    </row>
    <row r="1483" spans="1:9" s="281" customFormat="1" ht="26.4" hidden="1" x14ac:dyDescent="0.25">
      <c r="A1483" s="307" t="s">
        <v>737</v>
      </c>
      <c r="B1483" s="307" t="s">
        <v>1102</v>
      </c>
      <c r="C1483" s="497"/>
      <c r="D1483" s="498"/>
      <c r="E1483" s="498"/>
      <c r="F1483" s="498"/>
      <c r="G1483" s="498"/>
      <c r="H1483" s="499"/>
    </row>
    <row r="1484" spans="1:9" s="281" customFormat="1" ht="13.2" hidden="1" customHeight="1" x14ac:dyDescent="0.25">
      <c r="A1484" s="307" t="s">
        <v>779</v>
      </c>
      <c r="B1484" s="307" t="s">
        <v>1094</v>
      </c>
      <c r="C1484" s="497"/>
      <c r="D1484" s="498"/>
      <c r="E1484" s="498"/>
      <c r="F1484" s="498"/>
      <c r="G1484" s="498"/>
      <c r="H1484" s="499"/>
    </row>
    <row r="1485" spans="1:9" s="281" customFormat="1" ht="13.2" hidden="1" x14ac:dyDescent="0.25">
      <c r="A1485" s="1251" t="s">
        <v>742</v>
      </c>
      <c r="B1485" s="1252"/>
      <c r="C1485" s="496"/>
      <c r="D1485" s="486"/>
      <c r="E1485" s="486"/>
      <c r="F1485" s="486"/>
      <c r="G1485" s="486"/>
      <c r="H1485" s="486"/>
    </row>
    <row r="1486" spans="1:9" hidden="1" x14ac:dyDescent="0.25"/>
    <row r="1487" spans="1:9" s="281" customFormat="1" ht="13.2" x14ac:dyDescent="0.25">
      <c r="A1487" s="303" t="s">
        <v>717</v>
      </c>
      <c r="B1487" s="292">
        <v>1088</v>
      </c>
      <c r="C1487" s="1253" t="s">
        <v>1573</v>
      </c>
      <c r="D1487" s="1253"/>
      <c r="E1487" s="1253"/>
      <c r="F1487" s="1253"/>
      <c r="G1487" s="1253"/>
      <c r="H1487" s="1253"/>
      <c r="I1487" s="1253"/>
    </row>
    <row r="1488" spans="1:9" s="281" customFormat="1" ht="13.2" customHeight="1" x14ac:dyDescent="0.25">
      <c r="A1488" s="303" t="s">
        <v>719</v>
      </c>
      <c r="B1488" s="292">
        <v>12006</v>
      </c>
      <c r="C1488" s="1254" t="s">
        <v>1574</v>
      </c>
      <c r="D1488" s="1254" t="s">
        <v>1578</v>
      </c>
      <c r="E1488" s="1254" t="s">
        <v>1519</v>
      </c>
      <c r="F1488" s="1254" t="s">
        <v>1520</v>
      </c>
      <c r="G1488" s="1254" t="s">
        <v>1575</v>
      </c>
      <c r="H1488" s="1253" t="s">
        <v>725</v>
      </c>
      <c r="I1488" s="1253" t="s">
        <v>52</v>
      </c>
    </row>
    <row r="1489" spans="1:9" s="281" customFormat="1" ht="26.4" x14ac:dyDescent="0.25">
      <c r="A1489" s="303" t="s">
        <v>726</v>
      </c>
      <c r="B1489" s="292" t="s">
        <v>1103</v>
      </c>
      <c r="C1489" s="1255"/>
      <c r="D1489" s="1255"/>
      <c r="E1489" s="1255"/>
      <c r="F1489" s="1255"/>
      <c r="G1489" s="1255"/>
      <c r="H1489" s="1253"/>
      <c r="I1489" s="1253"/>
    </row>
    <row r="1490" spans="1:9" s="281" customFormat="1" ht="52.95" customHeight="1" x14ac:dyDescent="0.25">
      <c r="A1490" s="303" t="s">
        <v>728</v>
      </c>
      <c r="B1490" s="292" t="s">
        <v>1104</v>
      </c>
      <c r="C1490" s="1255"/>
      <c r="D1490" s="1255"/>
      <c r="E1490" s="1255"/>
      <c r="F1490" s="1255"/>
      <c r="G1490" s="1255"/>
      <c r="H1490" s="1253"/>
      <c r="I1490" s="1253"/>
    </row>
    <row r="1491" spans="1:9" s="281" customFormat="1" ht="13.2" x14ac:dyDescent="0.25">
      <c r="A1491" s="303" t="s">
        <v>730</v>
      </c>
      <c r="B1491" s="292" t="s">
        <v>745</v>
      </c>
      <c r="C1491" s="1255"/>
      <c r="D1491" s="1255"/>
      <c r="E1491" s="1255"/>
      <c r="F1491" s="1255"/>
      <c r="G1491" s="1255"/>
      <c r="H1491" s="1253"/>
      <c r="I1491" s="1253"/>
    </row>
    <row r="1492" spans="1:9" s="281" customFormat="1" ht="66" x14ac:dyDescent="0.25">
      <c r="A1492" s="303" t="s">
        <v>818</v>
      </c>
      <c r="B1492" s="292" t="s">
        <v>1105</v>
      </c>
      <c r="C1492" s="1255"/>
      <c r="D1492" s="1255"/>
      <c r="E1492" s="1255"/>
      <c r="F1492" s="1255"/>
      <c r="G1492" s="1255"/>
      <c r="H1492" s="1253"/>
      <c r="I1492" s="1253"/>
    </row>
    <row r="1493" spans="1:9" s="281" customFormat="1" ht="13.2" x14ac:dyDescent="0.25">
      <c r="A1493" s="1249" t="s">
        <v>734</v>
      </c>
      <c r="B1493" s="1250"/>
      <c r="C1493" s="1256"/>
      <c r="D1493" s="1256"/>
      <c r="E1493" s="1256"/>
      <c r="F1493" s="1256"/>
      <c r="G1493" s="1256"/>
      <c r="H1493" s="1253"/>
      <c r="I1493" s="1253"/>
    </row>
    <row r="1494" spans="1:9" s="281" customFormat="1" ht="13.2" x14ac:dyDescent="0.25">
      <c r="A1494" s="305" t="s">
        <v>735</v>
      </c>
      <c r="B1494" s="305" t="s">
        <v>736</v>
      </c>
      <c r="C1494" s="306"/>
      <c r="D1494" s="306"/>
      <c r="E1494" s="306"/>
      <c r="F1494" s="306"/>
      <c r="G1494" s="306"/>
      <c r="H1494" s="306"/>
      <c r="I1494" s="306"/>
    </row>
    <row r="1495" spans="1:9" s="281" customFormat="1" ht="13.2" x14ac:dyDescent="0.25">
      <c r="A1495" s="307" t="s">
        <v>737</v>
      </c>
      <c r="B1495" s="307" t="s">
        <v>1106</v>
      </c>
      <c r="C1495" s="325"/>
      <c r="D1495" s="324"/>
      <c r="E1495" s="324"/>
      <c r="F1495" s="324"/>
      <c r="G1495" s="324"/>
      <c r="H1495" s="325">
        <v>2200</v>
      </c>
      <c r="I1495" s="325">
        <v>2300</v>
      </c>
    </row>
    <row r="1496" spans="1:9" s="310" customFormat="1" ht="13.2" x14ac:dyDescent="0.25">
      <c r="A1496" s="307" t="s">
        <v>737</v>
      </c>
      <c r="B1496" s="307" t="s">
        <v>808</v>
      </c>
      <c r="C1496" s="325"/>
      <c r="D1496" s="324"/>
      <c r="E1496" s="324"/>
      <c r="F1496" s="324"/>
      <c r="G1496" s="324"/>
      <c r="H1496" s="325">
        <v>440</v>
      </c>
      <c r="I1496" s="325">
        <v>460</v>
      </c>
    </row>
    <row r="1497" spans="1:9" s="310" customFormat="1" ht="13.2" x14ac:dyDescent="0.25">
      <c r="A1497" s="307" t="s">
        <v>779</v>
      </c>
      <c r="B1497" s="307" t="s">
        <v>1101</v>
      </c>
      <c r="C1497" s="325"/>
      <c r="D1497" s="324"/>
      <c r="E1497" s="324"/>
      <c r="F1497" s="324"/>
      <c r="G1497" s="324"/>
      <c r="H1497" s="325">
        <v>1760</v>
      </c>
      <c r="I1497" s="325">
        <v>1840</v>
      </c>
    </row>
    <row r="1498" spans="1:9" s="310" customFormat="1" ht="13.2" customHeight="1" x14ac:dyDescent="0.25">
      <c r="A1498" s="307" t="s">
        <v>779</v>
      </c>
      <c r="B1498" s="307" t="s">
        <v>1094</v>
      </c>
      <c r="C1498" s="325"/>
      <c r="D1498" s="324"/>
      <c r="E1498" s="324"/>
      <c r="F1498" s="324"/>
      <c r="G1498" s="324"/>
      <c r="H1498" s="325">
        <v>60</v>
      </c>
      <c r="I1498" s="325">
        <v>60</v>
      </c>
    </row>
    <row r="1499" spans="1:9" s="281" customFormat="1" ht="13.2" x14ac:dyDescent="0.25">
      <c r="A1499" s="307" t="s">
        <v>740</v>
      </c>
      <c r="B1499" s="307" t="s">
        <v>1107</v>
      </c>
      <c r="C1499" s="325"/>
      <c r="D1499" s="324"/>
      <c r="E1499" s="324"/>
      <c r="F1499" s="324"/>
      <c r="G1499" s="324"/>
      <c r="H1499" s="325">
        <v>180</v>
      </c>
      <c r="I1499" s="325">
        <v>180</v>
      </c>
    </row>
    <row r="1500" spans="1:9" s="281" customFormat="1" ht="13.2" x14ac:dyDescent="0.25">
      <c r="A1500" s="1251" t="s">
        <v>742</v>
      </c>
      <c r="B1500" s="1252"/>
      <c r="C1500" s="475">
        <v>236314.74</v>
      </c>
      <c r="D1500" s="475">
        <v>236314.74</v>
      </c>
      <c r="E1500" s="475">
        <v>504600</v>
      </c>
      <c r="F1500" s="475">
        <v>504600</v>
      </c>
      <c r="G1500" s="475">
        <v>504600</v>
      </c>
      <c r="H1500" s="475">
        <v>555060</v>
      </c>
      <c r="I1500" s="475">
        <v>580290</v>
      </c>
    </row>
    <row r="1502" spans="1:9" s="281" customFormat="1" ht="13.2" hidden="1" customHeight="1" x14ac:dyDescent="0.25">
      <c r="A1502" s="303" t="s">
        <v>717</v>
      </c>
      <c r="B1502" s="292">
        <v>1088</v>
      </c>
      <c r="C1502" s="477"/>
      <c r="D1502" s="478"/>
      <c r="E1502" s="478"/>
      <c r="F1502" s="478"/>
      <c r="G1502" s="283"/>
    </row>
    <row r="1503" spans="1:9" s="281" customFormat="1" ht="13.2" hidden="1" customHeight="1" x14ac:dyDescent="0.25">
      <c r="A1503" s="303" t="s">
        <v>719</v>
      </c>
      <c r="B1503" s="292">
        <v>12008</v>
      </c>
      <c r="C1503" s="1272" t="str">
        <f>C1488</f>
        <v xml:space="preserve">2025Ã.  (÷³ëï³óÇ) </v>
      </c>
      <c r="D1503" s="320"/>
      <c r="E1503" s="320"/>
      <c r="F1503" s="320"/>
      <c r="G1503" s="1253" t="s">
        <v>750</v>
      </c>
      <c r="H1503" s="1253" t="s">
        <v>725</v>
      </c>
    </row>
    <row r="1504" spans="1:9" s="281" customFormat="1" ht="39.6" hidden="1" customHeight="1" x14ac:dyDescent="0.25">
      <c r="A1504" s="303" t="s">
        <v>726</v>
      </c>
      <c r="B1504" s="292" t="s">
        <v>1108</v>
      </c>
      <c r="C1504" s="1273"/>
      <c r="D1504" s="321"/>
      <c r="E1504" s="321"/>
      <c r="F1504" s="321"/>
      <c r="G1504" s="1253"/>
      <c r="H1504" s="1253"/>
    </row>
    <row r="1505" spans="1:9" s="281" customFormat="1" ht="66" hidden="1" customHeight="1" x14ac:dyDescent="0.25">
      <c r="A1505" s="303" t="s">
        <v>728</v>
      </c>
      <c r="B1505" s="292" t="s">
        <v>1109</v>
      </c>
      <c r="C1505" s="1273"/>
      <c r="D1505" s="321"/>
      <c r="E1505" s="321"/>
      <c r="F1505" s="321"/>
      <c r="G1505" s="1253"/>
      <c r="H1505" s="1253"/>
    </row>
    <row r="1506" spans="1:9" s="281" customFormat="1" ht="13.2" hidden="1" customHeight="1" x14ac:dyDescent="0.25">
      <c r="A1506" s="303" t="s">
        <v>730</v>
      </c>
      <c r="B1506" s="292" t="s">
        <v>745</v>
      </c>
      <c r="C1506" s="1273"/>
      <c r="D1506" s="321"/>
      <c r="E1506" s="321"/>
      <c r="F1506" s="321"/>
      <c r="G1506" s="1253"/>
      <c r="H1506" s="1253"/>
    </row>
    <row r="1507" spans="1:9" s="281" customFormat="1" ht="26.4" hidden="1" customHeight="1" x14ac:dyDescent="0.25">
      <c r="A1507" s="303" t="s">
        <v>818</v>
      </c>
      <c r="B1507" s="292" t="s">
        <v>1091</v>
      </c>
      <c r="C1507" s="1273"/>
      <c r="D1507" s="321"/>
      <c r="E1507" s="321"/>
      <c r="F1507" s="321"/>
      <c r="G1507" s="1253"/>
      <c r="H1507" s="1253"/>
    </row>
    <row r="1508" spans="1:9" s="281" customFormat="1" ht="13.2" hidden="1" customHeight="1" x14ac:dyDescent="0.25">
      <c r="A1508" s="1249" t="s">
        <v>734</v>
      </c>
      <c r="B1508" s="1250"/>
      <c r="C1508" s="1274"/>
      <c r="D1508" s="306"/>
      <c r="E1508" s="306"/>
      <c r="F1508" s="306"/>
      <c r="G1508" s="1253"/>
      <c r="H1508" s="1253"/>
    </row>
    <row r="1509" spans="1:9" s="281" customFormat="1" ht="13.2" hidden="1" x14ac:dyDescent="0.25">
      <c r="A1509" s="305" t="s">
        <v>735</v>
      </c>
      <c r="B1509" s="305" t="s">
        <v>736</v>
      </c>
      <c r="C1509" s="322"/>
      <c r="D1509" s="306"/>
      <c r="E1509" s="306"/>
      <c r="F1509" s="306"/>
      <c r="G1509" s="306"/>
      <c r="H1509" s="306"/>
    </row>
    <row r="1510" spans="1:9" s="281" customFormat="1" ht="13.2" hidden="1" x14ac:dyDescent="0.25">
      <c r="A1510" s="307" t="s">
        <v>737</v>
      </c>
      <c r="B1510" s="307" t="s">
        <v>1110</v>
      </c>
      <c r="C1510" s="323"/>
      <c r="D1510" s="324"/>
      <c r="E1510" s="324"/>
      <c r="F1510" s="324"/>
      <c r="G1510" s="324">
        <v>800</v>
      </c>
      <c r="H1510" s="325">
        <v>1000</v>
      </c>
    </row>
    <row r="1511" spans="1:9" s="281" customFormat="1" ht="13.2" hidden="1" x14ac:dyDescent="0.25">
      <c r="A1511" s="307" t="s">
        <v>737</v>
      </c>
      <c r="B1511" s="307" t="s">
        <v>808</v>
      </c>
      <c r="C1511" s="323"/>
      <c r="D1511" s="324"/>
      <c r="E1511" s="324"/>
      <c r="F1511" s="324"/>
      <c r="G1511" s="324">
        <v>736</v>
      </c>
      <c r="H1511" s="325">
        <v>920</v>
      </c>
    </row>
    <row r="1512" spans="1:9" s="281" customFormat="1" ht="13.2" hidden="1" x14ac:dyDescent="0.25">
      <c r="A1512" s="307" t="s">
        <v>737</v>
      </c>
      <c r="B1512" s="307" t="s">
        <v>809</v>
      </c>
      <c r="C1512" s="323"/>
      <c r="D1512" s="324"/>
      <c r="E1512" s="324"/>
      <c r="F1512" s="324"/>
      <c r="G1512" s="324">
        <v>64</v>
      </c>
      <c r="H1512" s="325">
        <v>80</v>
      </c>
    </row>
    <row r="1513" spans="1:9" s="281" customFormat="1" ht="13.2" hidden="1" x14ac:dyDescent="0.25">
      <c r="A1513" s="307" t="s">
        <v>737</v>
      </c>
      <c r="B1513" s="307" t="s">
        <v>1111</v>
      </c>
      <c r="C1513" s="323"/>
      <c r="D1513" s="324"/>
      <c r="E1513" s="324"/>
      <c r="F1513" s="324"/>
      <c r="G1513" s="324">
        <v>40</v>
      </c>
      <c r="H1513" s="325">
        <v>50</v>
      </c>
    </row>
    <row r="1514" spans="1:9" s="281" customFormat="1" ht="13.2" hidden="1" customHeight="1" x14ac:dyDescent="0.25">
      <c r="A1514" s="307" t="s">
        <v>779</v>
      </c>
      <c r="B1514" s="307" t="s">
        <v>1094</v>
      </c>
      <c r="C1514" s="323"/>
      <c r="D1514" s="324"/>
      <c r="E1514" s="324"/>
      <c r="F1514" s="324"/>
      <c r="G1514" s="324">
        <v>60</v>
      </c>
      <c r="H1514" s="325">
        <v>60</v>
      </c>
    </row>
    <row r="1515" spans="1:9" s="281" customFormat="1" ht="13.2" hidden="1" x14ac:dyDescent="0.25">
      <c r="A1515" s="307" t="s">
        <v>740</v>
      </c>
      <c r="B1515" s="307" t="s">
        <v>1107</v>
      </c>
      <c r="C1515" s="323"/>
      <c r="D1515" s="324"/>
      <c r="E1515" s="324"/>
      <c r="F1515" s="324"/>
      <c r="G1515" s="324">
        <v>5</v>
      </c>
      <c r="H1515" s="325">
        <v>5</v>
      </c>
    </row>
    <row r="1516" spans="1:9" s="281" customFormat="1" ht="13.2" hidden="1" x14ac:dyDescent="0.25">
      <c r="A1516" s="1251" t="s">
        <v>742</v>
      </c>
      <c r="B1516" s="1252"/>
      <c r="C1516" s="462"/>
      <c r="D1516" s="486"/>
      <c r="E1516" s="486"/>
      <c r="F1516" s="486"/>
      <c r="G1516" s="486" t="e">
        <v>#REF!</v>
      </c>
      <c r="H1516" s="461" t="e">
        <v>#REF!</v>
      </c>
    </row>
    <row r="1517" spans="1:9" s="281" customFormat="1" ht="13.2" hidden="1" x14ac:dyDescent="0.25">
      <c r="A1517" s="1298" t="s">
        <v>1112</v>
      </c>
      <c r="B1517" s="1298"/>
      <c r="C1517" s="334"/>
      <c r="D1517" s="335"/>
      <c r="E1517" s="335"/>
      <c r="F1517" s="335"/>
      <c r="G1517" s="335"/>
      <c r="H1517" s="336"/>
    </row>
    <row r="1518" spans="1:9" s="281" customFormat="1" ht="13.2" hidden="1" x14ac:dyDescent="0.25">
      <c r="A1518" s="303" t="s">
        <v>717</v>
      </c>
      <c r="B1518" s="292">
        <v>1088</v>
      </c>
      <c r="C1518" s="1286"/>
      <c r="D1518" s="1286"/>
      <c r="E1518" s="1286"/>
      <c r="F1518" s="1286"/>
      <c r="G1518" s="1286"/>
      <c r="H1518" s="1286"/>
      <c r="I1518" s="1286"/>
    </row>
    <row r="1519" spans="1:9" s="281" customFormat="1" ht="13.2" hidden="1" customHeight="1" x14ac:dyDescent="0.25">
      <c r="A1519" s="303" t="s">
        <v>719</v>
      </c>
      <c r="B1519" s="292">
        <v>12009</v>
      </c>
      <c r="C1519" s="1279" t="str">
        <f>C1488</f>
        <v xml:space="preserve">2025Ã.  (÷³ëï³óÇ) </v>
      </c>
      <c r="D1519" s="471"/>
      <c r="E1519" s="471"/>
      <c r="F1519" s="471"/>
      <c r="G1519" s="1253" t="s">
        <v>750</v>
      </c>
      <c r="H1519" s="1253" t="s">
        <v>725</v>
      </c>
      <c r="I1519" s="1253" t="s">
        <v>52</v>
      </c>
    </row>
    <row r="1520" spans="1:9" s="281" customFormat="1" ht="52.95" hidden="1" customHeight="1" x14ac:dyDescent="0.25">
      <c r="A1520" s="303" t="s">
        <v>726</v>
      </c>
      <c r="B1520" s="292" t="s">
        <v>1113</v>
      </c>
      <c r="C1520" s="1280"/>
      <c r="D1520" s="305"/>
      <c r="E1520" s="305"/>
      <c r="F1520" s="305"/>
      <c r="G1520" s="1253"/>
      <c r="H1520" s="1253"/>
      <c r="I1520" s="1253"/>
    </row>
    <row r="1521" spans="1:9" s="281" customFormat="1" ht="71.400000000000006" hidden="1" customHeight="1" x14ac:dyDescent="0.25">
      <c r="A1521" s="303" t="s">
        <v>728</v>
      </c>
      <c r="B1521" s="292" t="s">
        <v>1114</v>
      </c>
      <c r="C1521" s="1280"/>
      <c r="D1521" s="305"/>
      <c r="E1521" s="305"/>
      <c r="F1521" s="305"/>
      <c r="G1521" s="1253"/>
      <c r="H1521" s="1253"/>
      <c r="I1521" s="1253"/>
    </row>
    <row r="1522" spans="1:9" s="281" customFormat="1" ht="13.2" hidden="1" customHeight="1" x14ac:dyDescent="0.25">
      <c r="A1522" s="303" t="s">
        <v>730</v>
      </c>
      <c r="B1522" s="292" t="s">
        <v>745</v>
      </c>
      <c r="C1522" s="1280"/>
      <c r="D1522" s="305"/>
      <c r="E1522" s="305"/>
      <c r="F1522" s="305"/>
      <c r="G1522" s="1253"/>
      <c r="H1522" s="1253"/>
      <c r="I1522" s="1253"/>
    </row>
    <row r="1523" spans="1:9" s="281" customFormat="1" ht="52.95" hidden="1" customHeight="1" x14ac:dyDescent="0.25">
      <c r="A1523" s="303" t="s">
        <v>818</v>
      </c>
      <c r="B1523" s="292" t="s">
        <v>1115</v>
      </c>
      <c r="C1523" s="1280"/>
      <c r="D1523" s="305"/>
      <c r="E1523" s="305"/>
      <c r="F1523" s="305"/>
      <c r="G1523" s="1253"/>
      <c r="H1523" s="1253"/>
      <c r="I1523" s="1253"/>
    </row>
    <row r="1524" spans="1:9" s="281" customFormat="1" ht="13.2" hidden="1" customHeight="1" x14ac:dyDescent="0.25">
      <c r="A1524" s="1249" t="s">
        <v>734</v>
      </c>
      <c r="B1524" s="1250"/>
      <c r="C1524" s="1280"/>
      <c r="D1524" s="305"/>
      <c r="E1524" s="305"/>
      <c r="F1524" s="305"/>
      <c r="G1524" s="1253"/>
      <c r="H1524" s="1253"/>
      <c r="I1524" s="1253"/>
    </row>
    <row r="1525" spans="1:9" s="281" customFormat="1" ht="13.2" hidden="1" x14ac:dyDescent="0.25">
      <c r="A1525" s="305" t="s">
        <v>735</v>
      </c>
      <c r="B1525" s="305" t="s">
        <v>736</v>
      </c>
      <c r="C1525" s="322"/>
      <c r="D1525" s="306"/>
      <c r="E1525" s="306"/>
      <c r="F1525" s="306"/>
      <c r="G1525" s="306"/>
      <c r="H1525" s="306"/>
      <c r="I1525" s="306"/>
    </row>
    <row r="1526" spans="1:9" s="281" customFormat="1" ht="13.2" hidden="1" x14ac:dyDescent="0.25">
      <c r="A1526" s="307" t="s">
        <v>737</v>
      </c>
      <c r="B1526" s="307" t="s">
        <v>1116</v>
      </c>
      <c r="C1526" s="323"/>
      <c r="D1526" s="324"/>
      <c r="E1526" s="324"/>
      <c r="F1526" s="324"/>
      <c r="G1526" s="324"/>
      <c r="H1526" s="325"/>
      <c r="I1526" s="325"/>
    </row>
    <row r="1527" spans="1:9" s="281" customFormat="1" ht="13.2" hidden="1" x14ac:dyDescent="0.25">
      <c r="A1527" s="307" t="s">
        <v>737</v>
      </c>
      <c r="B1527" s="307" t="s">
        <v>1100</v>
      </c>
      <c r="C1527" s="500"/>
      <c r="D1527" s="319"/>
      <c r="E1527" s="319"/>
      <c r="F1527" s="319"/>
      <c r="G1527" s="319"/>
      <c r="H1527" s="318"/>
      <c r="I1527" s="318"/>
    </row>
    <row r="1528" spans="1:9" s="281" customFormat="1" ht="13.2" hidden="1" x14ac:dyDescent="0.25">
      <c r="A1528" s="307" t="s">
        <v>737</v>
      </c>
      <c r="B1528" s="307" t="s">
        <v>1101</v>
      </c>
      <c r="C1528" s="500"/>
      <c r="D1528" s="319"/>
      <c r="E1528" s="319"/>
      <c r="F1528" s="319"/>
      <c r="G1528" s="319"/>
      <c r="H1528" s="318"/>
      <c r="I1528" s="318"/>
    </row>
    <row r="1529" spans="1:9" s="281" customFormat="1" ht="13.2" hidden="1" x14ac:dyDescent="0.25">
      <c r="A1529" s="307" t="s">
        <v>740</v>
      </c>
      <c r="B1529" s="307" t="s">
        <v>1117</v>
      </c>
      <c r="C1529" s="323"/>
      <c r="D1529" s="324"/>
      <c r="E1529" s="324"/>
      <c r="F1529" s="324"/>
      <c r="G1529" s="324"/>
      <c r="H1529" s="325"/>
      <c r="I1529" s="325"/>
    </row>
    <row r="1530" spans="1:9" s="281" customFormat="1" ht="13.2" hidden="1" x14ac:dyDescent="0.25">
      <c r="A1530" s="1251" t="s">
        <v>742</v>
      </c>
      <c r="B1530" s="1252"/>
      <c r="C1530" s="462">
        <v>0</v>
      </c>
      <c r="D1530" s="486"/>
      <c r="E1530" s="486"/>
      <c r="F1530" s="486"/>
      <c r="G1530" s="486">
        <v>0</v>
      </c>
      <c r="H1530" s="461">
        <v>0</v>
      </c>
      <c r="I1530" s="461">
        <v>0</v>
      </c>
    </row>
    <row r="1531" spans="1:9" ht="13.8" hidden="1" customHeight="1" x14ac:dyDescent="0.25"/>
    <row r="1532" spans="1:9" s="281" customFormat="1" ht="13.2" hidden="1" customHeight="1" x14ac:dyDescent="0.25">
      <c r="A1532" s="303" t="s">
        <v>717</v>
      </c>
      <c r="B1532" s="292">
        <v>1088</v>
      </c>
      <c r="C1532" s="477"/>
      <c r="D1532" s="478"/>
      <c r="E1532" s="478"/>
      <c r="F1532" s="478"/>
      <c r="G1532" s="283"/>
    </row>
    <row r="1533" spans="1:9" s="281" customFormat="1" ht="13.2" hidden="1" customHeight="1" x14ac:dyDescent="0.25">
      <c r="A1533" s="303" t="s">
        <v>719</v>
      </c>
      <c r="B1533" s="292">
        <v>12011</v>
      </c>
      <c r="C1533" s="1279" t="str">
        <f>C1488</f>
        <v xml:space="preserve">2025Ã.  (÷³ëï³óÇ) </v>
      </c>
      <c r="D1533" s="471"/>
      <c r="E1533" s="471"/>
      <c r="F1533" s="471"/>
      <c r="G1533" s="1253" t="s">
        <v>750</v>
      </c>
      <c r="H1533" s="1253" t="s">
        <v>725</v>
      </c>
    </row>
    <row r="1534" spans="1:9" s="281" customFormat="1" ht="26.4" hidden="1" customHeight="1" x14ac:dyDescent="0.25">
      <c r="A1534" s="303" t="s">
        <v>726</v>
      </c>
      <c r="B1534" s="292" t="s">
        <v>1118</v>
      </c>
      <c r="C1534" s="1280"/>
      <c r="D1534" s="305"/>
      <c r="E1534" s="305"/>
      <c r="F1534" s="305"/>
      <c r="G1534" s="1253"/>
      <c r="H1534" s="1253"/>
    </row>
    <row r="1535" spans="1:9" s="281" customFormat="1" ht="52.95" hidden="1" customHeight="1" x14ac:dyDescent="0.25">
      <c r="A1535" s="303" t="s">
        <v>728</v>
      </c>
      <c r="B1535" s="292" t="s">
        <v>1119</v>
      </c>
      <c r="C1535" s="1280"/>
      <c r="D1535" s="305"/>
      <c r="E1535" s="305"/>
      <c r="F1535" s="305"/>
      <c r="G1535" s="1253"/>
      <c r="H1535" s="1253"/>
    </row>
    <row r="1536" spans="1:9" s="281" customFormat="1" ht="13.2" hidden="1" customHeight="1" x14ac:dyDescent="0.25">
      <c r="A1536" s="303" t="s">
        <v>730</v>
      </c>
      <c r="B1536" s="292" t="s">
        <v>787</v>
      </c>
      <c r="C1536" s="1280"/>
      <c r="D1536" s="305"/>
      <c r="E1536" s="305"/>
      <c r="F1536" s="305"/>
      <c r="G1536" s="1253"/>
      <c r="H1536" s="1253"/>
    </row>
    <row r="1537" spans="1:8" s="281" customFormat="1" ht="26.4" hidden="1" customHeight="1" x14ac:dyDescent="0.25">
      <c r="A1537" s="303" t="s">
        <v>818</v>
      </c>
      <c r="B1537" s="292" t="s">
        <v>1120</v>
      </c>
      <c r="C1537" s="1280"/>
      <c r="D1537" s="305"/>
      <c r="E1537" s="305"/>
      <c r="F1537" s="305"/>
      <c r="G1537" s="1253"/>
      <c r="H1537" s="1253"/>
    </row>
    <row r="1538" spans="1:8" s="281" customFormat="1" ht="13.2" hidden="1" customHeight="1" x14ac:dyDescent="0.25">
      <c r="A1538" s="1249" t="s">
        <v>734</v>
      </c>
      <c r="B1538" s="1250"/>
      <c r="C1538" s="1280"/>
      <c r="D1538" s="305"/>
      <c r="E1538" s="305"/>
      <c r="F1538" s="305"/>
      <c r="G1538" s="1253"/>
      <c r="H1538" s="1253"/>
    </row>
    <row r="1539" spans="1:8" s="281" customFormat="1" ht="13.2" hidden="1" x14ac:dyDescent="0.25">
      <c r="A1539" s="305" t="s">
        <v>735</v>
      </c>
      <c r="B1539" s="305" t="s">
        <v>736</v>
      </c>
      <c r="C1539" s="322"/>
      <c r="D1539" s="306"/>
      <c r="E1539" s="306"/>
      <c r="F1539" s="306"/>
      <c r="G1539" s="306"/>
      <c r="H1539" s="306"/>
    </row>
    <row r="1540" spans="1:8" s="281" customFormat="1" ht="13.2" hidden="1" x14ac:dyDescent="0.25">
      <c r="A1540" s="307" t="s">
        <v>737</v>
      </c>
      <c r="B1540" s="307" t="s">
        <v>1060</v>
      </c>
      <c r="C1540" s="441"/>
      <c r="D1540" s="350"/>
      <c r="E1540" s="350"/>
      <c r="F1540" s="350"/>
      <c r="G1540" s="350">
        <v>100</v>
      </c>
      <c r="H1540" s="440">
        <v>100</v>
      </c>
    </row>
    <row r="1541" spans="1:8" s="281" customFormat="1" ht="13.2" hidden="1" customHeight="1" x14ac:dyDescent="0.25">
      <c r="A1541" s="307" t="s">
        <v>737</v>
      </c>
      <c r="B1541" s="307" t="s">
        <v>1121</v>
      </c>
      <c r="C1541" s="441"/>
      <c r="D1541" s="350"/>
      <c r="E1541" s="350"/>
      <c r="F1541" s="350"/>
      <c r="G1541" s="350">
        <v>600</v>
      </c>
      <c r="H1541" s="440">
        <v>600</v>
      </c>
    </row>
    <row r="1542" spans="1:8" s="281" customFormat="1" ht="13.2" hidden="1" x14ac:dyDescent="0.25">
      <c r="A1542" s="307" t="s">
        <v>737</v>
      </c>
      <c r="B1542" s="307" t="s">
        <v>808</v>
      </c>
      <c r="C1542" s="441"/>
      <c r="D1542" s="350"/>
      <c r="E1542" s="350"/>
      <c r="F1542" s="350"/>
      <c r="G1542" s="350">
        <v>60</v>
      </c>
      <c r="H1542" s="440">
        <v>60</v>
      </c>
    </row>
    <row r="1543" spans="1:8" s="281" customFormat="1" ht="13.2" hidden="1" x14ac:dyDescent="0.25">
      <c r="A1543" s="307" t="s">
        <v>737</v>
      </c>
      <c r="B1543" s="307" t="s">
        <v>809</v>
      </c>
      <c r="C1543" s="441"/>
      <c r="D1543" s="350"/>
      <c r="E1543" s="350"/>
      <c r="F1543" s="350"/>
      <c r="G1543" s="350">
        <v>540</v>
      </c>
      <c r="H1543" s="440">
        <v>540</v>
      </c>
    </row>
    <row r="1544" spans="1:8" s="281" customFormat="1" ht="13.2" hidden="1" customHeight="1" x14ac:dyDescent="0.25">
      <c r="A1544" s="307" t="s">
        <v>779</v>
      </c>
      <c r="B1544" s="307" t="s">
        <v>1122</v>
      </c>
      <c r="C1544" s="484"/>
      <c r="D1544" s="324"/>
      <c r="E1544" s="324"/>
      <c r="F1544" s="324"/>
      <c r="G1544" s="324">
        <v>60</v>
      </c>
      <c r="H1544" s="485">
        <v>60</v>
      </c>
    </row>
    <row r="1545" spans="1:8" s="281" customFormat="1" ht="13.2" hidden="1" customHeight="1" x14ac:dyDescent="0.25">
      <c r="A1545" s="307" t="s">
        <v>740</v>
      </c>
      <c r="B1545" s="307" t="s">
        <v>1123</v>
      </c>
      <c r="C1545" s="484"/>
      <c r="D1545" s="324"/>
      <c r="E1545" s="324"/>
      <c r="F1545" s="324"/>
      <c r="G1545" s="324">
        <v>3</v>
      </c>
      <c r="H1545" s="485">
        <v>3</v>
      </c>
    </row>
    <row r="1546" spans="1:8" s="281" customFormat="1" ht="13.2" hidden="1" x14ac:dyDescent="0.25">
      <c r="A1546" s="1251" t="s">
        <v>742</v>
      </c>
      <c r="B1546" s="1252"/>
      <c r="C1546" s="496"/>
      <c r="D1546" s="486"/>
      <c r="E1546" s="486"/>
      <c r="F1546" s="486"/>
      <c r="G1546" s="486" t="e">
        <v>#REF!</v>
      </c>
      <c r="H1546" s="486" t="e">
        <v>#REF!</v>
      </c>
    </row>
    <row r="1547" spans="1:8" hidden="1" x14ac:dyDescent="0.25"/>
    <row r="1548" spans="1:8" s="281" customFormat="1" ht="13.2" hidden="1" customHeight="1" x14ac:dyDescent="0.25">
      <c r="A1548" s="303" t="s">
        <v>717</v>
      </c>
      <c r="B1548" s="292">
        <v>1088</v>
      </c>
      <c r="C1548" s="477"/>
      <c r="D1548" s="478"/>
      <c r="E1548" s="478"/>
      <c r="F1548" s="478"/>
      <c r="G1548" s="283"/>
    </row>
    <row r="1549" spans="1:8" s="281" customFormat="1" ht="13.2" hidden="1" customHeight="1" x14ac:dyDescent="0.25">
      <c r="A1549" s="303" t="s">
        <v>719</v>
      </c>
      <c r="B1549" s="292">
        <v>12013</v>
      </c>
      <c r="C1549" s="1279" t="str">
        <f>C1488</f>
        <v xml:space="preserve">2025Ã.  (÷³ëï³óÇ) </v>
      </c>
      <c r="D1549" s="471"/>
      <c r="E1549" s="471"/>
      <c r="F1549" s="471"/>
      <c r="G1549" s="1253" t="s">
        <v>750</v>
      </c>
      <c r="H1549" s="1253" t="s">
        <v>725</v>
      </c>
    </row>
    <row r="1550" spans="1:8" s="281" customFormat="1" ht="26.4" hidden="1" customHeight="1" x14ac:dyDescent="0.25">
      <c r="A1550" s="303" t="s">
        <v>726</v>
      </c>
      <c r="B1550" s="292" t="s">
        <v>1124</v>
      </c>
      <c r="C1550" s="1280"/>
      <c r="D1550" s="305"/>
      <c r="E1550" s="305"/>
      <c r="F1550" s="305"/>
      <c r="G1550" s="1253"/>
      <c r="H1550" s="1253"/>
    </row>
    <row r="1551" spans="1:8" s="281" customFormat="1" ht="39.6" hidden="1" customHeight="1" x14ac:dyDescent="0.25">
      <c r="A1551" s="303" t="s">
        <v>728</v>
      </c>
      <c r="B1551" s="292" t="s">
        <v>1125</v>
      </c>
      <c r="C1551" s="1280"/>
      <c r="D1551" s="305"/>
      <c r="E1551" s="305"/>
      <c r="F1551" s="305"/>
      <c r="G1551" s="1253"/>
      <c r="H1551" s="1253"/>
    </row>
    <row r="1552" spans="1:8" s="281" customFormat="1" ht="13.2" hidden="1" customHeight="1" x14ac:dyDescent="0.25">
      <c r="A1552" s="303" t="s">
        <v>730</v>
      </c>
      <c r="B1552" s="292" t="s">
        <v>745</v>
      </c>
      <c r="C1552" s="1280"/>
      <c r="D1552" s="305"/>
      <c r="E1552" s="305"/>
      <c r="F1552" s="305"/>
      <c r="G1552" s="1253"/>
      <c r="H1552" s="1253"/>
    </row>
    <row r="1553" spans="1:9" s="281" customFormat="1" ht="52.95" hidden="1" customHeight="1" x14ac:dyDescent="0.25">
      <c r="A1553" s="303" t="s">
        <v>818</v>
      </c>
      <c r="B1553" s="292" t="s">
        <v>1126</v>
      </c>
      <c r="C1553" s="1280"/>
      <c r="D1553" s="305"/>
      <c r="E1553" s="305"/>
      <c r="F1553" s="305"/>
      <c r="G1553" s="1253"/>
      <c r="H1553" s="1253"/>
    </row>
    <row r="1554" spans="1:9" s="281" customFormat="1" ht="13.2" hidden="1" customHeight="1" x14ac:dyDescent="0.25">
      <c r="A1554" s="1249" t="s">
        <v>734</v>
      </c>
      <c r="B1554" s="1250"/>
      <c r="C1554" s="1280"/>
      <c r="D1554" s="305"/>
      <c r="E1554" s="305"/>
      <c r="F1554" s="305"/>
      <c r="G1554" s="1253"/>
      <c r="H1554" s="1253"/>
    </row>
    <row r="1555" spans="1:9" s="281" customFormat="1" ht="13.2" hidden="1" x14ac:dyDescent="0.25">
      <c r="A1555" s="307" t="s">
        <v>737</v>
      </c>
      <c r="B1555" s="501" t="s">
        <v>1127</v>
      </c>
      <c r="C1555" s="492"/>
      <c r="D1555" s="350"/>
      <c r="E1555" s="350"/>
      <c r="F1555" s="350"/>
      <c r="G1555" s="350">
        <v>800</v>
      </c>
      <c r="H1555" s="493">
        <v>900</v>
      </c>
    </row>
    <row r="1556" spans="1:9" s="281" customFormat="1" ht="13.2" hidden="1" x14ac:dyDescent="0.25">
      <c r="A1556" s="307" t="s">
        <v>737</v>
      </c>
      <c r="B1556" s="501" t="s">
        <v>808</v>
      </c>
      <c r="C1556" s="492"/>
      <c r="D1556" s="350"/>
      <c r="E1556" s="350"/>
      <c r="F1556" s="350"/>
      <c r="G1556" s="350">
        <v>464</v>
      </c>
      <c r="H1556" s="493">
        <v>522</v>
      </c>
    </row>
    <row r="1557" spans="1:9" s="281" customFormat="1" ht="13.2" hidden="1" x14ac:dyDescent="0.25">
      <c r="A1557" s="307" t="s">
        <v>737</v>
      </c>
      <c r="B1557" s="501" t="s">
        <v>809</v>
      </c>
      <c r="C1557" s="494"/>
      <c r="D1557" s="324"/>
      <c r="E1557" s="324"/>
      <c r="F1557" s="324"/>
      <c r="G1557" s="324">
        <v>336</v>
      </c>
      <c r="H1557" s="325">
        <v>378</v>
      </c>
    </row>
    <row r="1558" spans="1:9" s="281" customFormat="1" ht="13.2" hidden="1" customHeight="1" x14ac:dyDescent="0.25">
      <c r="A1558" s="307" t="s">
        <v>779</v>
      </c>
      <c r="B1558" s="501" t="s">
        <v>1094</v>
      </c>
      <c r="C1558" s="494"/>
      <c r="D1558" s="324"/>
      <c r="E1558" s="324"/>
      <c r="F1558" s="324"/>
      <c r="G1558" s="324">
        <v>60</v>
      </c>
      <c r="H1558" s="325">
        <v>60</v>
      </c>
    </row>
    <row r="1559" spans="1:9" s="281" customFormat="1" ht="13.2" hidden="1" customHeight="1" x14ac:dyDescent="0.25">
      <c r="A1559" s="342" t="s">
        <v>740</v>
      </c>
      <c r="B1559" s="304" t="s">
        <v>1128</v>
      </c>
      <c r="C1559" s="494"/>
      <c r="D1559" s="324"/>
      <c r="E1559" s="324"/>
      <c r="F1559" s="324"/>
      <c r="G1559" s="324">
        <v>2</v>
      </c>
      <c r="H1559" s="325">
        <v>2</v>
      </c>
    </row>
    <row r="1560" spans="1:9" s="281" customFormat="1" ht="13.2" hidden="1" x14ac:dyDescent="0.25">
      <c r="A1560" s="1251" t="s">
        <v>742</v>
      </c>
      <c r="B1560" s="1252"/>
      <c r="C1560" s="496"/>
      <c r="D1560" s="486"/>
      <c r="E1560" s="486"/>
      <c r="F1560" s="486"/>
      <c r="G1560" s="486" t="e">
        <v>#REF!</v>
      </c>
      <c r="H1560" s="486" t="e">
        <v>#REF!</v>
      </c>
    </row>
    <row r="1561" spans="1:9" s="297" customFormat="1" ht="13.2" hidden="1" x14ac:dyDescent="0.25">
      <c r="A1561" s="293"/>
      <c r="B1561" s="347"/>
      <c r="C1561" s="502"/>
      <c r="D1561" s="503"/>
      <c r="E1561" s="503"/>
      <c r="F1561" s="503"/>
      <c r="G1561" s="503"/>
      <c r="H1561" s="503"/>
    </row>
    <row r="1562" spans="1:9" s="281" customFormat="1" ht="13.2" x14ac:dyDescent="0.25">
      <c r="A1562" s="303" t="s">
        <v>717</v>
      </c>
      <c r="B1562" s="292">
        <v>1088</v>
      </c>
      <c r="C1562" s="1253" t="s">
        <v>1573</v>
      </c>
      <c r="D1562" s="1253"/>
      <c r="E1562" s="1253"/>
      <c r="F1562" s="1253"/>
      <c r="G1562" s="1253"/>
      <c r="H1562" s="1253"/>
      <c r="I1562" s="1253"/>
    </row>
    <row r="1563" spans="1:9" s="281" customFormat="1" ht="13.2" customHeight="1" x14ac:dyDescent="0.25">
      <c r="A1563" s="303" t="s">
        <v>719</v>
      </c>
      <c r="B1563" s="292">
        <v>12018</v>
      </c>
      <c r="C1563" s="1254" t="s">
        <v>1574</v>
      </c>
      <c r="D1563" s="1254" t="s">
        <v>1578</v>
      </c>
      <c r="E1563" s="1254" t="s">
        <v>1519</v>
      </c>
      <c r="F1563" s="1254" t="s">
        <v>1520</v>
      </c>
      <c r="G1563" s="1254" t="s">
        <v>1575</v>
      </c>
      <c r="H1563" s="1253" t="s">
        <v>725</v>
      </c>
      <c r="I1563" s="1253" t="s">
        <v>52</v>
      </c>
    </row>
    <row r="1564" spans="1:9" s="281" customFormat="1" ht="79.2" x14ac:dyDescent="0.25">
      <c r="A1564" s="303" t="s">
        <v>726</v>
      </c>
      <c r="B1564" s="292" t="s">
        <v>1129</v>
      </c>
      <c r="C1564" s="1255"/>
      <c r="D1564" s="1255"/>
      <c r="E1564" s="1255"/>
      <c r="F1564" s="1255"/>
      <c r="G1564" s="1255"/>
      <c r="H1564" s="1253"/>
      <c r="I1564" s="1253"/>
    </row>
    <row r="1565" spans="1:9" s="281" customFormat="1" ht="145.19999999999999" x14ac:dyDescent="0.25">
      <c r="A1565" s="303" t="s">
        <v>728</v>
      </c>
      <c r="B1565" s="292" t="s">
        <v>1130</v>
      </c>
      <c r="C1565" s="1255"/>
      <c r="D1565" s="1255"/>
      <c r="E1565" s="1255"/>
      <c r="F1565" s="1255"/>
      <c r="G1565" s="1255"/>
      <c r="H1565" s="1253"/>
      <c r="I1565" s="1253"/>
    </row>
    <row r="1566" spans="1:9" s="281" customFormat="1" ht="13.2" customHeight="1" x14ac:dyDescent="0.25">
      <c r="A1566" s="303" t="s">
        <v>730</v>
      </c>
      <c r="B1566" s="292" t="s">
        <v>745</v>
      </c>
      <c r="C1566" s="1255"/>
      <c r="D1566" s="1255"/>
      <c r="E1566" s="1255"/>
      <c r="F1566" s="1255"/>
      <c r="G1566" s="1255"/>
      <c r="H1566" s="1253"/>
      <c r="I1566" s="1253"/>
    </row>
    <row r="1567" spans="1:9" s="281" customFormat="1" ht="26.4" x14ac:dyDescent="0.25">
      <c r="A1567" s="303" t="s">
        <v>818</v>
      </c>
      <c r="B1567" s="292" t="s">
        <v>1131</v>
      </c>
      <c r="C1567" s="1255"/>
      <c r="D1567" s="1255"/>
      <c r="E1567" s="1255"/>
      <c r="F1567" s="1255"/>
      <c r="G1567" s="1255"/>
      <c r="H1567" s="1253"/>
      <c r="I1567" s="1253"/>
    </row>
    <row r="1568" spans="1:9" s="281" customFormat="1" ht="13.2" customHeight="1" x14ac:dyDescent="0.25">
      <c r="A1568" s="1249" t="s">
        <v>734</v>
      </c>
      <c r="B1568" s="1250"/>
      <c r="C1568" s="1256"/>
      <c r="D1568" s="1256"/>
      <c r="E1568" s="1256"/>
      <c r="F1568" s="1256"/>
      <c r="G1568" s="1256"/>
      <c r="H1568" s="1253"/>
      <c r="I1568" s="1253"/>
    </row>
    <row r="1569" spans="1:9" s="281" customFormat="1" ht="13.2" x14ac:dyDescent="0.25">
      <c r="A1569" s="305" t="s">
        <v>735</v>
      </c>
      <c r="B1569" s="305" t="s">
        <v>736</v>
      </c>
      <c r="C1569" s="306"/>
      <c r="D1569" s="306"/>
      <c r="E1569" s="306"/>
      <c r="F1569" s="306"/>
      <c r="G1569" s="306"/>
      <c r="H1569" s="306"/>
      <c r="I1569" s="306"/>
    </row>
    <row r="1570" spans="1:9" s="281" customFormat="1" ht="13.2" x14ac:dyDescent="0.25">
      <c r="A1570" s="308" t="s">
        <v>1132</v>
      </c>
      <c r="B1570" s="501" t="s">
        <v>1133</v>
      </c>
      <c r="C1570" s="493"/>
      <c r="D1570" s="350">
        <v>500</v>
      </c>
      <c r="E1570" s="350"/>
      <c r="F1570" s="350"/>
      <c r="G1570" s="350"/>
      <c r="H1570" s="493">
        <v>700</v>
      </c>
      <c r="I1570" s="493">
        <v>800</v>
      </c>
    </row>
    <row r="1571" spans="1:9" s="281" customFormat="1" ht="13.2" x14ac:dyDescent="0.25">
      <c r="A1571" s="308" t="s">
        <v>1132</v>
      </c>
      <c r="B1571" s="501" t="s">
        <v>1134</v>
      </c>
      <c r="C1571" s="493"/>
      <c r="D1571" s="350">
        <v>150</v>
      </c>
      <c r="E1571" s="350"/>
      <c r="F1571" s="350"/>
      <c r="G1571" s="350"/>
      <c r="H1571" s="493">
        <v>210</v>
      </c>
      <c r="I1571" s="493">
        <v>240</v>
      </c>
    </row>
    <row r="1572" spans="1:9" s="281" customFormat="1" ht="26.4" x14ac:dyDescent="0.25">
      <c r="A1572" s="308" t="s">
        <v>1132</v>
      </c>
      <c r="B1572" s="501" t="s">
        <v>1135</v>
      </c>
      <c r="C1572" s="435"/>
      <c r="D1572" s="324">
        <v>250</v>
      </c>
      <c r="E1572" s="324"/>
      <c r="F1572" s="324"/>
      <c r="G1572" s="324"/>
      <c r="H1572" s="325">
        <v>350</v>
      </c>
      <c r="I1572" s="325">
        <v>400</v>
      </c>
    </row>
    <row r="1573" spans="1:9" s="281" customFormat="1" ht="26.4" x14ac:dyDescent="0.25">
      <c r="A1573" s="308" t="s">
        <v>1132</v>
      </c>
      <c r="B1573" s="501" t="s">
        <v>1136</v>
      </c>
      <c r="C1573" s="435"/>
      <c r="D1573" s="324">
        <v>100</v>
      </c>
      <c r="E1573" s="324"/>
      <c r="F1573" s="324"/>
      <c r="G1573" s="324"/>
      <c r="H1573" s="325">
        <v>140</v>
      </c>
      <c r="I1573" s="325">
        <v>160</v>
      </c>
    </row>
    <row r="1574" spans="1:9" s="281" customFormat="1" ht="52.8" x14ac:dyDescent="0.25">
      <c r="A1574" s="308" t="s">
        <v>1132</v>
      </c>
      <c r="B1574" s="308" t="s">
        <v>1536</v>
      </c>
      <c r="C1574" s="435"/>
      <c r="D1574" s="324">
        <v>257</v>
      </c>
      <c r="E1574" s="324"/>
      <c r="F1574" s="324"/>
      <c r="G1574" s="324"/>
      <c r="H1574" s="325">
        <v>165</v>
      </c>
      <c r="I1574" s="325">
        <v>179</v>
      </c>
    </row>
    <row r="1575" spans="1:9" s="281" customFormat="1" ht="13.2" x14ac:dyDescent="0.25">
      <c r="A1575" s="308" t="s">
        <v>1132</v>
      </c>
      <c r="B1575" s="501" t="s">
        <v>1134</v>
      </c>
      <c r="C1575" s="435"/>
      <c r="D1575" s="324">
        <v>225</v>
      </c>
      <c r="E1575" s="324"/>
      <c r="F1575" s="324"/>
      <c r="G1575" s="324"/>
      <c r="H1575" s="325">
        <v>125</v>
      </c>
      <c r="I1575" s="325">
        <v>125</v>
      </c>
    </row>
    <row r="1576" spans="1:9" s="281" customFormat="1" ht="26.4" x14ac:dyDescent="0.25">
      <c r="A1576" s="308" t="s">
        <v>1132</v>
      </c>
      <c r="B1576" s="501" t="s">
        <v>1135</v>
      </c>
      <c r="C1576" s="435"/>
      <c r="D1576" s="324">
        <v>25</v>
      </c>
      <c r="E1576" s="324"/>
      <c r="F1576" s="324"/>
      <c r="G1576" s="324"/>
      <c r="H1576" s="325">
        <v>30</v>
      </c>
      <c r="I1576" s="325">
        <v>40</v>
      </c>
    </row>
    <row r="1577" spans="1:9" s="281" customFormat="1" ht="26.4" x14ac:dyDescent="0.25">
      <c r="A1577" s="308" t="s">
        <v>1132</v>
      </c>
      <c r="B1577" s="308" t="s">
        <v>1136</v>
      </c>
      <c r="C1577" s="435"/>
      <c r="D1577" s="324">
        <v>7</v>
      </c>
      <c r="E1577" s="324"/>
      <c r="F1577" s="324"/>
      <c r="G1577" s="324"/>
      <c r="H1577" s="325">
        <v>10</v>
      </c>
      <c r="I1577" s="325">
        <v>14</v>
      </c>
    </row>
    <row r="1578" spans="1:9" s="281" customFormat="1" ht="13.2" x14ac:dyDescent="0.25">
      <c r="A1578" s="1251" t="s">
        <v>742</v>
      </c>
      <c r="B1578" s="1252"/>
      <c r="C1578" s="486">
        <v>180835.81</v>
      </c>
      <c r="D1578" s="486">
        <v>180835.81</v>
      </c>
      <c r="E1578" s="486">
        <v>451125</v>
      </c>
      <c r="F1578" s="486">
        <v>451125</v>
      </c>
      <c r="G1578" s="486">
        <v>451125</v>
      </c>
      <c r="H1578" s="486">
        <v>448300</v>
      </c>
      <c r="I1578" s="486">
        <v>508150</v>
      </c>
    </row>
    <row r="1579" spans="1:9" s="297" customFormat="1" ht="13.2" hidden="1" x14ac:dyDescent="0.25">
      <c r="A1579" s="293"/>
      <c r="B1579" s="347"/>
      <c r="C1579" s="502"/>
      <c r="D1579" s="503"/>
      <c r="E1579" s="503"/>
      <c r="F1579" s="503"/>
      <c r="G1579" s="503"/>
      <c r="H1579" s="503"/>
    </row>
    <row r="1580" spans="1:9" s="281" customFormat="1" ht="13.2" hidden="1" x14ac:dyDescent="0.25">
      <c r="A1580" s="303" t="s">
        <v>717</v>
      </c>
      <c r="B1580" s="292">
        <v>1088</v>
      </c>
      <c r="C1580" s="1286"/>
      <c r="D1580" s="1286"/>
      <c r="E1580" s="1286"/>
      <c r="F1580" s="1286"/>
      <c r="G1580" s="1286"/>
      <c r="H1580" s="1286"/>
      <c r="I1580" s="1286"/>
    </row>
    <row r="1581" spans="1:9" s="281" customFormat="1" ht="13.2" hidden="1" customHeight="1" x14ac:dyDescent="0.25">
      <c r="A1581" s="303" t="s">
        <v>719</v>
      </c>
      <c r="B1581" s="292">
        <v>12019</v>
      </c>
      <c r="C1581" s="1280" t="s">
        <v>721</v>
      </c>
      <c r="D1581" s="305"/>
      <c r="E1581" s="305"/>
      <c r="F1581" s="305"/>
      <c r="G1581" s="1253" t="s">
        <v>750</v>
      </c>
      <c r="H1581" s="1253" t="s">
        <v>725</v>
      </c>
      <c r="I1581" s="1253" t="s">
        <v>52</v>
      </c>
    </row>
    <row r="1582" spans="1:9" s="281" customFormat="1" ht="13.2" hidden="1" customHeight="1" x14ac:dyDescent="0.25">
      <c r="A1582" s="303" t="s">
        <v>726</v>
      </c>
      <c r="B1582" s="292" t="s">
        <v>1137</v>
      </c>
      <c r="C1582" s="1280"/>
      <c r="D1582" s="305"/>
      <c r="E1582" s="305"/>
      <c r="F1582" s="305"/>
      <c r="G1582" s="1253"/>
      <c r="H1582" s="1253"/>
      <c r="I1582" s="1253"/>
    </row>
    <row r="1583" spans="1:9" s="281" customFormat="1" ht="66" hidden="1" customHeight="1" x14ac:dyDescent="0.25">
      <c r="A1583" s="303" t="s">
        <v>728</v>
      </c>
      <c r="B1583" s="292" t="s">
        <v>1138</v>
      </c>
      <c r="C1583" s="1280"/>
      <c r="D1583" s="305"/>
      <c r="E1583" s="305"/>
      <c r="F1583" s="305"/>
      <c r="G1583" s="1253"/>
      <c r="H1583" s="1253"/>
      <c r="I1583" s="1253"/>
    </row>
    <row r="1584" spans="1:9" s="281" customFormat="1" ht="13.2" hidden="1" customHeight="1" x14ac:dyDescent="0.25">
      <c r="A1584" s="303" t="s">
        <v>730</v>
      </c>
      <c r="B1584" s="292" t="s">
        <v>1139</v>
      </c>
      <c r="C1584" s="1280"/>
      <c r="D1584" s="305"/>
      <c r="E1584" s="305"/>
      <c r="F1584" s="305"/>
      <c r="G1584" s="1253"/>
      <c r="H1584" s="1253"/>
      <c r="I1584" s="1253"/>
    </row>
    <row r="1585" spans="1:9" s="281" customFormat="1" ht="26.4" hidden="1" customHeight="1" x14ac:dyDescent="0.25">
      <c r="A1585" s="303" t="s">
        <v>818</v>
      </c>
      <c r="B1585" s="292" t="s">
        <v>1140</v>
      </c>
      <c r="C1585" s="1280"/>
      <c r="D1585" s="305"/>
      <c r="E1585" s="305"/>
      <c r="F1585" s="305"/>
      <c r="G1585" s="1253"/>
      <c r="H1585" s="1253"/>
      <c r="I1585" s="1253"/>
    </row>
    <row r="1586" spans="1:9" s="281" customFormat="1" ht="13.2" hidden="1" customHeight="1" x14ac:dyDescent="0.25">
      <c r="A1586" s="1249" t="s">
        <v>734</v>
      </c>
      <c r="B1586" s="1250"/>
      <c r="C1586" s="1280"/>
      <c r="D1586" s="305"/>
      <c r="E1586" s="305"/>
      <c r="F1586" s="305"/>
      <c r="G1586" s="1253"/>
      <c r="H1586" s="1253"/>
      <c r="I1586" s="1253"/>
    </row>
    <row r="1587" spans="1:9" s="281" customFormat="1" ht="13.2" hidden="1" x14ac:dyDescent="0.25">
      <c r="A1587" s="305" t="s">
        <v>735</v>
      </c>
      <c r="B1587" s="305" t="s">
        <v>736</v>
      </c>
      <c r="C1587" s="322"/>
      <c r="D1587" s="306"/>
      <c r="E1587" s="306"/>
      <c r="F1587" s="306"/>
      <c r="G1587" s="306"/>
      <c r="H1587" s="306"/>
      <c r="I1587" s="306"/>
    </row>
    <row r="1588" spans="1:9" s="281" customFormat="1" ht="13.2" hidden="1" customHeight="1" x14ac:dyDescent="0.25">
      <c r="A1588" s="308" t="s">
        <v>1132</v>
      </c>
      <c r="B1588" s="501" t="s">
        <v>1141</v>
      </c>
      <c r="C1588" s="492"/>
      <c r="D1588" s="350"/>
      <c r="E1588" s="350"/>
      <c r="F1588" s="350"/>
      <c r="G1588" s="350"/>
      <c r="H1588" s="493"/>
      <c r="I1588" s="493"/>
    </row>
    <row r="1589" spans="1:9" s="281" customFormat="1" ht="26.4" hidden="1" customHeight="1" x14ac:dyDescent="0.25">
      <c r="A1589" s="308" t="s">
        <v>1132</v>
      </c>
      <c r="B1589" s="501" t="s">
        <v>1142</v>
      </c>
      <c r="C1589" s="492"/>
      <c r="D1589" s="350"/>
      <c r="E1589" s="350"/>
      <c r="F1589" s="350"/>
      <c r="G1589" s="350"/>
      <c r="H1589" s="493"/>
      <c r="I1589" s="493"/>
    </row>
    <row r="1590" spans="1:9" s="281" customFormat="1" ht="13.2" hidden="1" customHeight="1" x14ac:dyDescent="0.25">
      <c r="A1590" s="308" t="s">
        <v>1132</v>
      </c>
      <c r="B1590" s="501" t="s">
        <v>1143</v>
      </c>
      <c r="C1590" s="492"/>
      <c r="D1590" s="350"/>
      <c r="E1590" s="350"/>
      <c r="F1590" s="350"/>
      <c r="G1590" s="350"/>
      <c r="H1590" s="493"/>
      <c r="I1590" s="493"/>
    </row>
    <row r="1591" spans="1:9" s="281" customFormat="1" ht="26.4" hidden="1" customHeight="1" x14ac:dyDescent="0.25">
      <c r="A1591" s="308" t="s">
        <v>1132</v>
      </c>
      <c r="B1591" s="501" t="s">
        <v>1144</v>
      </c>
      <c r="C1591" s="492"/>
      <c r="D1591" s="350"/>
      <c r="E1591" s="350"/>
      <c r="F1591" s="350"/>
      <c r="G1591" s="350"/>
      <c r="H1591" s="493"/>
      <c r="I1591" s="493"/>
    </row>
    <row r="1592" spans="1:9" s="281" customFormat="1" ht="13.2" hidden="1" customHeight="1" x14ac:dyDescent="0.25">
      <c r="A1592" s="308" t="s">
        <v>1132</v>
      </c>
      <c r="B1592" s="501" t="s">
        <v>1145</v>
      </c>
      <c r="C1592" s="494"/>
      <c r="D1592" s="324"/>
      <c r="E1592" s="324"/>
      <c r="F1592" s="324"/>
      <c r="G1592" s="324"/>
      <c r="H1592" s="325"/>
      <c r="I1592" s="325"/>
    </row>
    <row r="1593" spans="1:9" s="281" customFormat="1" ht="29.4" hidden="1" customHeight="1" x14ac:dyDescent="0.25">
      <c r="A1593" s="308" t="s">
        <v>1132</v>
      </c>
      <c r="B1593" s="501" t="s">
        <v>1146</v>
      </c>
      <c r="C1593" s="494">
        <v>7</v>
      </c>
      <c r="D1593" s="324"/>
      <c r="E1593" s="324"/>
      <c r="F1593" s="324"/>
      <c r="G1593" s="324"/>
      <c r="H1593" s="435"/>
      <c r="I1593" s="435"/>
    </row>
    <row r="1594" spans="1:9" s="281" customFormat="1" ht="13.2" hidden="1" x14ac:dyDescent="0.25">
      <c r="A1594" s="1251" t="s">
        <v>742</v>
      </c>
      <c r="B1594" s="1252"/>
      <c r="C1594" s="496">
        <v>882</v>
      </c>
      <c r="D1594" s="486"/>
      <c r="E1594" s="486"/>
      <c r="F1594" s="486"/>
      <c r="G1594" s="486">
        <v>0</v>
      </c>
      <c r="H1594" s="486">
        <v>0</v>
      </c>
      <c r="I1594" s="486">
        <v>0</v>
      </c>
    </row>
    <row r="1595" spans="1:9" hidden="1" x14ac:dyDescent="0.25"/>
    <row r="1596" spans="1:9" s="281" customFormat="1" ht="13.2" hidden="1" x14ac:dyDescent="0.25">
      <c r="A1596" s="303" t="s">
        <v>717</v>
      </c>
      <c r="B1596" s="292">
        <v>1088</v>
      </c>
      <c r="C1596" s="1286"/>
      <c r="D1596" s="1286"/>
      <c r="E1596" s="1286"/>
      <c r="F1596" s="1286"/>
      <c r="G1596" s="1286"/>
      <c r="H1596" s="1286"/>
      <c r="I1596" s="1286"/>
    </row>
    <row r="1597" spans="1:9" s="281" customFormat="1" ht="13.2" hidden="1" customHeight="1" x14ac:dyDescent="0.25">
      <c r="A1597" s="303" t="s">
        <v>719</v>
      </c>
      <c r="B1597" s="292">
        <v>12020</v>
      </c>
      <c r="C1597" s="1280" t="s">
        <v>721</v>
      </c>
      <c r="D1597" s="305"/>
      <c r="E1597" s="305"/>
      <c r="F1597" s="305"/>
      <c r="G1597" s="1253" t="s">
        <v>750</v>
      </c>
      <c r="H1597" s="1253" t="s">
        <v>725</v>
      </c>
      <c r="I1597" s="1253" t="s">
        <v>52</v>
      </c>
    </row>
    <row r="1598" spans="1:9" s="281" customFormat="1" ht="13.2" hidden="1" customHeight="1" x14ac:dyDescent="0.25">
      <c r="A1598" s="303" t="s">
        <v>726</v>
      </c>
      <c r="B1598" s="292" t="s">
        <v>1147</v>
      </c>
      <c r="C1598" s="1280"/>
      <c r="D1598" s="305"/>
      <c r="E1598" s="305"/>
      <c r="F1598" s="305"/>
      <c r="G1598" s="1253"/>
      <c r="H1598" s="1253"/>
      <c r="I1598" s="1253"/>
    </row>
    <row r="1599" spans="1:9" s="281" customFormat="1" ht="52.8" hidden="1" customHeight="1" x14ac:dyDescent="0.25">
      <c r="A1599" s="303" t="s">
        <v>728</v>
      </c>
      <c r="B1599" s="292" t="s">
        <v>1148</v>
      </c>
      <c r="C1599" s="1280"/>
      <c r="D1599" s="305"/>
      <c r="E1599" s="305"/>
      <c r="F1599" s="305"/>
      <c r="G1599" s="1253"/>
      <c r="H1599" s="1253"/>
      <c r="I1599" s="1253"/>
    </row>
    <row r="1600" spans="1:9" s="281" customFormat="1" ht="13.2" hidden="1" customHeight="1" x14ac:dyDescent="0.25">
      <c r="A1600" s="303" t="s">
        <v>730</v>
      </c>
      <c r="B1600" s="292" t="s">
        <v>1139</v>
      </c>
      <c r="C1600" s="1280"/>
      <c r="D1600" s="305"/>
      <c r="E1600" s="305"/>
      <c r="F1600" s="305"/>
      <c r="G1600" s="1253"/>
      <c r="H1600" s="1253"/>
      <c r="I1600" s="1253"/>
    </row>
    <row r="1601" spans="1:9" s="281" customFormat="1" ht="13.2" hidden="1" customHeight="1" x14ac:dyDescent="0.25">
      <c r="A1601" s="303" t="s">
        <v>818</v>
      </c>
      <c r="B1601" s="292" t="s">
        <v>1149</v>
      </c>
      <c r="C1601" s="1280"/>
      <c r="D1601" s="305"/>
      <c r="E1601" s="305"/>
      <c r="F1601" s="305"/>
      <c r="G1601" s="1253"/>
      <c r="H1601" s="1253"/>
      <c r="I1601" s="1253"/>
    </row>
    <row r="1602" spans="1:9" s="281" customFormat="1" ht="13.2" hidden="1" customHeight="1" x14ac:dyDescent="0.25">
      <c r="A1602" s="1249" t="s">
        <v>734</v>
      </c>
      <c r="B1602" s="1250"/>
      <c r="C1602" s="1280"/>
      <c r="D1602" s="305"/>
      <c r="E1602" s="305"/>
      <c r="F1602" s="305"/>
      <c r="G1602" s="1253"/>
      <c r="H1602" s="1253"/>
      <c r="I1602" s="1253"/>
    </row>
    <row r="1603" spans="1:9" s="281" customFormat="1" ht="13.2" hidden="1" x14ac:dyDescent="0.25">
      <c r="A1603" s="305" t="s">
        <v>735</v>
      </c>
      <c r="B1603" s="305" t="s">
        <v>736</v>
      </c>
      <c r="C1603" s="322"/>
      <c r="D1603" s="306"/>
      <c r="E1603" s="306"/>
      <c r="F1603" s="306"/>
      <c r="G1603" s="306"/>
      <c r="H1603" s="306"/>
      <c r="I1603" s="306"/>
    </row>
    <row r="1604" spans="1:9" s="281" customFormat="1" ht="39.6" hidden="1" x14ac:dyDescent="0.25">
      <c r="A1604" s="308" t="s">
        <v>1132</v>
      </c>
      <c r="B1604" s="501" t="s">
        <v>1150</v>
      </c>
      <c r="C1604" s="492">
        <v>177</v>
      </c>
      <c r="D1604" s="350"/>
      <c r="E1604" s="350"/>
      <c r="F1604" s="350"/>
      <c r="G1604" s="350"/>
      <c r="H1604" s="493"/>
      <c r="I1604" s="493"/>
    </row>
    <row r="1605" spans="1:9" s="281" customFormat="1" ht="13.2" hidden="1" x14ac:dyDescent="0.25">
      <c r="A1605" s="308" t="s">
        <v>1132</v>
      </c>
      <c r="B1605" s="501" t="s">
        <v>1151</v>
      </c>
      <c r="C1605" s="492">
        <v>120</v>
      </c>
      <c r="D1605" s="350"/>
      <c r="E1605" s="350"/>
      <c r="F1605" s="350"/>
      <c r="G1605" s="350"/>
      <c r="H1605" s="493"/>
      <c r="I1605" s="493"/>
    </row>
    <row r="1606" spans="1:9" s="281" customFormat="1" ht="13.2" hidden="1" x14ac:dyDescent="0.25">
      <c r="A1606" s="308" t="s">
        <v>1132</v>
      </c>
      <c r="B1606" s="501" t="s">
        <v>1152</v>
      </c>
      <c r="C1606" s="494">
        <v>50</v>
      </c>
      <c r="D1606" s="324"/>
      <c r="E1606" s="324"/>
      <c r="F1606" s="324"/>
      <c r="G1606" s="324"/>
      <c r="H1606" s="325"/>
      <c r="I1606" s="325"/>
    </row>
    <row r="1607" spans="1:9" s="281" customFormat="1" ht="13.2" hidden="1" x14ac:dyDescent="0.25">
      <c r="A1607" s="1251" t="s">
        <v>742</v>
      </c>
      <c r="B1607" s="1252"/>
      <c r="C1607" s="496">
        <v>52350</v>
      </c>
      <c r="D1607" s="486"/>
      <c r="E1607" s="486"/>
      <c r="F1607" s="486"/>
      <c r="G1607" s="486">
        <v>0</v>
      </c>
      <c r="H1607" s="486">
        <v>0</v>
      </c>
      <c r="I1607" s="486">
        <v>0</v>
      </c>
    </row>
    <row r="1608" spans="1:9" s="297" customFormat="1" ht="13.2" x14ac:dyDescent="0.25">
      <c r="A1608" s="293"/>
      <c r="B1608" s="347"/>
      <c r="C1608" s="502"/>
      <c r="D1608" s="488"/>
      <c r="E1608" s="488"/>
      <c r="F1608" s="488"/>
      <c r="G1608" s="488"/>
      <c r="H1608" s="488"/>
      <c r="I1608" s="504"/>
    </row>
    <row r="1609" spans="1:9" s="281" customFormat="1" ht="13.2" x14ac:dyDescent="0.25">
      <c r="A1609" s="303" t="s">
        <v>717</v>
      </c>
      <c r="B1609" s="292">
        <v>1088</v>
      </c>
      <c r="C1609" s="1253" t="s">
        <v>1573</v>
      </c>
      <c r="D1609" s="1253"/>
      <c r="E1609" s="1253"/>
      <c r="F1609" s="1253"/>
      <c r="G1609" s="1253"/>
      <c r="H1609" s="1253"/>
      <c r="I1609" s="1253"/>
    </row>
    <row r="1610" spans="1:9" s="281" customFormat="1" ht="13.2" customHeight="1" x14ac:dyDescent="0.25">
      <c r="A1610" s="303" t="s">
        <v>719</v>
      </c>
      <c r="B1610" s="292">
        <v>12022</v>
      </c>
      <c r="C1610" s="1254" t="s">
        <v>1574</v>
      </c>
      <c r="D1610" s="1254" t="s">
        <v>1578</v>
      </c>
      <c r="E1610" s="1254" t="s">
        <v>1519</v>
      </c>
      <c r="F1610" s="1254" t="s">
        <v>1520</v>
      </c>
      <c r="G1610" s="1254" t="s">
        <v>1575</v>
      </c>
      <c r="H1610" s="1253" t="s">
        <v>725</v>
      </c>
      <c r="I1610" s="1253" t="s">
        <v>52</v>
      </c>
    </row>
    <row r="1611" spans="1:9" s="281" customFormat="1" ht="52.8" x14ac:dyDescent="0.25">
      <c r="A1611" s="303" t="s">
        <v>726</v>
      </c>
      <c r="B1611" s="292" t="s">
        <v>1153</v>
      </c>
      <c r="C1611" s="1255"/>
      <c r="D1611" s="1255"/>
      <c r="E1611" s="1255"/>
      <c r="F1611" s="1255"/>
      <c r="G1611" s="1255"/>
      <c r="H1611" s="1253"/>
      <c r="I1611" s="1253"/>
    </row>
    <row r="1612" spans="1:9" s="281" customFormat="1" ht="132" x14ac:dyDescent="0.25">
      <c r="A1612" s="303" t="s">
        <v>728</v>
      </c>
      <c r="B1612" s="292" t="s">
        <v>1154</v>
      </c>
      <c r="C1612" s="1255"/>
      <c r="D1612" s="1255"/>
      <c r="E1612" s="1255"/>
      <c r="F1612" s="1255"/>
      <c r="G1612" s="1255"/>
      <c r="H1612" s="1253"/>
      <c r="I1612" s="1253"/>
    </row>
    <row r="1613" spans="1:9" s="281" customFormat="1" ht="13.2" customHeight="1" x14ac:dyDescent="0.25">
      <c r="A1613" s="303" t="s">
        <v>730</v>
      </c>
      <c r="B1613" s="292" t="s">
        <v>1139</v>
      </c>
      <c r="C1613" s="1255"/>
      <c r="D1613" s="1255"/>
      <c r="E1613" s="1255"/>
      <c r="F1613" s="1255"/>
      <c r="G1613" s="1255"/>
      <c r="H1613" s="1253"/>
      <c r="I1613" s="1253"/>
    </row>
    <row r="1614" spans="1:9" s="281" customFormat="1" ht="13.2" x14ac:dyDescent="0.25">
      <c r="A1614" s="303" t="s">
        <v>818</v>
      </c>
      <c r="B1614" s="292" t="s">
        <v>1149</v>
      </c>
      <c r="C1614" s="1255"/>
      <c r="D1614" s="1255"/>
      <c r="E1614" s="1255"/>
      <c r="F1614" s="1255"/>
      <c r="G1614" s="1255"/>
      <c r="H1614" s="1253"/>
      <c r="I1614" s="1253"/>
    </row>
    <row r="1615" spans="1:9" s="281" customFormat="1" ht="13.2" x14ac:dyDescent="0.25">
      <c r="A1615" s="1249" t="s">
        <v>734</v>
      </c>
      <c r="B1615" s="1250"/>
      <c r="C1615" s="1256"/>
      <c r="D1615" s="1256"/>
      <c r="E1615" s="1256"/>
      <c r="F1615" s="1256"/>
      <c r="G1615" s="1256"/>
      <c r="H1615" s="1253"/>
      <c r="I1615" s="1253"/>
    </row>
    <row r="1616" spans="1:9" s="281" customFormat="1" ht="13.2" x14ac:dyDescent="0.25">
      <c r="A1616" s="305" t="s">
        <v>735</v>
      </c>
      <c r="B1616" s="305" t="s">
        <v>736</v>
      </c>
      <c r="C1616" s="306"/>
      <c r="D1616" s="306"/>
      <c r="E1616" s="306"/>
      <c r="F1616" s="306"/>
      <c r="G1616" s="306"/>
      <c r="H1616" s="306"/>
      <c r="I1616" s="306"/>
    </row>
    <row r="1617" spans="1:9" s="281" customFormat="1" ht="13.2" x14ac:dyDescent="0.25">
      <c r="A1617" s="308" t="s">
        <v>1132</v>
      </c>
      <c r="B1617" s="501" t="s">
        <v>1133</v>
      </c>
      <c r="C1617" s="493"/>
      <c r="D1617" s="350">
        <v>1000</v>
      </c>
      <c r="E1617" s="350"/>
      <c r="F1617" s="350"/>
      <c r="G1617" s="350"/>
      <c r="H1617" s="493">
        <v>1000</v>
      </c>
      <c r="I1617" s="493">
        <v>1000</v>
      </c>
    </row>
    <row r="1618" spans="1:9" s="281" customFormat="1" ht="13.2" x14ac:dyDescent="0.25">
      <c r="A1618" s="308" t="s">
        <v>1132</v>
      </c>
      <c r="B1618" s="501" t="s">
        <v>1155</v>
      </c>
      <c r="C1618" s="493"/>
      <c r="D1618" s="350">
        <v>230</v>
      </c>
      <c r="E1618" s="350"/>
      <c r="F1618" s="350"/>
      <c r="G1618" s="350"/>
      <c r="H1618" s="493">
        <v>230</v>
      </c>
      <c r="I1618" s="493">
        <v>230</v>
      </c>
    </row>
    <row r="1619" spans="1:9" s="281" customFormat="1" ht="26.4" x14ac:dyDescent="0.25">
      <c r="A1619" s="308" t="s">
        <v>1132</v>
      </c>
      <c r="B1619" s="501" t="s">
        <v>1135</v>
      </c>
      <c r="C1619" s="435"/>
      <c r="D1619" s="324">
        <v>430</v>
      </c>
      <c r="E1619" s="324"/>
      <c r="F1619" s="324"/>
      <c r="G1619" s="324"/>
      <c r="H1619" s="435">
        <v>430</v>
      </c>
      <c r="I1619" s="435">
        <v>430</v>
      </c>
    </row>
    <row r="1620" spans="1:9" s="281" customFormat="1" ht="26.4" x14ac:dyDescent="0.25">
      <c r="A1620" s="308" t="s">
        <v>1132</v>
      </c>
      <c r="B1620" s="501" t="s">
        <v>1537</v>
      </c>
      <c r="C1620" s="435"/>
      <c r="D1620" s="324">
        <v>340</v>
      </c>
      <c r="E1620" s="324"/>
      <c r="F1620" s="324"/>
      <c r="G1620" s="324"/>
      <c r="H1620" s="435">
        <v>340</v>
      </c>
      <c r="I1620" s="435">
        <v>340</v>
      </c>
    </row>
    <row r="1621" spans="1:9" s="281" customFormat="1" ht="13.2" x14ac:dyDescent="0.25">
      <c r="A1621" s="1251" t="s">
        <v>742</v>
      </c>
      <c r="B1621" s="1252"/>
      <c r="C1621" s="486">
        <v>895292.97</v>
      </c>
      <c r="D1621" s="486">
        <v>895292.97</v>
      </c>
      <c r="E1621" s="486">
        <v>873150</v>
      </c>
      <c r="F1621" s="486">
        <v>873150</v>
      </c>
      <c r="G1621" s="486">
        <v>873150</v>
      </c>
      <c r="H1621" s="486">
        <v>873150</v>
      </c>
      <c r="I1621" s="486">
        <v>873150</v>
      </c>
    </row>
    <row r="1622" spans="1:9" s="297" customFormat="1" ht="13.2" hidden="1" x14ac:dyDescent="0.25">
      <c r="A1622" s="293"/>
      <c r="B1622" s="347"/>
      <c r="C1622" s="502"/>
      <c r="D1622" s="488"/>
      <c r="E1622" s="488"/>
      <c r="F1622" s="488"/>
      <c r="G1622" s="488"/>
      <c r="H1622" s="488"/>
      <c r="I1622" s="504"/>
    </row>
    <row r="1623" spans="1:9" s="281" customFormat="1" ht="13.2" hidden="1" x14ac:dyDescent="0.25">
      <c r="A1623" s="303" t="s">
        <v>717</v>
      </c>
      <c r="B1623" s="292">
        <v>1088</v>
      </c>
      <c r="C1623" s="1286"/>
      <c r="D1623" s="1286"/>
      <c r="E1623" s="1286"/>
      <c r="F1623" s="1286"/>
      <c r="G1623" s="1286"/>
      <c r="H1623" s="1286"/>
      <c r="I1623" s="1286"/>
    </row>
    <row r="1624" spans="1:9" s="281" customFormat="1" ht="13.2" hidden="1" customHeight="1" x14ac:dyDescent="0.25">
      <c r="A1624" s="303" t="s">
        <v>719</v>
      </c>
      <c r="B1624" s="292">
        <v>32001</v>
      </c>
      <c r="C1624" s="1279" t="str">
        <f>C1488</f>
        <v xml:space="preserve">2025Ã.  (÷³ëï³óÇ) </v>
      </c>
      <c r="D1624" s="471"/>
      <c r="E1624" s="471"/>
      <c r="F1624" s="471"/>
      <c r="G1624" s="1253" t="s">
        <v>750</v>
      </c>
      <c r="H1624" s="1253" t="s">
        <v>725</v>
      </c>
      <c r="I1624" s="1253" t="s">
        <v>52</v>
      </c>
    </row>
    <row r="1625" spans="1:9" s="281" customFormat="1" ht="39.6" hidden="1" customHeight="1" x14ac:dyDescent="0.25">
      <c r="A1625" s="303" t="s">
        <v>726</v>
      </c>
      <c r="B1625" s="292" t="s">
        <v>1156</v>
      </c>
      <c r="C1625" s="1280"/>
      <c r="D1625" s="305"/>
      <c r="E1625" s="305"/>
      <c r="F1625" s="305"/>
      <c r="G1625" s="1253"/>
      <c r="H1625" s="1253"/>
      <c r="I1625" s="1253"/>
    </row>
    <row r="1626" spans="1:9" s="281" customFormat="1" ht="26.4" hidden="1" customHeight="1" x14ac:dyDescent="0.25">
      <c r="A1626" s="303" t="s">
        <v>728</v>
      </c>
      <c r="B1626" s="292" t="s">
        <v>1157</v>
      </c>
      <c r="C1626" s="1280"/>
      <c r="D1626" s="305"/>
      <c r="E1626" s="305"/>
      <c r="F1626" s="305"/>
      <c r="G1626" s="1253"/>
      <c r="H1626" s="1253"/>
      <c r="I1626" s="1253"/>
    </row>
    <row r="1627" spans="1:9" s="281" customFormat="1" ht="26.4" hidden="1" customHeight="1" x14ac:dyDescent="0.25">
      <c r="A1627" s="303" t="s">
        <v>730</v>
      </c>
      <c r="B1627" s="292" t="s">
        <v>1158</v>
      </c>
      <c r="C1627" s="1280"/>
      <c r="D1627" s="305"/>
      <c r="E1627" s="305"/>
      <c r="F1627" s="305"/>
      <c r="G1627" s="1253"/>
      <c r="H1627" s="1253"/>
      <c r="I1627" s="1253"/>
    </row>
    <row r="1628" spans="1:9" s="281" customFormat="1" ht="37.200000000000003" hidden="1" customHeight="1" x14ac:dyDescent="0.25">
      <c r="A1628" s="303" t="s">
        <v>1159</v>
      </c>
      <c r="B1628" s="292" t="s">
        <v>1160</v>
      </c>
      <c r="C1628" s="1280"/>
      <c r="D1628" s="305"/>
      <c r="E1628" s="305"/>
      <c r="F1628" s="305"/>
      <c r="G1628" s="1253"/>
      <c r="H1628" s="1253"/>
      <c r="I1628" s="1253"/>
    </row>
    <row r="1629" spans="1:9" s="281" customFormat="1" ht="13.2" hidden="1" customHeight="1" x14ac:dyDescent="0.25">
      <c r="A1629" s="1249" t="s">
        <v>734</v>
      </c>
      <c r="B1629" s="1250"/>
      <c r="C1629" s="1280"/>
      <c r="D1629" s="305"/>
      <c r="E1629" s="305"/>
      <c r="F1629" s="305"/>
      <c r="G1629" s="1253"/>
      <c r="H1629" s="1253"/>
      <c r="I1629" s="1253"/>
    </row>
    <row r="1630" spans="1:9" s="281" customFormat="1" ht="13.2" hidden="1" x14ac:dyDescent="0.25">
      <c r="A1630" s="305" t="s">
        <v>735</v>
      </c>
      <c r="B1630" s="305" t="s">
        <v>736</v>
      </c>
      <c r="C1630" s="322"/>
      <c r="D1630" s="306"/>
      <c r="E1630" s="306"/>
      <c r="F1630" s="306"/>
      <c r="G1630" s="306"/>
      <c r="H1630" s="306"/>
      <c r="I1630" s="306"/>
    </row>
    <row r="1631" spans="1:9" s="281" customFormat="1" ht="33.6" hidden="1" customHeight="1" x14ac:dyDescent="0.25">
      <c r="A1631" s="307" t="s">
        <v>737</v>
      </c>
      <c r="B1631" s="307" t="s">
        <v>1161</v>
      </c>
      <c r="C1631" s="492"/>
      <c r="D1631" s="350"/>
      <c r="E1631" s="350"/>
      <c r="F1631" s="350"/>
      <c r="G1631" s="350"/>
      <c r="H1631" s="493"/>
      <c r="I1631" s="493"/>
    </row>
    <row r="1632" spans="1:9" s="281" customFormat="1" ht="13.2" hidden="1" x14ac:dyDescent="0.25">
      <c r="A1632" s="1251" t="s">
        <v>742</v>
      </c>
      <c r="B1632" s="1252"/>
      <c r="C1632" s="496" t="e">
        <v>#REF!</v>
      </c>
      <c r="D1632" s="486"/>
      <c r="E1632" s="486"/>
      <c r="F1632" s="486"/>
      <c r="G1632" s="486" t="e">
        <v>#REF!</v>
      </c>
      <c r="H1632" s="486" t="e">
        <v>#REF!</v>
      </c>
      <c r="I1632" s="486" t="e">
        <v>#REF!</v>
      </c>
    </row>
    <row r="1633" spans="1:9" s="297" customFormat="1" ht="13.2" x14ac:dyDescent="0.25">
      <c r="A1633" s="293"/>
      <c r="B1633" s="370"/>
      <c r="C1633" s="487"/>
      <c r="D1633" s="488"/>
      <c r="E1633" s="488"/>
      <c r="F1633" s="488"/>
      <c r="G1633" s="488"/>
      <c r="H1633" s="488"/>
      <c r="I1633" s="488"/>
    </row>
    <row r="1634" spans="1:9" s="281" customFormat="1" ht="13.2" x14ac:dyDescent="0.25">
      <c r="A1634" s="303" t="s">
        <v>717</v>
      </c>
      <c r="B1634" s="292">
        <v>1088</v>
      </c>
      <c r="C1634" s="1253" t="s">
        <v>1573</v>
      </c>
      <c r="D1634" s="1253"/>
      <c r="E1634" s="1253"/>
      <c r="F1634" s="1253"/>
      <c r="G1634" s="1253"/>
      <c r="H1634" s="1253"/>
      <c r="I1634" s="1253"/>
    </row>
    <row r="1635" spans="1:9" s="281" customFormat="1" ht="13.2" customHeight="1" x14ac:dyDescent="0.25">
      <c r="A1635" s="303" t="s">
        <v>719</v>
      </c>
      <c r="B1635" s="292">
        <v>12024</v>
      </c>
      <c r="C1635" s="1254" t="s">
        <v>1574</v>
      </c>
      <c r="D1635" s="1254" t="s">
        <v>1578</v>
      </c>
      <c r="E1635" s="1254" t="s">
        <v>1519</v>
      </c>
      <c r="F1635" s="1254" t="s">
        <v>1520</v>
      </c>
      <c r="G1635" s="1254" t="s">
        <v>1575</v>
      </c>
      <c r="H1635" s="1253" t="s">
        <v>725</v>
      </c>
      <c r="I1635" s="1253" t="s">
        <v>52</v>
      </c>
    </row>
    <row r="1636" spans="1:9" s="281" customFormat="1" ht="52.8" x14ac:dyDescent="0.25">
      <c r="A1636" s="303" t="s">
        <v>726</v>
      </c>
      <c r="B1636" s="292" t="s">
        <v>1538</v>
      </c>
      <c r="C1636" s="1255"/>
      <c r="D1636" s="1255"/>
      <c r="E1636" s="1255"/>
      <c r="F1636" s="1255"/>
      <c r="G1636" s="1255"/>
      <c r="H1636" s="1253"/>
      <c r="I1636" s="1253"/>
    </row>
    <row r="1637" spans="1:9" s="281" customFormat="1" ht="79.2" x14ac:dyDescent="0.25">
      <c r="A1637" s="303" t="s">
        <v>728</v>
      </c>
      <c r="B1637" s="292" t="s">
        <v>1539</v>
      </c>
      <c r="C1637" s="1255"/>
      <c r="D1637" s="1255"/>
      <c r="E1637" s="1255"/>
      <c r="F1637" s="1255"/>
      <c r="G1637" s="1255"/>
      <c r="H1637" s="1253"/>
      <c r="I1637" s="1253"/>
    </row>
    <row r="1638" spans="1:9" s="281" customFormat="1" ht="13.2" customHeight="1" x14ac:dyDescent="0.25">
      <c r="A1638" s="303" t="s">
        <v>730</v>
      </c>
      <c r="B1638" s="292" t="s">
        <v>1139</v>
      </c>
      <c r="C1638" s="1255"/>
      <c r="D1638" s="1255"/>
      <c r="E1638" s="1255"/>
      <c r="F1638" s="1255"/>
      <c r="G1638" s="1255"/>
      <c r="H1638" s="1253"/>
      <c r="I1638" s="1253"/>
    </row>
    <row r="1639" spans="1:9" s="281" customFormat="1" ht="26.4" x14ac:dyDescent="0.25">
      <c r="A1639" s="303" t="s">
        <v>818</v>
      </c>
      <c r="B1639" s="292" t="s">
        <v>1540</v>
      </c>
      <c r="C1639" s="1255"/>
      <c r="D1639" s="1255"/>
      <c r="E1639" s="1255"/>
      <c r="F1639" s="1255"/>
      <c r="G1639" s="1255"/>
      <c r="H1639" s="1253"/>
      <c r="I1639" s="1253"/>
    </row>
    <row r="1640" spans="1:9" s="281" customFormat="1" ht="13.2" x14ac:dyDescent="0.25">
      <c r="A1640" s="1249" t="s">
        <v>734</v>
      </c>
      <c r="B1640" s="1250"/>
      <c r="C1640" s="1256"/>
      <c r="D1640" s="1256"/>
      <c r="E1640" s="1256"/>
      <c r="F1640" s="1256"/>
      <c r="G1640" s="1256"/>
      <c r="H1640" s="1253"/>
      <c r="I1640" s="1253"/>
    </row>
    <row r="1641" spans="1:9" s="281" customFormat="1" ht="13.2" x14ac:dyDescent="0.25">
      <c r="A1641" s="305" t="s">
        <v>735</v>
      </c>
      <c r="B1641" s="305" t="s">
        <v>736</v>
      </c>
      <c r="C1641" s="306"/>
      <c r="D1641" s="306"/>
      <c r="E1641" s="306"/>
      <c r="F1641" s="306"/>
      <c r="G1641" s="306"/>
      <c r="H1641" s="306"/>
      <c r="I1641" s="306"/>
    </row>
    <row r="1642" spans="1:9" s="281" customFormat="1" ht="26.4" x14ac:dyDescent="0.25">
      <c r="A1642" s="307" t="s">
        <v>1132</v>
      </c>
      <c r="B1642" s="501" t="s">
        <v>1541</v>
      </c>
      <c r="C1642" s="493"/>
      <c r="D1642" s="350">
        <v>39434</v>
      </c>
      <c r="E1642" s="350"/>
      <c r="F1642" s="350"/>
      <c r="G1642" s="350"/>
      <c r="H1642" s="493">
        <v>1000</v>
      </c>
      <c r="I1642" s="493">
        <v>1000</v>
      </c>
    </row>
    <row r="1643" spans="1:9" s="281" customFormat="1" ht="13.2" x14ac:dyDescent="0.25">
      <c r="A1643" s="1251" t="s">
        <v>742</v>
      </c>
      <c r="B1643" s="1252"/>
      <c r="C1643" s="486">
        <v>0</v>
      </c>
      <c r="D1643" s="486">
        <v>0</v>
      </c>
      <c r="E1643" s="486">
        <v>20170400</v>
      </c>
      <c r="F1643" s="486">
        <v>8821600</v>
      </c>
      <c r="G1643" s="486">
        <v>377900</v>
      </c>
      <c r="H1643" s="486" t="e">
        <v>#REF!</v>
      </c>
      <c r="I1643" s="486" t="e">
        <v>#REF!</v>
      </c>
    </row>
    <row r="1644" spans="1:9" s="297" customFormat="1" ht="13.2" x14ac:dyDescent="0.25">
      <c r="A1644" s="712"/>
      <c r="B1644" s="370"/>
      <c r="C1644" s="487"/>
      <c r="D1644" s="488"/>
      <c r="E1644" s="488"/>
      <c r="F1644" s="488"/>
      <c r="G1644" s="488"/>
      <c r="H1644" s="488"/>
      <c r="I1644" s="488"/>
    </row>
    <row r="1645" spans="1:9" s="281" customFormat="1" ht="13.2" x14ac:dyDescent="0.25">
      <c r="A1645" s="303" t="s">
        <v>717</v>
      </c>
      <c r="B1645" s="292">
        <v>1088</v>
      </c>
      <c r="C1645" s="1253" t="s">
        <v>1573</v>
      </c>
      <c r="D1645" s="1253"/>
      <c r="E1645" s="1253"/>
      <c r="F1645" s="1253"/>
      <c r="G1645" s="1253"/>
      <c r="H1645" s="1253"/>
      <c r="I1645" s="1253"/>
    </row>
    <row r="1646" spans="1:9" s="281" customFormat="1" ht="13.2" customHeight="1" x14ac:dyDescent="0.25">
      <c r="A1646" s="303" t="s">
        <v>719</v>
      </c>
      <c r="B1646" s="292">
        <v>12025</v>
      </c>
      <c r="C1646" s="1254" t="s">
        <v>1574</v>
      </c>
      <c r="D1646" s="1254" t="s">
        <v>1578</v>
      </c>
      <c r="E1646" s="1254" t="s">
        <v>1519</v>
      </c>
      <c r="F1646" s="1254" t="s">
        <v>1520</v>
      </c>
      <c r="G1646" s="1254" t="s">
        <v>1575</v>
      </c>
      <c r="H1646" s="1253" t="s">
        <v>725</v>
      </c>
      <c r="I1646" s="1253" t="s">
        <v>52</v>
      </c>
    </row>
    <row r="1647" spans="1:9" s="281" customFormat="1" ht="66" x14ac:dyDescent="0.25">
      <c r="A1647" s="303" t="s">
        <v>726</v>
      </c>
      <c r="B1647" s="292" t="s">
        <v>1604</v>
      </c>
      <c r="C1647" s="1255"/>
      <c r="D1647" s="1255"/>
      <c r="E1647" s="1255"/>
      <c r="F1647" s="1255"/>
      <c r="G1647" s="1255"/>
      <c r="H1647" s="1253"/>
      <c r="I1647" s="1253"/>
    </row>
    <row r="1648" spans="1:9" s="281" customFormat="1" ht="118.8" x14ac:dyDescent="0.25">
      <c r="A1648" s="303" t="s">
        <v>728</v>
      </c>
      <c r="B1648" s="292" t="s">
        <v>1605</v>
      </c>
      <c r="C1648" s="1255"/>
      <c r="D1648" s="1255"/>
      <c r="E1648" s="1255"/>
      <c r="F1648" s="1255"/>
      <c r="G1648" s="1255"/>
      <c r="H1648" s="1253"/>
      <c r="I1648" s="1253"/>
    </row>
    <row r="1649" spans="1:9" s="281" customFormat="1" ht="13.2" customHeight="1" x14ac:dyDescent="0.25">
      <c r="A1649" s="303" t="s">
        <v>730</v>
      </c>
      <c r="B1649" s="292" t="s">
        <v>1139</v>
      </c>
      <c r="C1649" s="1255"/>
      <c r="D1649" s="1255"/>
      <c r="E1649" s="1255"/>
      <c r="F1649" s="1255"/>
      <c r="G1649" s="1255"/>
      <c r="H1649" s="1253"/>
      <c r="I1649" s="1253"/>
    </row>
    <row r="1650" spans="1:9" s="281" customFormat="1" ht="105.6" x14ac:dyDescent="0.25">
      <c r="A1650" s="303" t="s">
        <v>818</v>
      </c>
      <c r="B1650" s="292" t="s">
        <v>1608</v>
      </c>
      <c r="C1650" s="1255"/>
      <c r="D1650" s="1255"/>
      <c r="E1650" s="1255"/>
      <c r="F1650" s="1255"/>
      <c r="G1650" s="1255"/>
      <c r="H1650" s="1253"/>
      <c r="I1650" s="1253"/>
    </row>
    <row r="1651" spans="1:9" s="281" customFormat="1" ht="13.2" x14ac:dyDescent="0.25">
      <c r="A1651" s="1249" t="s">
        <v>734</v>
      </c>
      <c r="B1651" s="1250"/>
      <c r="C1651" s="1256"/>
      <c r="D1651" s="1256"/>
      <c r="E1651" s="1256"/>
      <c r="F1651" s="1256"/>
      <c r="G1651" s="1256"/>
      <c r="H1651" s="1253"/>
      <c r="I1651" s="1253"/>
    </row>
    <row r="1652" spans="1:9" s="281" customFormat="1" ht="13.2" x14ac:dyDescent="0.25">
      <c r="A1652" s="708" t="s">
        <v>735</v>
      </c>
      <c r="B1652" s="708" t="s">
        <v>736</v>
      </c>
      <c r="C1652" s="707"/>
      <c r="D1652" s="707"/>
      <c r="E1652" s="707"/>
      <c r="F1652" s="707"/>
      <c r="G1652" s="707"/>
      <c r="H1652" s="707"/>
      <c r="I1652" s="707"/>
    </row>
    <row r="1653" spans="1:9" s="281" customFormat="1" ht="13.2" x14ac:dyDescent="0.25">
      <c r="A1653" s="308" t="s">
        <v>1132</v>
      </c>
      <c r="B1653" s="501" t="s">
        <v>1133</v>
      </c>
      <c r="C1653" s="493"/>
      <c r="D1653" s="350">
        <v>679</v>
      </c>
      <c r="E1653" s="350"/>
      <c r="F1653" s="350"/>
      <c r="G1653" s="350"/>
      <c r="H1653" s="493">
        <v>1000</v>
      </c>
      <c r="I1653" s="493">
        <v>1000</v>
      </c>
    </row>
    <row r="1654" spans="1:9" s="281" customFormat="1" ht="13.2" x14ac:dyDescent="0.25">
      <c r="A1654" s="308" t="s">
        <v>1132</v>
      </c>
      <c r="B1654" s="501" t="s">
        <v>1134</v>
      </c>
      <c r="C1654" s="493"/>
      <c r="D1654" s="350">
        <v>119</v>
      </c>
      <c r="E1654" s="350"/>
      <c r="F1654" s="350"/>
      <c r="G1654" s="350"/>
      <c r="H1654" s="493">
        <v>1000</v>
      </c>
      <c r="I1654" s="493">
        <v>1000</v>
      </c>
    </row>
    <row r="1655" spans="1:9" s="281" customFormat="1" ht="26.4" x14ac:dyDescent="0.25">
      <c r="A1655" s="308" t="s">
        <v>1132</v>
      </c>
      <c r="B1655" s="501" t="s">
        <v>1135</v>
      </c>
      <c r="C1655" s="493"/>
      <c r="D1655" s="350">
        <v>221</v>
      </c>
      <c r="E1655" s="350"/>
      <c r="F1655" s="350"/>
      <c r="G1655" s="350"/>
      <c r="H1655" s="493">
        <v>1000</v>
      </c>
      <c r="I1655" s="493">
        <v>1000</v>
      </c>
    </row>
    <row r="1656" spans="1:9" s="281" customFormat="1" ht="26.4" x14ac:dyDescent="0.25">
      <c r="A1656" s="308" t="s">
        <v>1132</v>
      </c>
      <c r="B1656" s="501" t="s">
        <v>1136</v>
      </c>
      <c r="C1656" s="493"/>
      <c r="D1656" s="350">
        <v>339</v>
      </c>
      <c r="E1656" s="350"/>
      <c r="F1656" s="350"/>
      <c r="G1656" s="350"/>
      <c r="H1656" s="493">
        <v>1000</v>
      </c>
      <c r="I1656" s="493">
        <v>1000</v>
      </c>
    </row>
    <row r="1657" spans="1:9" s="281" customFormat="1" ht="13.2" x14ac:dyDescent="0.25">
      <c r="A1657" s="1251" t="s">
        <v>742</v>
      </c>
      <c r="B1657" s="1252"/>
      <c r="C1657" s="486">
        <v>44415713.159999996</v>
      </c>
      <c r="D1657" s="486">
        <v>44415713.159999996</v>
      </c>
      <c r="E1657" s="486">
        <v>55000000</v>
      </c>
      <c r="F1657" s="486">
        <v>56244000</v>
      </c>
      <c r="G1657" s="486">
        <v>58509000</v>
      </c>
      <c r="H1657" s="486" t="e">
        <v>#REF!</v>
      </c>
      <c r="I1657" s="486" t="e">
        <v>#REF!</v>
      </c>
    </row>
    <row r="1658" spans="1:9" s="297" customFormat="1" ht="13.2" x14ac:dyDescent="0.25">
      <c r="A1658" s="712"/>
      <c r="B1658" s="370"/>
      <c r="C1658" s="488"/>
      <c r="D1658" s="488"/>
      <c r="E1658" s="488"/>
      <c r="F1658" s="488"/>
      <c r="G1658" s="488"/>
      <c r="H1658" s="488"/>
      <c r="I1658" s="488"/>
    </row>
    <row r="1659" spans="1:9" s="281" customFormat="1" ht="13.2" x14ac:dyDescent="0.25">
      <c r="A1659" s="303" t="s">
        <v>717</v>
      </c>
      <c r="B1659" s="292">
        <v>1088</v>
      </c>
      <c r="C1659" s="1253" t="s">
        <v>1573</v>
      </c>
      <c r="D1659" s="1253"/>
      <c r="E1659" s="1253"/>
      <c r="F1659" s="1253"/>
      <c r="G1659" s="1253"/>
      <c r="H1659" s="1253"/>
      <c r="I1659" s="1253"/>
    </row>
    <row r="1660" spans="1:9" s="281" customFormat="1" ht="13.2" customHeight="1" x14ac:dyDescent="0.25">
      <c r="A1660" s="303" t="s">
        <v>719</v>
      </c>
      <c r="B1660" s="292">
        <v>12026</v>
      </c>
      <c r="C1660" s="1254" t="s">
        <v>1574</v>
      </c>
      <c r="D1660" s="1254" t="s">
        <v>1578</v>
      </c>
      <c r="E1660" s="1254" t="s">
        <v>1519</v>
      </c>
      <c r="F1660" s="1254" t="s">
        <v>1520</v>
      </c>
      <c r="G1660" s="1254" t="s">
        <v>1575</v>
      </c>
      <c r="H1660" s="1253" t="s">
        <v>725</v>
      </c>
      <c r="I1660" s="1253" t="s">
        <v>52</v>
      </c>
    </row>
    <row r="1661" spans="1:9" s="281" customFormat="1" ht="66" x14ac:dyDescent="0.25">
      <c r="A1661" s="303" t="s">
        <v>726</v>
      </c>
      <c r="B1661" s="292" t="s">
        <v>1607</v>
      </c>
      <c r="C1661" s="1255"/>
      <c r="D1661" s="1255"/>
      <c r="E1661" s="1255"/>
      <c r="F1661" s="1255"/>
      <c r="G1661" s="1255"/>
      <c r="H1661" s="1253"/>
      <c r="I1661" s="1253"/>
    </row>
    <row r="1662" spans="1:9" s="281" customFormat="1" ht="132" x14ac:dyDescent="0.25">
      <c r="A1662" s="303" t="s">
        <v>728</v>
      </c>
      <c r="B1662" s="292" t="s">
        <v>1609</v>
      </c>
      <c r="C1662" s="1255"/>
      <c r="D1662" s="1255"/>
      <c r="E1662" s="1255"/>
      <c r="F1662" s="1255"/>
      <c r="G1662" s="1255"/>
      <c r="H1662" s="1253"/>
      <c r="I1662" s="1253"/>
    </row>
    <row r="1663" spans="1:9" s="281" customFormat="1" ht="13.2" customHeight="1" x14ac:dyDescent="0.25">
      <c r="A1663" s="303" t="s">
        <v>730</v>
      </c>
      <c r="B1663" s="292" t="s">
        <v>1139</v>
      </c>
      <c r="C1663" s="1255"/>
      <c r="D1663" s="1255"/>
      <c r="E1663" s="1255"/>
      <c r="F1663" s="1255"/>
      <c r="G1663" s="1255"/>
      <c r="H1663" s="1253"/>
      <c r="I1663" s="1253"/>
    </row>
    <row r="1664" spans="1:9" s="281" customFormat="1" ht="105.6" x14ac:dyDescent="0.25">
      <c r="A1664" s="303" t="s">
        <v>818</v>
      </c>
      <c r="B1664" s="292" t="s">
        <v>1608</v>
      </c>
      <c r="C1664" s="1255"/>
      <c r="D1664" s="1255"/>
      <c r="E1664" s="1255"/>
      <c r="F1664" s="1255"/>
      <c r="G1664" s="1255"/>
      <c r="H1664" s="1253"/>
      <c r="I1664" s="1253"/>
    </row>
    <row r="1665" spans="1:9" s="281" customFormat="1" ht="13.2" x14ac:dyDescent="0.25">
      <c r="A1665" s="1249" t="s">
        <v>734</v>
      </c>
      <c r="B1665" s="1250"/>
      <c r="C1665" s="1256"/>
      <c r="D1665" s="1256"/>
      <c r="E1665" s="1256"/>
      <c r="F1665" s="1256"/>
      <c r="G1665" s="1256"/>
      <c r="H1665" s="1253"/>
      <c r="I1665" s="1253"/>
    </row>
    <row r="1666" spans="1:9" s="281" customFormat="1" ht="13.2" x14ac:dyDescent="0.25">
      <c r="A1666" s="708" t="s">
        <v>735</v>
      </c>
      <c r="B1666" s="708" t="s">
        <v>736</v>
      </c>
      <c r="C1666" s="707"/>
      <c r="D1666" s="707"/>
      <c r="E1666" s="707"/>
      <c r="F1666" s="707"/>
      <c r="G1666" s="707"/>
      <c r="H1666" s="707"/>
      <c r="I1666" s="707"/>
    </row>
    <row r="1667" spans="1:9" s="281" customFormat="1" ht="26.4" x14ac:dyDescent="0.25">
      <c r="A1667" s="307" t="s">
        <v>1132</v>
      </c>
      <c r="B1667" s="501" t="s">
        <v>1610</v>
      </c>
      <c r="C1667" s="493"/>
      <c r="D1667" s="350">
        <v>602</v>
      </c>
      <c r="E1667" s="350"/>
      <c r="F1667" s="350"/>
      <c r="G1667" s="350"/>
      <c r="H1667" s="493">
        <v>1000</v>
      </c>
      <c r="I1667" s="493">
        <v>1000</v>
      </c>
    </row>
    <row r="1668" spans="1:9" s="281" customFormat="1" ht="13.2" x14ac:dyDescent="0.25">
      <c r="A1668" s="1251" t="s">
        <v>742</v>
      </c>
      <c r="B1668" s="1252"/>
      <c r="C1668" s="486">
        <v>501709.72</v>
      </c>
      <c r="D1668" s="486">
        <v>501709.72</v>
      </c>
      <c r="E1668" s="486">
        <v>655062.6</v>
      </c>
      <c r="F1668" s="486">
        <v>655062.6</v>
      </c>
      <c r="G1668" s="486">
        <v>655062.6</v>
      </c>
      <c r="H1668" s="486">
        <v>920994.5</v>
      </c>
      <c r="I1668" s="486">
        <v>920994.5</v>
      </c>
    </row>
    <row r="1669" spans="1:9" s="297" customFormat="1" ht="13.2" x14ac:dyDescent="0.25">
      <c r="A1669" s="712"/>
      <c r="B1669" s="370"/>
      <c r="C1669" s="488"/>
      <c r="D1669" s="488"/>
      <c r="E1669" s="488"/>
      <c r="F1669" s="488"/>
      <c r="G1669" s="488"/>
      <c r="H1669" s="488"/>
      <c r="I1669" s="488"/>
    </row>
    <row r="1670" spans="1:9" s="297" customFormat="1" ht="13.2" x14ac:dyDescent="0.25">
      <c r="A1670" s="712"/>
      <c r="B1670" s="370"/>
      <c r="C1670" s="488"/>
      <c r="D1670" s="488"/>
      <c r="E1670" s="488"/>
      <c r="F1670" s="488"/>
      <c r="G1670" s="488"/>
      <c r="H1670" s="488"/>
      <c r="I1670" s="488"/>
    </row>
    <row r="1671" spans="1:9" s="281" customFormat="1" ht="13.2" x14ac:dyDescent="0.25">
      <c r="A1671" s="505" t="s">
        <v>758</v>
      </c>
      <c r="B1671" s="433" t="s">
        <v>759</v>
      </c>
      <c r="C1671" s="298"/>
      <c r="D1671" s="299"/>
      <c r="E1671" s="299"/>
      <c r="F1671" s="299"/>
      <c r="G1671" s="299"/>
      <c r="H1671" s="373"/>
      <c r="I1671" s="373"/>
    </row>
    <row r="1672" spans="1:9" s="310" customFormat="1" ht="13.2" x14ac:dyDescent="0.25">
      <c r="A1672" s="506">
        <v>1098</v>
      </c>
      <c r="B1672" s="432" t="s">
        <v>1162</v>
      </c>
      <c r="C1672" s="288"/>
      <c r="D1672" s="289"/>
      <c r="E1672" s="289"/>
      <c r="F1672" s="289"/>
      <c r="G1672" s="289"/>
      <c r="H1672" s="507"/>
      <c r="I1672" s="507"/>
    </row>
    <row r="1673" spans="1:9" x14ac:dyDescent="0.25">
      <c r="C1673" s="423"/>
      <c r="D1673" s="424"/>
      <c r="E1673" s="424"/>
      <c r="F1673" s="424"/>
      <c r="G1673" s="424"/>
      <c r="H1673" s="427"/>
      <c r="I1673" s="427"/>
    </row>
    <row r="1674" spans="1:9" s="281" customFormat="1" ht="13.2" x14ac:dyDescent="0.25">
      <c r="A1674" s="303" t="s">
        <v>717</v>
      </c>
      <c r="B1674" s="292">
        <v>1098</v>
      </c>
      <c r="C1674" s="1253" t="s">
        <v>1573</v>
      </c>
      <c r="D1674" s="1253"/>
      <c r="E1674" s="1253"/>
      <c r="F1674" s="1253"/>
      <c r="G1674" s="1253"/>
      <c r="H1674" s="1253"/>
      <c r="I1674" s="1253"/>
    </row>
    <row r="1675" spans="1:9" s="281" customFormat="1" ht="13.2" customHeight="1" x14ac:dyDescent="0.25">
      <c r="A1675" s="303" t="s">
        <v>719</v>
      </c>
      <c r="B1675" s="292">
        <v>12001</v>
      </c>
      <c r="C1675" s="1254" t="s">
        <v>1574</v>
      </c>
      <c r="D1675" s="1254" t="s">
        <v>1578</v>
      </c>
      <c r="E1675" s="1254" t="s">
        <v>1519</v>
      </c>
      <c r="F1675" s="1254" t="s">
        <v>1520</v>
      </c>
      <c r="G1675" s="1254" t="s">
        <v>1575</v>
      </c>
      <c r="H1675" s="1253" t="s">
        <v>725</v>
      </c>
      <c r="I1675" s="1253" t="s">
        <v>52</v>
      </c>
    </row>
    <row r="1676" spans="1:9" s="281" customFormat="1" ht="26.4" x14ac:dyDescent="0.25">
      <c r="A1676" s="303" t="s">
        <v>726</v>
      </c>
      <c r="B1676" s="292" t="s">
        <v>1163</v>
      </c>
      <c r="C1676" s="1255"/>
      <c r="D1676" s="1255"/>
      <c r="E1676" s="1255"/>
      <c r="F1676" s="1255"/>
      <c r="G1676" s="1255"/>
      <c r="H1676" s="1253"/>
      <c r="I1676" s="1253"/>
    </row>
    <row r="1677" spans="1:9" s="281" customFormat="1" ht="26.4" x14ac:dyDescent="0.25">
      <c r="A1677" s="303" t="s">
        <v>728</v>
      </c>
      <c r="B1677" s="292" t="s">
        <v>1164</v>
      </c>
      <c r="C1677" s="1255"/>
      <c r="D1677" s="1255"/>
      <c r="E1677" s="1255"/>
      <c r="F1677" s="1255"/>
      <c r="G1677" s="1255"/>
      <c r="H1677" s="1253"/>
      <c r="I1677" s="1253"/>
    </row>
    <row r="1678" spans="1:9" s="281" customFormat="1" ht="13.2" x14ac:dyDescent="0.25">
      <c r="A1678" s="303" t="s">
        <v>730</v>
      </c>
      <c r="B1678" s="292" t="s">
        <v>745</v>
      </c>
      <c r="C1678" s="1255"/>
      <c r="D1678" s="1255"/>
      <c r="E1678" s="1255"/>
      <c r="F1678" s="1255"/>
      <c r="G1678" s="1255"/>
      <c r="H1678" s="1253"/>
      <c r="I1678" s="1253"/>
    </row>
    <row r="1679" spans="1:9" s="281" customFormat="1" ht="26.4" x14ac:dyDescent="0.25">
      <c r="A1679" s="303" t="s">
        <v>1165</v>
      </c>
      <c r="B1679" s="292" t="s">
        <v>1166</v>
      </c>
      <c r="C1679" s="1255"/>
      <c r="D1679" s="1255"/>
      <c r="E1679" s="1255"/>
      <c r="F1679" s="1255"/>
      <c r="G1679" s="1255"/>
      <c r="H1679" s="1253"/>
      <c r="I1679" s="1253"/>
    </row>
    <row r="1680" spans="1:9" s="281" customFormat="1" ht="13.2" x14ac:dyDescent="0.25">
      <c r="A1680" s="1249" t="s">
        <v>734</v>
      </c>
      <c r="B1680" s="1250"/>
      <c r="C1680" s="1256"/>
      <c r="D1680" s="1256"/>
      <c r="E1680" s="1256"/>
      <c r="F1680" s="1256"/>
      <c r="G1680" s="1256"/>
      <c r="H1680" s="1253"/>
      <c r="I1680" s="1253"/>
    </row>
    <row r="1681" spans="1:9" s="281" customFormat="1" ht="13.2" x14ac:dyDescent="0.25">
      <c r="A1681" s="305" t="s">
        <v>735</v>
      </c>
      <c r="B1681" s="305" t="s">
        <v>736</v>
      </c>
      <c r="C1681" s="306"/>
      <c r="D1681" s="306"/>
      <c r="E1681" s="306"/>
      <c r="F1681" s="306"/>
      <c r="G1681" s="306"/>
      <c r="H1681" s="306"/>
      <c r="I1681" s="306"/>
    </row>
    <row r="1682" spans="1:9" s="281" customFormat="1" ht="13.2" customHeight="1" x14ac:dyDescent="0.25">
      <c r="A1682" s="307" t="s">
        <v>737</v>
      </c>
      <c r="B1682" s="307" t="s">
        <v>1167</v>
      </c>
      <c r="C1682" s="325"/>
      <c r="D1682" s="324">
        <v>15</v>
      </c>
      <c r="E1682" s="324"/>
      <c r="F1682" s="324"/>
      <c r="G1682" s="324"/>
      <c r="H1682" s="325"/>
      <c r="I1682" s="325"/>
    </row>
    <row r="1683" spans="1:9" s="281" customFormat="1" ht="13.2" hidden="1" x14ac:dyDescent="0.25">
      <c r="A1683" s="307" t="s">
        <v>737</v>
      </c>
      <c r="B1683" s="307" t="s">
        <v>1168</v>
      </c>
      <c r="C1683" s="508"/>
      <c r="D1683" s="509"/>
      <c r="E1683" s="509"/>
      <c r="F1683" s="509"/>
      <c r="G1683" s="324"/>
      <c r="H1683" s="325"/>
      <c r="I1683" s="325"/>
    </row>
    <row r="1684" spans="1:9" s="281" customFormat="1" ht="13.2" x14ac:dyDescent="0.25">
      <c r="A1684" s="1251" t="s">
        <v>742</v>
      </c>
      <c r="B1684" s="1252"/>
      <c r="C1684" s="510">
        <v>231231</v>
      </c>
      <c r="D1684" s="510">
        <v>231231</v>
      </c>
      <c r="E1684" s="510">
        <v>107754.5</v>
      </c>
      <c r="F1684" s="510">
        <v>107754.5</v>
      </c>
      <c r="G1684" s="510">
        <v>107754.5</v>
      </c>
      <c r="H1684" s="510" t="e">
        <v>#REF!</v>
      </c>
      <c r="I1684" s="510" t="e">
        <v>#REF!</v>
      </c>
    </row>
    <row r="1686" spans="1:9" s="281" customFormat="1" ht="13.2" x14ac:dyDescent="0.25">
      <c r="A1686" s="303" t="s">
        <v>717</v>
      </c>
      <c r="B1686" s="292">
        <v>1098</v>
      </c>
      <c r="C1686" s="1253" t="s">
        <v>1573</v>
      </c>
      <c r="D1686" s="1253"/>
      <c r="E1686" s="1253"/>
      <c r="F1686" s="1253"/>
      <c r="G1686" s="1253"/>
      <c r="H1686" s="1253"/>
      <c r="I1686" s="1253"/>
    </row>
    <row r="1687" spans="1:9" s="281" customFormat="1" ht="13.2" customHeight="1" x14ac:dyDescent="0.25">
      <c r="A1687" s="303" t="s">
        <v>719</v>
      </c>
      <c r="B1687" s="292">
        <v>12002</v>
      </c>
      <c r="C1687" s="1254" t="s">
        <v>1574</v>
      </c>
      <c r="D1687" s="1254" t="s">
        <v>1578</v>
      </c>
      <c r="E1687" s="1254" t="s">
        <v>1519</v>
      </c>
      <c r="F1687" s="1254" t="s">
        <v>1520</v>
      </c>
      <c r="G1687" s="1254" t="s">
        <v>1575</v>
      </c>
      <c r="H1687" s="1278" t="s">
        <v>725</v>
      </c>
      <c r="I1687" s="1278" t="s">
        <v>52</v>
      </c>
    </row>
    <row r="1688" spans="1:9" s="281" customFormat="1" ht="52.8" x14ac:dyDescent="0.25">
      <c r="A1688" s="303" t="s">
        <v>726</v>
      </c>
      <c r="B1688" s="292" t="s">
        <v>1169</v>
      </c>
      <c r="C1688" s="1255"/>
      <c r="D1688" s="1255"/>
      <c r="E1688" s="1255"/>
      <c r="F1688" s="1255"/>
      <c r="G1688" s="1255"/>
      <c r="H1688" s="1258"/>
      <c r="I1688" s="1258"/>
    </row>
    <row r="1689" spans="1:9" s="281" customFormat="1" ht="52.95" customHeight="1" x14ac:dyDescent="0.25">
      <c r="A1689" s="303" t="s">
        <v>728</v>
      </c>
      <c r="B1689" s="292" t="s">
        <v>1170</v>
      </c>
      <c r="C1689" s="1255"/>
      <c r="D1689" s="1255"/>
      <c r="E1689" s="1255"/>
      <c r="F1689" s="1255"/>
      <c r="G1689" s="1255"/>
      <c r="H1689" s="1258"/>
      <c r="I1689" s="1258"/>
    </row>
    <row r="1690" spans="1:9" s="281" customFormat="1" ht="13.2" x14ac:dyDescent="0.25">
      <c r="A1690" s="303" t="s">
        <v>730</v>
      </c>
      <c r="B1690" s="292" t="s">
        <v>745</v>
      </c>
      <c r="C1690" s="1255"/>
      <c r="D1690" s="1255"/>
      <c r="E1690" s="1255"/>
      <c r="F1690" s="1255"/>
      <c r="G1690" s="1255"/>
      <c r="H1690" s="1258"/>
      <c r="I1690" s="1258"/>
    </row>
    <row r="1691" spans="1:9" s="281" customFormat="1" ht="39.6" x14ac:dyDescent="0.25">
      <c r="A1691" s="303" t="s">
        <v>1165</v>
      </c>
      <c r="B1691" s="292" t="s">
        <v>1171</v>
      </c>
      <c r="C1691" s="1255"/>
      <c r="D1691" s="1255"/>
      <c r="E1691" s="1255"/>
      <c r="F1691" s="1255"/>
      <c r="G1691" s="1255"/>
      <c r="H1691" s="1258"/>
      <c r="I1691" s="1258"/>
    </row>
    <row r="1692" spans="1:9" s="281" customFormat="1" ht="13.2" x14ac:dyDescent="0.25">
      <c r="A1692" s="1249" t="s">
        <v>734</v>
      </c>
      <c r="B1692" s="1250"/>
      <c r="C1692" s="1256"/>
      <c r="D1692" s="1256"/>
      <c r="E1692" s="1256"/>
      <c r="F1692" s="1256"/>
      <c r="G1692" s="1256"/>
      <c r="H1692" s="1259"/>
      <c r="I1692" s="1259"/>
    </row>
    <row r="1693" spans="1:9" s="281" customFormat="1" ht="13.2" x14ac:dyDescent="0.25">
      <c r="A1693" s="305" t="s">
        <v>735</v>
      </c>
      <c r="B1693" s="305" t="s">
        <v>736</v>
      </c>
      <c r="C1693" s="306"/>
      <c r="D1693" s="306"/>
      <c r="E1693" s="306"/>
      <c r="F1693" s="306"/>
      <c r="G1693" s="306"/>
      <c r="H1693" s="306"/>
      <c r="I1693" s="306"/>
    </row>
    <row r="1694" spans="1:9" s="281" customFormat="1" ht="68.400000000000006" customHeight="1" x14ac:dyDescent="0.25">
      <c r="A1694" s="307" t="s">
        <v>737</v>
      </c>
      <c r="B1694" s="307" t="s">
        <v>1613</v>
      </c>
      <c r="C1694" s="435"/>
      <c r="D1694" s="324">
        <v>40</v>
      </c>
      <c r="E1694" s="324"/>
      <c r="F1694" s="324"/>
      <c r="G1694" s="324"/>
      <c r="H1694" s="494">
        <v>43</v>
      </c>
      <c r="I1694" s="494">
        <v>43</v>
      </c>
    </row>
    <row r="1695" spans="1:9" s="281" customFormat="1" ht="15.6" customHeight="1" x14ac:dyDescent="0.25">
      <c r="A1695" s="307" t="s">
        <v>737</v>
      </c>
      <c r="B1695" s="307" t="s">
        <v>1542</v>
      </c>
      <c r="C1695" s="325"/>
      <c r="D1695" s="324">
        <v>1</v>
      </c>
      <c r="E1695" s="324"/>
      <c r="F1695" s="324"/>
      <c r="G1695" s="324"/>
      <c r="H1695" s="323">
        <v>5</v>
      </c>
      <c r="I1695" s="323">
        <v>5</v>
      </c>
    </row>
    <row r="1696" spans="1:9" s="281" customFormat="1" ht="13.2" x14ac:dyDescent="0.25">
      <c r="A1696" s="307" t="s">
        <v>737</v>
      </c>
      <c r="B1696" s="307" t="s">
        <v>1543</v>
      </c>
      <c r="C1696" s="325"/>
      <c r="D1696" s="324">
        <v>1</v>
      </c>
      <c r="E1696" s="324"/>
      <c r="F1696" s="324"/>
      <c r="G1696" s="324"/>
      <c r="H1696" s="323">
        <v>0</v>
      </c>
      <c r="I1696" s="323">
        <v>0</v>
      </c>
    </row>
    <row r="1697" spans="1:9" s="281" customFormat="1" ht="13.2" customHeight="1" x14ac:dyDescent="0.25">
      <c r="A1697" s="307" t="s">
        <v>737</v>
      </c>
      <c r="B1697" s="307" t="s">
        <v>1544</v>
      </c>
      <c r="C1697" s="325"/>
      <c r="D1697" s="324"/>
      <c r="E1697" s="324"/>
      <c r="F1697" s="324"/>
      <c r="G1697" s="324"/>
      <c r="H1697" s="323"/>
      <c r="I1697" s="323"/>
    </row>
    <row r="1698" spans="1:9" s="281" customFormat="1" ht="13.2" x14ac:dyDescent="0.25">
      <c r="A1698" s="307" t="s">
        <v>737</v>
      </c>
      <c r="B1698" s="307" t="s">
        <v>1545</v>
      </c>
      <c r="C1698" s="325"/>
      <c r="D1698" s="324">
        <v>0</v>
      </c>
      <c r="E1698" s="324"/>
      <c r="F1698" s="324"/>
      <c r="G1698" s="324"/>
      <c r="H1698" s="323">
        <v>5</v>
      </c>
      <c r="I1698" s="323">
        <v>5</v>
      </c>
    </row>
    <row r="1699" spans="1:9" s="281" customFormat="1" ht="26.4" x14ac:dyDescent="0.25">
      <c r="A1699" s="307" t="s">
        <v>737</v>
      </c>
      <c r="B1699" s="307" t="s">
        <v>1544</v>
      </c>
      <c r="C1699" s="325"/>
      <c r="D1699" s="324">
        <v>0</v>
      </c>
      <c r="E1699" s="324"/>
      <c r="F1699" s="324"/>
      <c r="G1699" s="324"/>
      <c r="H1699" s="323">
        <v>5</v>
      </c>
      <c r="I1699" s="323">
        <v>5</v>
      </c>
    </row>
    <row r="1700" spans="1:9" s="281" customFormat="1" ht="26.4" x14ac:dyDescent="0.25">
      <c r="A1700" s="307" t="s">
        <v>737</v>
      </c>
      <c r="B1700" s="307" t="s">
        <v>1546</v>
      </c>
      <c r="C1700" s="325"/>
      <c r="D1700" s="324">
        <v>39</v>
      </c>
      <c r="E1700" s="324"/>
      <c r="F1700" s="324"/>
      <c r="G1700" s="324"/>
      <c r="H1700" s="323">
        <v>38</v>
      </c>
      <c r="I1700" s="323">
        <v>38</v>
      </c>
    </row>
    <row r="1701" spans="1:9" s="281" customFormat="1" ht="26.4" x14ac:dyDescent="0.25">
      <c r="A1701" s="307" t="s">
        <v>737</v>
      </c>
      <c r="B1701" s="307" t="s">
        <v>1547</v>
      </c>
      <c r="C1701" s="325"/>
      <c r="D1701" s="324">
        <v>0</v>
      </c>
      <c r="E1701" s="324"/>
      <c r="F1701" s="324"/>
      <c r="G1701" s="324"/>
      <c r="H1701" s="323">
        <v>0</v>
      </c>
      <c r="I1701" s="323">
        <v>0</v>
      </c>
    </row>
    <row r="1702" spans="1:9" s="281" customFormat="1" ht="13.2" x14ac:dyDescent="0.25">
      <c r="A1702" s="307" t="s">
        <v>737</v>
      </c>
      <c r="B1702" s="307" t="s">
        <v>1548</v>
      </c>
      <c r="C1702" s="325"/>
      <c r="D1702" s="324">
        <v>0</v>
      </c>
      <c r="E1702" s="324"/>
      <c r="F1702" s="324"/>
      <c r="G1702" s="324"/>
      <c r="H1702" s="323">
        <v>0</v>
      </c>
      <c r="I1702" s="323">
        <v>0</v>
      </c>
    </row>
    <row r="1703" spans="1:9" s="281" customFormat="1" ht="13.2" customHeight="1" x14ac:dyDescent="0.25">
      <c r="A1703" s="307" t="s">
        <v>737</v>
      </c>
      <c r="B1703" s="307" t="s">
        <v>1544</v>
      </c>
      <c r="C1703" s="435"/>
      <c r="D1703" s="324"/>
      <c r="E1703" s="324"/>
      <c r="F1703" s="324"/>
      <c r="G1703" s="324"/>
      <c r="H1703" s="494"/>
      <c r="I1703" s="494"/>
    </row>
    <row r="1704" spans="1:9" s="281" customFormat="1" ht="13.2" x14ac:dyDescent="0.25">
      <c r="A1704" s="307" t="s">
        <v>737</v>
      </c>
      <c r="B1704" s="307" t="s">
        <v>1549</v>
      </c>
      <c r="C1704" s="325"/>
      <c r="D1704" s="324">
        <v>0</v>
      </c>
      <c r="E1704" s="324"/>
      <c r="F1704" s="324"/>
      <c r="G1704" s="324"/>
      <c r="H1704" s="323">
        <v>0</v>
      </c>
      <c r="I1704" s="323">
        <v>0</v>
      </c>
    </row>
    <row r="1705" spans="1:9" s="281" customFormat="1" ht="13.2" customHeight="1" x14ac:dyDescent="0.25">
      <c r="A1705" s="307" t="s">
        <v>737</v>
      </c>
      <c r="B1705" s="307" t="s">
        <v>1544</v>
      </c>
      <c r="C1705" s="325"/>
      <c r="D1705" s="324"/>
      <c r="E1705" s="324"/>
      <c r="F1705" s="324"/>
      <c r="G1705" s="324"/>
      <c r="H1705" s="323"/>
      <c r="I1705" s="323"/>
    </row>
    <row r="1706" spans="1:9" s="281" customFormat="1" ht="13.2" customHeight="1" x14ac:dyDescent="0.25">
      <c r="A1706" s="307" t="s">
        <v>737</v>
      </c>
      <c r="B1706" s="307" t="s">
        <v>1550</v>
      </c>
      <c r="C1706" s="325"/>
      <c r="D1706" s="324">
        <v>22</v>
      </c>
      <c r="E1706" s="324"/>
      <c r="F1706" s="324"/>
      <c r="G1706" s="324"/>
      <c r="H1706" s="323">
        <v>21</v>
      </c>
      <c r="I1706" s="323">
        <v>21</v>
      </c>
    </row>
    <row r="1707" spans="1:9" s="281" customFormat="1" ht="13.2" x14ac:dyDescent="0.25">
      <c r="A1707" s="307" t="s">
        <v>737</v>
      </c>
      <c r="B1707" s="307" t="s">
        <v>1551</v>
      </c>
      <c r="C1707" s="325"/>
      <c r="D1707" s="324">
        <v>5</v>
      </c>
      <c r="E1707" s="324"/>
      <c r="F1707" s="324"/>
      <c r="G1707" s="324"/>
      <c r="H1707" s="323">
        <v>5</v>
      </c>
      <c r="I1707" s="323">
        <v>5</v>
      </c>
    </row>
    <row r="1708" spans="1:9" s="281" customFormat="1" ht="13.2" customHeight="1" x14ac:dyDescent="0.25">
      <c r="A1708" s="307" t="s">
        <v>737</v>
      </c>
      <c r="B1708" s="307" t="s">
        <v>1544</v>
      </c>
      <c r="C1708" s="325"/>
      <c r="D1708" s="324">
        <v>5</v>
      </c>
      <c r="E1708" s="324"/>
      <c r="F1708" s="324"/>
      <c r="G1708" s="324"/>
      <c r="H1708" s="323">
        <v>5</v>
      </c>
      <c r="I1708" s="323">
        <v>5</v>
      </c>
    </row>
    <row r="1709" spans="1:9" s="281" customFormat="1" ht="13.2" x14ac:dyDescent="0.25">
      <c r="A1709" s="307" t="s">
        <v>737</v>
      </c>
      <c r="B1709" s="307" t="s">
        <v>1172</v>
      </c>
      <c r="C1709" s="325"/>
      <c r="D1709" s="324">
        <v>17</v>
      </c>
      <c r="E1709" s="324"/>
      <c r="F1709" s="324"/>
      <c r="G1709" s="324"/>
      <c r="H1709" s="323">
        <v>16</v>
      </c>
      <c r="I1709" s="323">
        <v>16</v>
      </c>
    </row>
    <row r="1710" spans="1:9" s="281" customFormat="1" ht="13.2" customHeight="1" x14ac:dyDescent="0.25">
      <c r="A1710" s="307" t="s">
        <v>737</v>
      </c>
      <c r="B1710" s="307" t="s">
        <v>1544</v>
      </c>
      <c r="C1710" s="325"/>
      <c r="D1710" s="324">
        <v>17</v>
      </c>
      <c r="E1710" s="324"/>
      <c r="F1710" s="324"/>
      <c r="G1710" s="324"/>
      <c r="H1710" s="323">
        <v>16</v>
      </c>
      <c r="I1710" s="323">
        <v>16</v>
      </c>
    </row>
    <row r="1711" spans="1:9" s="281" customFormat="1" ht="26.4" x14ac:dyDescent="0.25">
      <c r="A1711" s="307" t="s">
        <v>737</v>
      </c>
      <c r="B1711" s="307" t="s">
        <v>1552</v>
      </c>
      <c r="C1711" s="325"/>
      <c r="D1711" s="324">
        <v>17</v>
      </c>
      <c r="E1711" s="324"/>
      <c r="F1711" s="324"/>
      <c r="G1711" s="324"/>
      <c r="H1711" s="323">
        <v>17</v>
      </c>
      <c r="I1711" s="323">
        <v>17</v>
      </c>
    </row>
    <row r="1712" spans="1:9" s="281" customFormat="1" ht="13.2" x14ac:dyDescent="0.25">
      <c r="A1712" s="307" t="s">
        <v>737</v>
      </c>
      <c r="B1712" s="307" t="s">
        <v>1553</v>
      </c>
      <c r="C1712" s="325"/>
      <c r="D1712" s="324">
        <v>2</v>
      </c>
      <c r="E1712" s="324"/>
      <c r="F1712" s="324"/>
      <c r="G1712" s="324"/>
      <c r="H1712" s="323">
        <v>3</v>
      </c>
      <c r="I1712" s="323">
        <v>3</v>
      </c>
    </row>
    <row r="1713" spans="1:9" s="281" customFormat="1" ht="26.4" x14ac:dyDescent="0.25">
      <c r="A1713" s="307" t="s">
        <v>737</v>
      </c>
      <c r="B1713" s="307" t="s">
        <v>1544</v>
      </c>
      <c r="C1713" s="325"/>
      <c r="D1713" s="324">
        <v>2</v>
      </c>
      <c r="E1713" s="324"/>
      <c r="F1713" s="324"/>
      <c r="G1713" s="324"/>
      <c r="H1713" s="323">
        <v>3</v>
      </c>
      <c r="I1713" s="323">
        <v>3</v>
      </c>
    </row>
    <row r="1714" spans="1:9" s="281" customFormat="1" ht="13.2" x14ac:dyDescent="0.25">
      <c r="A1714" s="307" t="s">
        <v>737</v>
      </c>
      <c r="B1714" s="307" t="s">
        <v>1173</v>
      </c>
      <c r="C1714" s="325"/>
      <c r="D1714" s="324">
        <v>15</v>
      </c>
      <c r="E1714" s="324"/>
      <c r="F1714" s="324"/>
      <c r="G1714" s="324"/>
      <c r="H1714" s="323">
        <v>14</v>
      </c>
      <c r="I1714" s="323">
        <v>14</v>
      </c>
    </row>
    <row r="1715" spans="1:9" s="281" customFormat="1" ht="26.4" x14ac:dyDescent="0.25">
      <c r="A1715" s="307" t="s">
        <v>737</v>
      </c>
      <c r="B1715" s="307" t="s">
        <v>1544</v>
      </c>
      <c r="C1715" s="325"/>
      <c r="D1715" s="324">
        <v>15</v>
      </c>
      <c r="E1715" s="324"/>
      <c r="F1715" s="324"/>
      <c r="G1715" s="324"/>
      <c r="H1715" s="323">
        <v>14</v>
      </c>
      <c r="I1715" s="323">
        <v>14</v>
      </c>
    </row>
    <row r="1716" spans="1:9" s="281" customFormat="1" ht="39.6" x14ac:dyDescent="0.25">
      <c r="A1716" s="307" t="s">
        <v>779</v>
      </c>
      <c r="B1716" s="307" t="s">
        <v>1554</v>
      </c>
      <c r="C1716" s="325"/>
      <c r="D1716" s="324">
        <v>2.8</v>
      </c>
      <c r="E1716" s="324"/>
      <c r="F1716" s="324"/>
      <c r="G1716" s="324"/>
      <c r="H1716" s="323">
        <v>3</v>
      </c>
      <c r="I1716" s="323">
        <v>3</v>
      </c>
    </row>
    <row r="1717" spans="1:9" s="281" customFormat="1" ht="13.2" x14ac:dyDescent="0.25">
      <c r="A1717" s="307" t="s">
        <v>740</v>
      </c>
      <c r="B1717" s="307" t="s">
        <v>1182</v>
      </c>
      <c r="C1717" s="311"/>
      <c r="D1717" s="309" t="s">
        <v>1174</v>
      </c>
      <c r="E1717" s="309"/>
      <c r="F1717" s="309"/>
      <c r="G1717" s="309"/>
      <c r="H1717" s="311" t="s">
        <v>1174</v>
      </c>
      <c r="I1717" s="311" t="s">
        <v>1174</v>
      </c>
    </row>
    <row r="1718" spans="1:9" s="281" customFormat="1" ht="13.2" x14ac:dyDescent="0.25">
      <c r="A1718" s="1251" t="s">
        <v>742</v>
      </c>
      <c r="B1718" s="1252"/>
      <c r="C1718" s="510">
        <v>463171</v>
      </c>
      <c r="D1718" s="510">
        <v>463171</v>
      </c>
      <c r="E1718" s="510">
        <v>494000</v>
      </c>
      <c r="F1718" s="510">
        <v>494000</v>
      </c>
      <c r="G1718" s="510">
        <v>494000</v>
      </c>
      <c r="H1718" s="511">
        <v>494000</v>
      </c>
      <c r="I1718" s="511">
        <v>494000</v>
      </c>
    </row>
    <row r="1719" spans="1:9" s="297" customFormat="1" ht="13.2" customHeight="1" x14ac:dyDescent="0.25">
      <c r="A1719" s="293"/>
      <c r="B1719" s="347"/>
      <c r="C1719" s="512"/>
      <c r="D1719" s="513"/>
      <c r="E1719" s="513"/>
      <c r="F1719" s="513"/>
      <c r="G1719" s="359"/>
    </row>
    <row r="1720" spans="1:9" s="281" customFormat="1" ht="13.2" customHeight="1" x14ac:dyDescent="0.25">
      <c r="A1720" s="303" t="s">
        <v>717</v>
      </c>
      <c r="B1720" s="292">
        <v>1098</v>
      </c>
      <c r="C1720" s="1253" t="s">
        <v>1573</v>
      </c>
      <c r="D1720" s="1253"/>
      <c r="E1720" s="1253"/>
      <c r="F1720" s="1253"/>
      <c r="G1720" s="1253"/>
      <c r="H1720" s="1253"/>
      <c r="I1720" s="1253"/>
    </row>
    <row r="1721" spans="1:9" s="281" customFormat="1" ht="13.2" customHeight="1" x14ac:dyDescent="0.25">
      <c r="A1721" s="303" t="s">
        <v>719</v>
      </c>
      <c r="B1721" s="292">
        <v>12006</v>
      </c>
      <c r="C1721" s="1254" t="s">
        <v>1574</v>
      </c>
      <c r="D1721" s="1254" t="s">
        <v>1578</v>
      </c>
      <c r="E1721" s="1254" t="s">
        <v>1519</v>
      </c>
      <c r="F1721" s="1254" t="s">
        <v>1520</v>
      </c>
      <c r="G1721" s="1254" t="s">
        <v>1575</v>
      </c>
      <c r="H1721" s="1278" t="s">
        <v>725</v>
      </c>
      <c r="I1721" s="1278" t="s">
        <v>52</v>
      </c>
    </row>
    <row r="1722" spans="1:9" s="281" customFormat="1" ht="79.2" x14ac:dyDescent="0.25">
      <c r="A1722" s="303" t="s">
        <v>726</v>
      </c>
      <c r="B1722" s="292" t="s">
        <v>1614</v>
      </c>
      <c r="C1722" s="1255"/>
      <c r="D1722" s="1255"/>
      <c r="E1722" s="1255"/>
      <c r="F1722" s="1255"/>
      <c r="G1722" s="1255"/>
      <c r="H1722" s="1258"/>
      <c r="I1722" s="1258"/>
    </row>
    <row r="1723" spans="1:9" s="281" customFormat="1" ht="52.8" x14ac:dyDescent="0.25">
      <c r="A1723" s="303" t="s">
        <v>728</v>
      </c>
      <c r="B1723" s="292" t="s">
        <v>1175</v>
      </c>
      <c r="C1723" s="1255"/>
      <c r="D1723" s="1255"/>
      <c r="E1723" s="1255"/>
      <c r="F1723" s="1255"/>
      <c r="G1723" s="1255"/>
      <c r="H1723" s="1258"/>
      <c r="I1723" s="1258"/>
    </row>
    <row r="1724" spans="1:9" s="281" customFormat="1" ht="13.2" customHeight="1" x14ac:dyDescent="0.25">
      <c r="A1724" s="303" t="s">
        <v>730</v>
      </c>
      <c r="B1724" s="292" t="s">
        <v>745</v>
      </c>
      <c r="C1724" s="1255"/>
      <c r="D1724" s="1255"/>
      <c r="E1724" s="1255"/>
      <c r="F1724" s="1255"/>
      <c r="G1724" s="1255"/>
      <c r="H1724" s="1258"/>
      <c r="I1724" s="1258"/>
    </row>
    <row r="1725" spans="1:9" s="281" customFormat="1" ht="39.6" x14ac:dyDescent="0.25">
      <c r="A1725" s="303" t="s">
        <v>818</v>
      </c>
      <c r="B1725" s="714" t="s">
        <v>1176</v>
      </c>
      <c r="C1725" s="1255"/>
      <c r="D1725" s="1255"/>
      <c r="E1725" s="1255"/>
      <c r="F1725" s="1255"/>
      <c r="G1725" s="1255"/>
      <c r="H1725" s="1258"/>
      <c r="I1725" s="1258"/>
    </row>
    <row r="1726" spans="1:9" s="281" customFormat="1" ht="13.2" customHeight="1" x14ac:dyDescent="0.25">
      <c r="A1726" s="1249" t="s">
        <v>734</v>
      </c>
      <c r="B1726" s="1250"/>
      <c r="C1726" s="1256"/>
      <c r="D1726" s="1256"/>
      <c r="E1726" s="1256"/>
      <c r="F1726" s="1256"/>
      <c r="G1726" s="1256"/>
      <c r="H1726" s="1259"/>
      <c r="I1726" s="1259"/>
    </row>
    <row r="1727" spans="1:9" s="281" customFormat="1" ht="13.2" x14ac:dyDescent="0.25">
      <c r="A1727" s="305" t="s">
        <v>735</v>
      </c>
      <c r="B1727" s="305" t="s">
        <v>736</v>
      </c>
      <c r="C1727" s="306"/>
      <c r="D1727" s="306"/>
      <c r="E1727" s="306"/>
      <c r="F1727" s="306"/>
      <c r="G1727" s="306"/>
      <c r="H1727" s="306"/>
      <c r="I1727" s="306"/>
    </row>
    <row r="1728" spans="1:9" s="310" customFormat="1" ht="90" customHeight="1" x14ac:dyDescent="0.25">
      <c r="A1728" s="514" t="s">
        <v>737</v>
      </c>
      <c r="B1728" s="342" t="s">
        <v>1177</v>
      </c>
      <c r="C1728" s="515"/>
      <c r="D1728" s="515">
        <v>67</v>
      </c>
      <c r="E1728" s="515"/>
      <c r="F1728" s="515"/>
      <c r="G1728" s="515"/>
      <c r="H1728" s="516">
        <v>100</v>
      </c>
      <c r="I1728" s="516">
        <v>100</v>
      </c>
    </row>
    <row r="1729" spans="1:11" s="310" customFormat="1" ht="13.2" customHeight="1" x14ac:dyDescent="0.25">
      <c r="A1729" s="514" t="s">
        <v>737</v>
      </c>
      <c r="B1729" s="342" t="s">
        <v>1555</v>
      </c>
      <c r="C1729" s="515"/>
      <c r="D1729" s="515">
        <v>44</v>
      </c>
      <c r="E1729" s="515"/>
      <c r="F1729" s="515"/>
      <c r="G1729" s="515"/>
      <c r="H1729" s="516">
        <v>100</v>
      </c>
      <c r="I1729" s="516">
        <v>100</v>
      </c>
    </row>
    <row r="1730" spans="1:11" s="281" customFormat="1" ht="13.2" customHeight="1" x14ac:dyDescent="0.25">
      <c r="A1730" s="514" t="s">
        <v>737</v>
      </c>
      <c r="B1730" s="342" t="s">
        <v>1615</v>
      </c>
      <c r="C1730" s="515"/>
      <c r="D1730" s="515">
        <v>15</v>
      </c>
      <c r="E1730" s="515"/>
      <c r="F1730" s="515"/>
      <c r="G1730" s="515"/>
      <c r="H1730" s="516">
        <v>37</v>
      </c>
      <c r="I1730" s="516">
        <v>37</v>
      </c>
    </row>
    <row r="1731" spans="1:11" s="281" customFormat="1" ht="13.2" x14ac:dyDescent="0.25">
      <c r="A1731" s="514" t="s">
        <v>737</v>
      </c>
      <c r="B1731" s="342" t="s">
        <v>1178</v>
      </c>
      <c r="C1731" s="515"/>
      <c r="D1731" s="515">
        <v>29</v>
      </c>
      <c r="E1731" s="515"/>
      <c r="F1731" s="515"/>
      <c r="G1731" s="515"/>
      <c r="H1731" s="516">
        <v>63</v>
      </c>
      <c r="I1731" s="516">
        <v>63</v>
      </c>
    </row>
    <row r="1732" spans="1:11" s="284" customFormat="1" ht="13.2" customHeight="1" x14ac:dyDescent="0.25">
      <c r="A1732" s="514" t="s">
        <v>737</v>
      </c>
      <c r="B1732" s="342" t="s">
        <v>1179</v>
      </c>
      <c r="C1732" s="515"/>
      <c r="D1732" s="515">
        <v>23</v>
      </c>
      <c r="E1732" s="515"/>
      <c r="F1732" s="515"/>
      <c r="G1732" s="515"/>
      <c r="H1732" s="516">
        <v>100</v>
      </c>
      <c r="I1732" s="516">
        <v>100</v>
      </c>
    </row>
    <row r="1733" spans="1:11" s="282" customFormat="1" ht="13.2" customHeight="1" x14ac:dyDescent="0.25">
      <c r="A1733" s="514" t="s">
        <v>737</v>
      </c>
      <c r="B1733" s="342" t="s">
        <v>1180</v>
      </c>
      <c r="C1733" s="515"/>
      <c r="D1733" s="515">
        <v>5</v>
      </c>
      <c r="E1733" s="515"/>
      <c r="F1733" s="515"/>
      <c r="G1733" s="515"/>
      <c r="H1733" s="516">
        <v>37</v>
      </c>
      <c r="I1733" s="516">
        <v>37</v>
      </c>
    </row>
    <row r="1734" spans="1:11" s="282" customFormat="1" ht="13.2" x14ac:dyDescent="0.25">
      <c r="A1734" s="514" t="s">
        <v>737</v>
      </c>
      <c r="B1734" s="342" t="s">
        <v>1616</v>
      </c>
      <c r="C1734" s="515"/>
      <c r="D1734" s="515">
        <v>18</v>
      </c>
      <c r="E1734" s="515"/>
      <c r="F1734" s="515"/>
      <c r="G1734" s="515"/>
      <c r="H1734" s="516">
        <v>63</v>
      </c>
      <c r="I1734" s="516">
        <v>63</v>
      </c>
    </row>
    <row r="1735" spans="1:11" s="284" customFormat="1" ht="39.6" x14ac:dyDescent="0.25">
      <c r="A1735" s="514" t="s">
        <v>737</v>
      </c>
      <c r="B1735" s="514" t="s">
        <v>1181</v>
      </c>
      <c r="C1735" s="515"/>
      <c r="D1735" s="515">
        <v>4.8</v>
      </c>
      <c r="E1735" s="515"/>
      <c r="F1735" s="515"/>
      <c r="G1735" s="515"/>
      <c r="H1735" s="516"/>
      <c r="I1735" s="516"/>
    </row>
    <row r="1736" spans="1:11" s="282" customFormat="1" ht="13.2" customHeight="1" x14ac:dyDescent="0.25">
      <c r="A1736" s="514" t="s">
        <v>737</v>
      </c>
      <c r="B1736" s="514" t="s">
        <v>1182</v>
      </c>
      <c r="C1736" s="515"/>
      <c r="D1736" s="515" t="s">
        <v>1174</v>
      </c>
      <c r="E1736" s="515"/>
      <c r="F1736" s="515"/>
      <c r="G1736" s="515"/>
      <c r="H1736" s="516"/>
      <c r="I1736" s="516"/>
    </row>
    <row r="1737" spans="1:11" s="281" customFormat="1" ht="13.2" customHeight="1" x14ac:dyDescent="0.25">
      <c r="A1737" s="355" t="s">
        <v>742</v>
      </c>
      <c r="B1737" s="706"/>
      <c r="C1737" s="510">
        <v>734173</v>
      </c>
      <c r="D1737" s="510">
        <v>734173</v>
      </c>
      <c r="E1737" s="510">
        <v>920994.5</v>
      </c>
      <c r="F1737" s="510">
        <v>920994.5</v>
      </c>
      <c r="G1737" s="510">
        <v>920994.5</v>
      </c>
      <c r="H1737" s="511">
        <v>920994.5</v>
      </c>
      <c r="I1737" s="511">
        <v>920994.5</v>
      </c>
    </row>
    <row r="1738" spans="1:11" s="285" customFormat="1" ht="13.2" x14ac:dyDescent="0.25">
      <c r="C1738" s="352"/>
    </row>
    <row r="1739" spans="1:11" s="281" customFormat="1" ht="13.2" customHeight="1" x14ac:dyDescent="0.25">
      <c r="A1739" s="303" t="s">
        <v>717</v>
      </c>
      <c r="B1739" s="292"/>
      <c r="C1739" s="1253" t="s">
        <v>1573</v>
      </c>
      <c r="D1739" s="1253"/>
      <c r="E1739" s="1253"/>
      <c r="F1739" s="1253"/>
      <c r="G1739" s="1253"/>
      <c r="H1739" s="1253"/>
      <c r="I1739" s="1253"/>
      <c r="J1739" s="517"/>
      <c r="K1739" s="517"/>
    </row>
    <row r="1740" spans="1:11" s="281" customFormat="1" ht="13.2" customHeight="1" x14ac:dyDescent="0.25">
      <c r="A1740" s="303" t="s">
        <v>719</v>
      </c>
      <c r="B1740" s="292">
        <v>12007</v>
      </c>
      <c r="C1740" s="1254" t="s">
        <v>1574</v>
      </c>
      <c r="D1740" s="1254" t="s">
        <v>1578</v>
      </c>
      <c r="E1740" s="1254" t="s">
        <v>1519</v>
      </c>
      <c r="F1740" s="1254" t="s">
        <v>1520</v>
      </c>
      <c r="G1740" s="1254" t="s">
        <v>1575</v>
      </c>
      <c r="H1740" s="1278" t="s">
        <v>725</v>
      </c>
      <c r="I1740" s="1278" t="s">
        <v>52</v>
      </c>
    </row>
    <row r="1741" spans="1:11" s="281" customFormat="1" ht="39.6" x14ac:dyDescent="0.25">
      <c r="A1741" s="303" t="s">
        <v>726</v>
      </c>
      <c r="B1741" s="292" t="s">
        <v>1617</v>
      </c>
      <c r="C1741" s="1255"/>
      <c r="D1741" s="1255"/>
      <c r="E1741" s="1255"/>
      <c r="F1741" s="1255"/>
      <c r="G1741" s="1255"/>
      <c r="H1741" s="1258"/>
      <c r="I1741" s="1258"/>
    </row>
    <row r="1742" spans="1:11" s="281" customFormat="1" ht="79.2" x14ac:dyDescent="0.25">
      <c r="A1742" s="303" t="s">
        <v>728</v>
      </c>
      <c r="B1742" s="292" t="s">
        <v>1618</v>
      </c>
      <c r="C1742" s="1255"/>
      <c r="D1742" s="1255"/>
      <c r="E1742" s="1255"/>
      <c r="F1742" s="1255"/>
      <c r="G1742" s="1255"/>
      <c r="H1742" s="1258"/>
      <c r="I1742" s="1258"/>
    </row>
    <row r="1743" spans="1:11" s="281" customFormat="1" ht="13.2" x14ac:dyDescent="0.25">
      <c r="A1743" s="303" t="s">
        <v>730</v>
      </c>
      <c r="B1743" s="292" t="s">
        <v>745</v>
      </c>
      <c r="C1743" s="1255"/>
      <c r="D1743" s="1255"/>
      <c r="E1743" s="1255"/>
      <c r="F1743" s="1255"/>
      <c r="G1743" s="1255"/>
      <c r="H1743" s="1258"/>
      <c r="I1743" s="1258"/>
    </row>
    <row r="1744" spans="1:11" s="281" customFormat="1" ht="66" x14ac:dyDescent="0.25">
      <c r="A1744" s="303" t="s">
        <v>818</v>
      </c>
      <c r="B1744" s="292" t="s">
        <v>1183</v>
      </c>
      <c r="C1744" s="1255"/>
      <c r="D1744" s="1255"/>
      <c r="E1744" s="1255"/>
      <c r="F1744" s="1255"/>
      <c r="G1744" s="1255"/>
      <c r="H1744" s="1258"/>
      <c r="I1744" s="1258"/>
    </row>
    <row r="1745" spans="1:9" s="281" customFormat="1" ht="13.2" customHeight="1" x14ac:dyDescent="0.25">
      <c r="A1745" s="1249" t="s">
        <v>734</v>
      </c>
      <c r="B1745" s="1250"/>
      <c r="C1745" s="1256"/>
      <c r="D1745" s="1256"/>
      <c r="E1745" s="1256"/>
      <c r="F1745" s="1256"/>
      <c r="G1745" s="1256"/>
      <c r="H1745" s="1259"/>
      <c r="I1745" s="1259"/>
    </row>
    <row r="1746" spans="1:9" s="281" customFormat="1" ht="13.2" customHeight="1" x14ac:dyDescent="0.25">
      <c r="A1746" s="307" t="s">
        <v>737</v>
      </c>
      <c r="B1746" s="307" t="s">
        <v>1184</v>
      </c>
      <c r="C1746" s="518"/>
      <c r="D1746" s="519">
        <v>3946</v>
      </c>
      <c r="E1746" s="519"/>
      <c r="F1746" s="519"/>
      <c r="G1746" s="519"/>
      <c r="H1746" s="518">
        <v>4167</v>
      </c>
      <c r="I1746" s="518">
        <v>4167</v>
      </c>
    </row>
    <row r="1747" spans="1:9" s="281" customFormat="1" ht="13.2" customHeight="1" x14ac:dyDescent="0.25">
      <c r="A1747" s="355" t="s">
        <v>742</v>
      </c>
      <c r="B1747" s="356"/>
      <c r="C1747" s="510">
        <v>4670249.88</v>
      </c>
      <c r="D1747" s="510">
        <v>4670249.88</v>
      </c>
      <c r="E1747" s="510">
        <v>7686600</v>
      </c>
      <c r="F1747" s="510">
        <v>7686600</v>
      </c>
      <c r="G1747" s="510">
        <v>7686600</v>
      </c>
      <c r="H1747" s="510">
        <v>7067451.0999999996</v>
      </c>
      <c r="I1747" s="510">
        <v>7067451.0999999996</v>
      </c>
    </row>
    <row r="1748" spans="1:9" s="281" customFormat="1" ht="13.2" customHeight="1" x14ac:dyDescent="0.25">
      <c r="A1748" s="293"/>
      <c r="B1748" s="347"/>
      <c r="C1748" s="520"/>
      <c r="D1748" s="521"/>
      <c r="E1748" s="521"/>
      <c r="F1748" s="521"/>
      <c r="G1748" s="521"/>
      <c r="H1748" s="522"/>
    </row>
    <row r="1749" spans="1:9" s="281" customFormat="1" ht="13.2" customHeight="1" x14ac:dyDescent="0.25">
      <c r="A1749" s="303" t="s">
        <v>717</v>
      </c>
      <c r="B1749" s="292">
        <v>1098</v>
      </c>
      <c r="C1749" s="1253" t="s">
        <v>1573</v>
      </c>
      <c r="D1749" s="1253"/>
      <c r="E1749" s="1253"/>
      <c r="F1749" s="1253"/>
      <c r="G1749" s="1253"/>
      <c r="H1749" s="1253"/>
      <c r="I1749" s="1253"/>
    </row>
    <row r="1750" spans="1:9" s="281" customFormat="1" ht="13.2" customHeight="1" x14ac:dyDescent="0.25">
      <c r="A1750" s="303" t="s">
        <v>719</v>
      </c>
      <c r="B1750" s="292">
        <v>12008</v>
      </c>
      <c r="C1750" s="1254" t="s">
        <v>1574</v>
      </c>
      <c r="D1750" s="1254" t="s">
        <v>1578</v>
      </c>
      <c r="E1750" s="1254" t="s">
        <v>1519</v>
      </c>
      <c r="F1750" s="1254" t="s">
        <v>1520</v>
      </c>
      <c r="G1750" s="1254" t="s">
        <v>1575</v>
      </c>
      <c r="H1750" s="1254" t="s">
        <v>725</v>
      </c>
      <c r="I1750" s="1254" t="s">
        <v>52</v>
      </c>
    </row>
    <row r="1751" spans="1:9" s="281" customFormat="1" ht="26.4" customHeight="1" x14ac:dyDescent="0.25">
      <c r="A1751" s="303" t="s">
        <v>726</v>
      </c>
      <c r="B1751" s="292" t="s">
        <v>1185</v>
      </c>
      <c r="C1751" s="1255"/>
      <c r="D1751" s="1255"/>
      <c r="E1751" s="1255"/>
      <c r="F1751" s="1255"/>
      <c r="G1751" s="1255"/>
      <c r="H1751" s="1258"/>
      <c r="I1751" s="1258"/>
    </row>
    <row r="1752" spans="1:9" s="281" customFormat="1" ht="52.8" x14ac:dyDescent="0.25">
      <c r="A1752" s="303" t="s">
        <v>728</v>
      </c>
      <c r="B1752" s="292" t="s">
        <v>1186</v>
      </c>
      <c r="C1752" s="1255"/>
      <c r="D1752" s="1255"/>
      <c r="E1752" s="1255"/>
      <c r="F1752" s="1255"/>
      <c r="G1752" s="1255"/>
      <c r="H1752" s="1258"/>
      <c r="I1752" s="1258"/>
    </row>
    <row r="1753" spans="1:9" s="281" customFormat="1" ht="13.2" customHeight="1" x14ac:dyDescent="0.25">
      <c r="A1753" s="303" t="s">
        <v>730</v>
      </c>
      <c r="B1753" s="292" t="s">
        <v>745</v>
      </c>
      <c r="C1753" s="1255"/>
      <c r="D1753" s="1255"/>
      <c r="E1753" s="1255"/>
      <c r="F1753" s="1255"/>
      <c r="G1753" s="1255"/>
      <c r="H1753" s="1258"/>
      <c r="I1753" s="1258"/>
    </row>
    <row r="1754" spans="1:9" s="281" customFormat="1" ht="46.2" customHeight="1" x14ac:dyDescent="0.25">
      <c r="A1754" s="446" t="s">
        <v>818</v>
      </c>
      <c r="B1754" s="304" t="s">
        <v>1187</v>
      </c>
      <c r="C1754" s="1255"/>
      <c r="D1754" s="1255"/>
      <c r="E1754" s="1255"/>
      <c r="F1754" s="1255"/>
      <c r="G1754" s="1255"/>
      <c r="H1754" s="1258"/>
      <c r="I1754" s="1258"/>
    </row>
    <row r="1755" spans="1:9" s="281" customFormat="1" ht="13.2" customHeight="1" x14ac:dyDescent="0.25">
      <c r="A1755" s="1249" t="s">
        <v>734</v>
      </c>
      <c r="B1755" s="1250"/>
      <c r="C1755" s="1256"/>
      <c r="D1755" s="1256"/>
      <c r="E1755" s="1256"/>
      <c r="F1755" s="1256"/>
      <c r="G1755" s="1256"/>
      <c r="H1755" s="1259"/>
      <c r="I1755" s="1259"/>
    </row>
    <row r="1756" spans="1:9" s="281" customFormat="1" ht="13.2" x14ac:dyDescent="0.25">
      <c r="A1756" s="305" t="s">
        <v>735</v>
      </c>
      <c r="B1756" s="305" t="s">
        <v>736</v>
      </c>
      <c r="C1756" s="306"/>
      <c r="D1756" s="306"/>
      <c r="E1756" s="306"/>
      <c r="F1756" s="306"/>
      <c r="G1756" s="306"/>
      <c r="H1756" s="306"/>
      <c r="I1756" s="306"/>
    </row>
    <row r="1757" spans="1:9" s="281" customFormat="1" ht="29.4" customHeight="1" x14ac:dyDescent="0.25">
      <c r="A1757" s="514" t="s">
        <v>737</v>
      </c>
      <c r="B1757" s="514" t="s">
        <v>1188</v>
      </c>
      <c r="C1757" s="515"/>
      <c r="D1757" s="515">
        <v>2400</v>
      </c>
      <c r="E1757" s="515"/>
      <c r="F1757" s="515"/>
      <c r="G1757" s="515"/>
      <c r="H1757" s="515">
        <v>540</v>
      </c>
      <c r="I1757" s="515">
        <v>540</v>
      </c>
    </row>
    <row r="1758" spans="1:9" s="281" customFormat="1" ht="13.2" customHeight="1" x14ac:dyDescent="0.25">
      <c r="A1758" s="355" t="s">
        <v>742</v>
      </c>
      <c r="B1758" s="356"/>
      <c r="C1758" s="510">
        <v>1630852.15</v>
      </c>
      <c r="D1758" s="510">
        <v>1630852.15</v>
      </c>
      <c r="E1758" s="510">
        <v>8244000</v>
      </c>
      <c r="F1758" s="510">
        <v>8244000</v>
      </c>
      <c r="G1758" s="510">
        <v>8244000</v>
      </c>
      <c r="H1758" s="510">
        <v>1548053.7</v>
      </c>
      <c r="I1758" s="510">
        <v>1548053.7</v>
      </c>
    </row>
    <row r="1759" spans="1:9" s="297" customFormat="1" ht="13.2" customHeight="1" x14ac:dyDescent="0.25">
      <c r="A1759" s="293"/>
      <c r="B1759" s="347"/>
      <c r="C1759" s="523"/>
      <c r="D1759" s="524"/>
      <c r="E1759" s="524"/>
      <c r="F1759" s="524"/>
      <c r="G1759" s="524"/>
      <c r="H1759" s="525"/>
    </row>
    <row r="1760" spans="1:9" s="281" customFormat="1" ht="13.2" x14ac:dyDescent="0.25">
      <c r="A1760" s="303" t="s">
        <v>717</v>
      </c>
      <c r="B1760" s="292">
        <v>1098</v>
      </c>
      <c r="C1760" s="1253" t="s">
        <v>1573</v>
      </c>
      <c r="D1760" s="1253"/>
      <c r="E1760" s="1253"/>
      <c r="F1760" s="1253"/>
      <c r="G1760" s="1253"/>
      <c r="H1760" s="1253"/>
      <c r="I1760" s="1253"/>
    </row>
    <row r="1761" spans="1:9" s="281" customFormat="1" ht="13.2" customHeight="1" x14ac:dyDescent="0.25">
      <c r="A1761" s="303" t="s">
        <v>719</v>
      </c>
      <c r="B1761" s="292">
        <v>12009</v>
      </c>
      <c r="C1761" s="1254" t="s">
        <v>1574</v>
      </c>
      <c r="D1761" s="1254" t="s">
        <v>1578</v>
      </c>
      <c r="E1761" s="1254" t="s">
        <v>1519</v>
      </c>
      <c r="F1761" s="1254" t="s">
        <v>1520</v>
      </c>
      <c r="G1761" s="1254" t="s">
        <v>1575</v>
      </c>
      <c r="H1761" s="1278" t="s">
        <v>725</v>
      </c>
      <c r="I1761" s="1278" t="s">
        <v>52</v>
      </c>
    </row>
    <row r="1762" spans="1:9" s="281" customFormat="1" ht="13.2" x14ac:dyDescent="0.25">
      <c r="A1762" s="303" t="s">
        <v>726</v>
      </c>
      <c r="B1762" s="292" t="s">
        <v>1189</v>
      </c>
      <c r="C1762" s="1255"/>
      <c r="D1762" s="1255"/>
      <c r="E1762" s="1255"/>
      <c r="F1762" s="1255"/>
      <c r="G1762" s="1255"/>
      <c r="H1762" s="1258"/>
      <c r="I1762" s="1258"/>
    </row>
    <row r="1763" spans="1:9" s="281" customFormat="1" ht="52.8" x14ac:dyDescent="0.25">
      <c r="A1763" s="303" t="s">
        <v>728</v>
      </c>
      <c r="B1763" s="292" t="s">
        <v>1190</v>
      </c>
      <c r="C1763" s="1255"/>
      <c r="D1763" s="1255"/>
      <c r="E1763" s="1255"/>
      <c r="F1763" s="1255"/>
      <c r="G1763" s="1255"/>
      <c r="H1763" s="1258"/>
      <c r="I1763" s="1258"/>
    </row>
    <row r="1764" spans="1:9" s="281" customFormat="1" ht="13.2" x14ac:dyDescent="0.25">
      <c r="A1764" s="303" t="s">
        <v>730</v>
      </c>
      <c r="B1764" s="292" t="s">
        <v>745</v>
      </c>
      <c r="C1764" s="1255"/>
      <c r="D1764" s="1255"/>
      <c r="E1764" s="1255"/>
      <c r="F1764" s="1255"/>
      <c r="G1764" s="1255"/>
      <c r="H1764" s="1258"/>
      <c r="I1764" s="1258"/>
    </row>
    <row r="1765" spans="1:9" s="281" customFormat="1" ht="26.4" x14ac:dyDescent="0.25">
      <c r="A1765" s="303" t="s">
        <v>1165</v>
      </c>
      <c r="B1765" s="292" t="s">
        <v>1191</v>
      </c>
      <c r="C1765" s="1255"/>
      <c r="D1765" s="1255"/>
      <c r="E1765" s="1255"/>
      <c r="F1765" s="1255"/>
      <c r="G1765" s="1255"/>
      <c r="H1765" s="1258"/>
      <c r="I1765" s="1258"/>
    </row>
    <row r="1766" spans="1:9" s="281" customFormat="1" ht="13.2" x14ac:dyDescent="0.25">
      <c r="A1766" s="1249" t="s">
        <v>734</v>
      </c>
      <c r="B1766" s="1250"/>
      <c r="C1766" s="1256"/>
      <c r="D1766" s="1256"/>
      <c r="E1766" s="1256"/>
      <c r="F1766" s="1256"/>
      <c r="G1766" s="1256"/>
      <c r="H1766" s="1259"/>
      <c r="I1766" s="1259"/>
    </row>
    <row r="1767" spans="1:9" s="281" customFormat="1" ht="13.2" x14ac:dyDescent="0.25">
      <c r="A1767" s="305" t="s">
        <v>735</v>
      </c>
      <c r="B1767" s="305" t="s">
        <v>736</v>
      </c>
      <c r="C1767" s="322"/>
      <c r="D1767" s="306"/>
      <c r="E1767" s="306"/>
      <c r="F1767" s="306"/>
      <c r="G1767" s="306"/>
      <c r="H1767" s="306"/>
      <c r="I1767" s="306"/>
    </row>
    <row r="1768" spans="1:9" s="281" customFormat="1" ht="13.2" x14ac:dyDescent="0.25">
      <c r="A1768" s="307" t="s">
        <v>737</v>
      </c>
      <c r="B1768" s="307" t="s">
        <v>1619</v>
      </c>
      <c r="C1768" s="435"/>
      <c r="D1768" s="324">
        <v>5</v>
      </c>
      <c r="E1768" s="324"/>
      <c r="F1768" s="324"/>
      <c r="G1768" s="324"/>
      <c r="H1768" s="494">
        <v>375</v>
      </c>
      <c r="I1768" s="494">
        <v>375</v>
      </c>
    </row>
    <row r="1769" spans="1:9" s="281" customFormat="1" ht="13.2" customHeight="1" x14ac:dyDescent="0.25">
      <c r="A1769" s="355" t="s">
        <v>742</v>
      </c>
      <c r="B1769" s="356"/>
      <c r="C1769" s="510">
        <v>0</v>
      </c>
      <c r="D1769" s="510">
        <v>0</v>
      </c>
      <c r="E1769" s="510">
        <v>135000</v>
      </c>
      <c r="F1769" s="510">
        <v>135000</v>
      </c>
      <c r="G1769" s="510">
        <v>135000</v>
      </c>
      <c r="H1769" s="526">
        <v>135000</v>
      </c>
      <c r="I1769" s="526">
        <v>135000</v>
      </c>
    </row>
    <row r="1770" spans="1:9" s="297" customFormat="1" ht="13.2" customHeight="1" x14ac:dyDescent="0.25">
      <c r="A1770" s="1299"/>
      <c r="B1770" s="1300"/>
      <c r="C1770" s="1300"/>
      <c r="D1770" s="1300"/>
      <c r="E1770" s="1300"/>
      <c r="F1770" s="1300"/>
      <c r="G1770" s="1300"/>
      <c r="H1770" s="1300"/>
      <c r="I1770" s="1300"/>
    </row>
    <row r="1771" spans="1:9" s="310" customFormat="1" ht="13.2" customHeight="1" x14ac:dyDescent="0.25">
      <c r="A1771" s="529"/>
      <c r="B1771" s="529"/>
      <c r="C1771" s="520"/>
      <c r="D1771" s="521"/>
      <c r="E1771" s="521"/>
      <c r="F1771" s="521"/>
      <c r="G1771" s="521"/>
      <c r="H1771" s="522"/>
    </row>
    <row r="1772" spans="1:9" s="297" customFormat="1" ht="13.2" x14ac:dyDescent="0.25">
      <c r="A1772" s="431" t="s">
        <v>758</v>
      </c>
      <c r="B1772" s="530" t="s">
        <v>759</v>
      </c>
      <c r="C1772" s="295"/>
      <c r="D1772" s="296"/>
      <c r="E1772" s="296"/>
      <c r="F1772" s="296"/>
      <c r="G1772" s="296"/>
      <c r="H1772" s="489"/>
    </row>
    <row r="1773" spans="1:9" s="281" customFormat="1" ht="13.2" x14ac:dyDescent="0.25">
      <c r="A1773" s="307">
        <v>1102</v>
      </c>
      <c r="B1773" s="432" t="s">
        <v>1192</v>
      </c>
      <c r="C1773" s="531"/>
      <c r="D1773" s="532"/>
      <c r="E1773" s="532"/>
      <c r="F1773" s="532"/>
      <c r="G1773" s="532"/>
      <c r="H1773" s="373"/>
    </row>
    <row r="1774" spans="1:9" s="281" customFormat="1" ht="13.2" x14ac:dyDescent="0.25">
      <c r="A1774" s="533" t="s">
        <v>716</v>
      </c>
      <c r="B1774" s="534"/>
      <c r="C1774" s="535"/>
      <c r="D1774" s="536"/>
      <c r="E1774" s="536"/>
      <c r="F1774" s="536"/>
      <c r="G1774" s="537"/>
      <c r="H1774" s="538"/>
    </row>
    <row r="1775" spans="1:9" s="281" customFormat="1" ht="13.2" x14ac:dyDescent="0.25">
      <c r="A1775" s="303" t="s">
        <v>717</v>
      </c>
      <c r="B1775" s="292">
        <v>1102</v>
      </c>
      <c r="C1775" s="1253" t="s">
        <v>1573</v>
      </c>
      <c r="D1775" s="1253"/>
      <c r="E1775" s="1253"/>
      <c r="F1775" s="1253"/>
      <c r="G1775" s="1253"/>
      <c r="H1775" s="1253"/>
      <c r="I1775" s="1253"/>
    </row>
    <row r="1776" spans="1:9" s="281" customFormat="1" ht="13.2" customHeight="1" x14ac:dyDescent="0.25">
      <c r="A1776" s="303" t="s">
        <v>719</v>
      </c>
      <c r="B1776" s="292">
        <v>11001</v>
      </c>
      <c r="C1776" s="1254" t="s">
        <v>1574</v>
      </c>
      <c r="D1776" s="1254" t="s">
        <v>1578</v>
      </c>
      <c r="E1776" s="1254" t="s">
        <v>1519</v>
      </c>
      <c r="F1776" s="1254" t="s">
        <v>1520</v>
      </c>
      <c r="G1776" s="1254" t="s">
        <v>1575</v>
      </c>
      <c r="H1776" s="1278" t="s">
        <v>725</v>
      </c>
      <c r="I1776" s="1278" t="s">
        <v>52</v>
      </c>
    </row>
    <row r="1777" spans="1:9" s="281" customFormat="1" ht="39.6" x14ac:dyDescent="0.25">
      <c r="A1777" s="303" t="s">
        <v>726</v>
      </c>
      <c r="B1777" s="292" t="s">
        <v>1193</v>
      </c>
      <c r="C1777" s="1255"/>
      <c r="D1777" s="1255"/>
      <c r="E1777" s="1255"/>
      <c r="F1777" s="1255"/>
      <c r="G1777" s="1255"/>
      <c r="H1777" s="1258"/>
      <c r="I1777" s="1258"/>
    </row>
    <row r="1778" spans="1:9" s="281" customFormat="1" ht="39.6" customHeight="1" x14ac:dyDescent="0.25">
      <c r="A1778" s="303" t="s">
        <v>728</v>
      </c>
      <c r="B1778" s="292" t="s">
        <v>1194</v>
      </c>
      <c r="C1778" s="1255"/>
      <c r="D1778" s="1255"/>
      <c r="E1778" s="1255"/>
      <c r="F1778" s="1255"/>
      <c r="G1778" s="1255"/>
      <c r="H1778" s="1258"/>
      <c r="I1778" s="1258"/>
    </row>
    <row r="1779" spans="1:9" s="281" customFormat="1" ht="13.2" x14ac:dyDescent="0.25">
      <c r="A1779" s="303" t="s">
        <v>730</v>
      </c>
      <c r="B1779" s="292" t="s">
        <v>1195</v>
      </c>
      <c r="C1779" s="1255"/>
      <c r="D1779" s="1255"/>
      <c r="E1779" s="1255"/>
      <c r="F1779" s="1255"/>
      <c r="G1779" s="1255"/>
      <c r="H1779" s="1258"/>
      <c r="I1779" s="1258"/>
    </row>
    <row r="1780" spans="1:9" s="281" customFormat="1" ht="26.4" x14ac:dyDescent="0.25">
      <c r="A1780" s="303" t="s">
        <v>764</v>
      </c>
      <c r="B1780" s="292" t="s">
        <v>765</v>
      </c>
      <c r="C1780" s="1255"/>
      <c r="D1780" s="1255"/>
      <c r="E1780" s="1255"/>
      <c r="F1780" s="1255"/>
      <c r="G1780" s="1255"/>
      <c r="H1780" s="1258"/>
      <c r="I1780" s="1258"/>
    </row>
    <row r="1781" spans="1:9" s="281" customFormat="1" ht="13.2" x14ac:dyDescent="0.25">
      <c r="A1781" s="1249" t="s">
        <v>734</v>
      </c>
      <c r="B1781" s="1250"/>
      <c r="C1781" s="1256"/>
      <c r="D1781" s="1256"/>
      <c r="E1781" s="1256"/>
      <c r="F1781" s="1256"/>
      <c r="G1781" s="1256"/>
      <c r="H1781" s="1259"/>
      <c r="I1781" s="1259"/>
    </row>
    <row r="1782" spans="1:9" s="281" customFormat="1" ht="13.2" x14ac:dyDescent="0.25">
      <c r="A1782" s="305" t="s">
        <v>735</v>
      </c>
      <c r="B1782" s="305" t="s">
        <v>736</v>
      </c>
      <c r="C1782" s="306"/>
      <c r="D1782" s="306"/>
      <c r="E1782" s="306"/>
      <c r="F1782" s="306"/>
      <c r="G1782" s="306"/>
      <c r="H1782" s="306"/>
      <c r="I1782" s="306"/>
    </row>
    <row r="1783" spans="1:9" s="281" customFormat="1" ht="66" x14ac:dyDescent="0.25">
      <c r="A1783" s="307" t="s">
        <v>737</v>
      </c>
      <c r="B1783" s="307" t="s">
        <v>1196</v>
      </c>
      <c r="C1783" s="363"/>
      <c r="D1783" s="363">
        <v>3</v>
      </c>
      <c r="E1783" s="363"/>
      <c r="F1783" s="363"/>
      <c r="G1783" s="363"/>
      <c r="H1783" s="363">
        <v>3</v>
      </c>
      <c r="I1783" s="363">
        <v>3</v>
      </c>
    </row>
    <row r="1784" spans="1:9" s="281" customFormat="1" ht="13.2" x14ac:dyDescent="0.25">
      <c r="A1784" s="1251" t="s">
        <v>742</v>
      </c>
      <c r="B1784" s="1252"/>
      <c r="C1784" s="510">
        <v>71655.600000000006</v>
      </c>
      <c r="D1784" s="510">
        <v>71655.600000000006</v>
      </c>
      <c r="E1784" s="510">
        <v>72400</v>
      </c>
      <c r="F1784" s="510">
        <v>72400</v>
      </c>
      <c r="G1784" s="510">
        <v>72400</v>
      </c>
      <c r="H1784" s="510">
        <v>124900</v>
      </c>
      <c r="I1784" s="510">
        <v>124900</v>
      </c>
    </row>
    <row r="1786" spans="1:9" s="281" customFormat="1" ht="13.2" x14ac:dyDescent="0.25">
      <c r="A1786" s="303" t="s">
        <v>717</v>
      </c>
      <c r="B1786" s="292">
        <v>1102</v>
      </c>
      <c r="C1786" s="1253" t="s">
        <v>1573</v>
      </c>
      <c r="D1786" s="1253"/>
      <c r="E1786" s="1253"/>
      <c r="F1786" s="1253"/>
      <c r="G1786" s="1253"/>
      <c r="H1786" s="1253"/>
      <c r="I1786" s="1253"/>
    </row>
    <row r="1787" spans="1:9" s="281" customFormat="1" ht="13.2" customHeight="1" x14ac:dyDescent="0.25">
      <c r="A1787" s="303" t="s">
        <v>719</v>
      </c>
      <c r="B1787" s="292">
        <v>11002</v>
      </c>
      <c r="C1787" s="1254" t="s">
        <v>1574</v>
      </c>
      <c r="D1787" s="1254" t="s">
        <v>1578</v>
      </c>
      <c r="E1787" s="1254" t="s">
        <v>1519</v>
      </c>
      <c r="F1787" s="1254" t="s">
        <v>1520</v>
      </c>
      <c r="G1787" s="1254" t="s">
        <v>1575</v>
      </c>
      <c r="H1787" s="1278" t="s">
        <v>725</v>
      </c>
      <c r="I1787" s="1278" t="s">
        <v>52</v>
      </c>
    </row>
    <row r="1788" spans="1:9" s="281" customFormat="1" ht="26.4" x14ac:dyDescent="0.25">
      <c r="A1788" s="303" t="s">
        <v>726</v>
      </c>
      <c r="B1788" s="292" t="s">
        <v>1197</v>
      </c>
      <c r="C1788" s="1255"/>
      <c r="D1788" s="1255"/>
      <c r="E1788" s="1255"/>
      <c r="F1788" s="1255"/>
      <c r="G1788" s="1255"/>
      <c r="H1788" s="1258"/>
      <c r="I1788" s="1258"/>
    </row>
    <row r="1789" spans="1:9" s="281" customFormat="1" ht="26.4" x14ac:dyDescent="0.25">
      <c r="A1789" s="303" t="s">
        <v>728</v>
      </c>
      <c r="B1789" s="292" t="s">
        <v>1198</v>
      </c>
      <c r="C1789" s="1255"/>
      <c r="D1789" s="1255"/>
      <c r="E1789" s="1255"/>
      <c r="F1789" s="1255"/>
      <c r="G1789" s="1255"/>
      <c r="H1789" s="1258"/>
      <c r="I1789" s="1258"/>
    </row>
    <row r="1790" spans="1:9" s="281" customFormat="1" ht="13.2" x14ac:dyDescent="0.25">
      <c r="A1790" s="303" t="s">
        <v>730</v>
      </c>
      <c r="B1790" s="292" t="s">
        <v>1195</v>
      </c>
      <c r="C1790" s="1255"/>
      <c r="D1790" s="1255"/>
      <c r="E1790" s="1255"/>
      <c r="F1790" s="1255"/>
      <c r="G1790" s="1255"/>
      <c r="H1790" s="1258"/>
      <c r="I1790" s="1258"/>
    </row>
    <row r="1791" spans="1:9" s="281" customFormat="1" ht="26.4" x14ac:dyDescent="0.25">
      <c r="A1791" s="303" t="s">
        <v>764</v>
      </c>
      <c r="B1791" s="292" t="s">
        <v>1199</v>
      </c>
      <c r="C1791" s="1255"/>
      <c r="D1791" s="1255"/>
      <c r="E1791" s="1255"/>
      <c r="F1791" s="1255"/>
      <c r="G1791" s="1255"/>
      <c r="H1791" s="1258"/>
      <c r="I1791" s="1258"/>
    </row>
    <row r="1792" spans="1:9" s="281" customFormat="1" ht="13.2" x14ac:dyDescent="0.25">
      <c r="A1792" s="1249" t="s">
        <v>734</v>
      </c>
      <c r="B1792" s="1250"/>
      <c r="C1792" s="1256"/>
      <c r="D1792" s="1256"/>
      <c r="E1792" s="1256"/>
      <c r="F1792" s="1256"/>
      <c r="G1792" s="1256"/>
      <c r="H1792" s="1259"/>
      <c r="I1792" s="1259"/>
    </row>
    <row r="1793" spans="1:9" s="281" customFormat="1" ht="13.2" x14ac:dyDescent="0.25">
      <c r="A1793" s="305" t="s">
        <v>735</v>
      </c>
      <c r="B1793" s="305" t="s">
        <v>736</v>
      </c>
      <c r="C1793" s="306"/>
      <c r="D1793" s="306"/>
      <c r="E1793" s="306"/>
      <c r="F1793" s="306"/>
      <c r="G1793" s="306"/>
      <c r="H1793" s="306"/>
      <c r="I1793" s="306"/>
    </row>
    <row r="1794" spans="1:9" s="281" customFormat="1" ht="26.4" x14ac:dyDescent="0.25">
      <c r="A1794" s="514" t="s">
        <v>740</v>
      </c>
      <c r="B1794" s="307" t="s">
        <v>1200</v>
      </c>
      <c r="C1794" s="465"/>
      <c r="D1794" s="397">
        <v>10</v>
      </c>
      <c r="E1794" s="397"/>
      <c r="F1794" s="397"/>
      <c r="G1794" s="397"/>
      <c r="H1794" s="465">
        <v>10</v>
      </c>
      <c r="I1794" s="465">
        <v>10</v>
      </c>
    </row>
    <row r="1795" spans="1:9" s="281" customFormat="1" ht="13.2" x14ac:dyDescent="0.25">
      <c r="A1795" s="1251" t="s">
        <v>742</v>
      </c>
      <c r="B1795" s="1252"/>
      <c r="C1795" s="510">
        <v>703579.22</v>
      </c>
      <c r="D1795" s="510">
        <v>703579.22</v>
      </c>
      <c r="E1795" s="510">
        <v>603300</v>
      </c>
      <c r="F1795" s="510">
        <v>573100</v>
      </c>
      <c r="G1795" s="510">
        <v>544500</v>
      </c>
      <c r="H1795" s="511">
        <v>708200</v>
      </c>
      <c r="I1795" s="511">
        <v>730100</v>
      </c>
    </row>
    <row r="1796" spans="1:9" hidden="1" x14ac:dyDescent="0.25"/>
    <row r="1797" spans="1:9" s="281" customFormat="1" ht="13.2" hidden="1" x14ac:dyDescent="0.25">
      <c r="A1797" s="303" t="s">
        <v>717</v>
      </c>
      <c r="B1797" s="292">
        <v>1102</v>
      </c>
      <c r="C1797" s="1286"/>
      <c r="D1797" s="1286"/>
      <c r="E1797" s="1286"/>
      <c r="F1797" s="1286"/>
      <c r="G1797" s="1286"/>
      <c r="H1797" s="1286"/>
      <c r="I1797" s="1286"/>
    </row>
    <row r="1798" spans="1:9" s="281" customFormat="1" ht="13.2" hidden="1" customHeight="1" x14ac:dyDescent="0.25">
      <c r="A1798" s="303" t="s">
        <v>719</v>
      </c>
      <c r="B1798" s="292">
        <v>11003</v>
      </c>
      <c r="C1798" s="1272" t="str">
        <f>C1488</f>
        <v xml:space="preserve">2025Ã.  (÷³ëï³óÇ) </v>
      </c>
      <c r="D1798" s="320"/>
      <c r="E1798" s="320"/>
      <c r="F1798" s="320"/>
      <c r="G1798" s="1278" t="s">
        <v>750</v>
      </c>
      <c r="H1798" s="1278" t="s">
        <v>725</v>
      </c>
      <c r="I1798" s="1278" t="s">
        <v>52</v>
      </c>
    </row>
    <row r="1799" spans="1:9" s="281" customFormat="1" ht="13.2" hidden="1" customHeight="1" x14ac:dyDescent="0.25">
      <c r="A1799" s="303" t="s">
        <v>726</v>
      </c>
      <c r="B1799" s="292" t="s">
        <v>1201</v>
      </c>
      <c r="C1799" s="1273"/>
      <c r="D1799" s="321"/>
      <c r="E1799" s="321"/>
      <c r="F1799" s="321"/>
      <c r="G1799" s="1258"/>
      <c r="H1799" s="1258"/>
      <c r="I1799" s="1258"/>
    </row>
    <row r="1800" spans="1:9" s="281" customFormat="1" ht="26.4" hidden="1" customHeight="1" x14ac:dyDescent="0.25">
      <c r="A1800" s="303" t="s">
        <v>728</v>
      </c>
      <c r="B1800" s="292" t="s">
        <v>1202</v>
      </c>
      <c r="C1800" s="1273"/>
      <c r="D1800" s="321"/>
      <c r="E1800" s="321"/>
      <c r="F1800" s="321"/>
      <c r="G1800" s="1258"/>
      <c r="H1800" s="1258"/>
      <c r="I1800" s="1258"/>
    </row>
    <row r="1801" spans="1:9" s="281" customFormat="1" ht="13.2" hidden="1" customHeight="1" x14ac:dyDescent="0.25">
      <c r="A1801" s="303" t="s">
        <v>730</v>
      </c>
      <c r="B1801" s="292" t="s">
        <v>1203</v>
      </c>
      <c r="C1801" s="1273"/>
      <c r="D1801" s="321"/>
      <c r="E1801" s="321"/>
      <c r="F1801" s="321"/>
      <c r="G1801" s="1258"/>
      <c r="H1801" s="1258"/>
      <c r="I1801" s="1258"/>
    </row>
    <row r="1802" spans="1:9" s="281" customFormat="1" ht="13.2" hidden="1" customHeight="1" x14ac:dyDescent="0.25">
      <c r="A1802" s="303" t="s">
        <v>764</v>
      </c>
      <c r="B1802" s="292" t="s">
        <v>1204</v>
      </c>
      <c r="C1802" s="1273"/>
      <c r="D1802" s="321"/>
      <c r="E1802" s="321"/>
      <c r="F1802" s="321"/>
      <c r="G1802" s="1258"/>
      <c r="H1802" s="1258"/>
      <c r="I1802" s="1258"/>
    </row>
    <row r="1803" spans="1:9" s="281" customFormat="1" ht="13.2" hidden="1" customHeight="1" x14ac:dyDescent="0.25">
      <c r="A1803" s="1249" t="s">
        <v>734</v>
      </c>
      <c r="B1803" s="1250"/>
      <c r="C1803" s="1274"/>
      <c r="D1803" s="306"/>
      <c r="E1803" s="306"/>
      <c r="F1803" s="306"/>
      <c r="G1803" s="1259"/>
      <c r="H1803" s="1259"/>
      <c r="I1803" s="1259"/>
    </row>
    <row r="1804" spans="1:9" s="281" customFormat="1" ht="13.2" hidden="1" x14ac:dyDescent="0.25">
      <c r="A1804" s="305" t="s">
        <v>735</v>
      </c>
      <c r="B1804" s="305" t="s">
        <v>736</v>
      </c>
      <c r="C1804" s="322"/>
      <c r="D1804" s="306"/>
      <c r="E1804" s="306"/>
      <c r="F1804" s="306"/>
      <c r="G1804" s="306"/>
      <c r="H1804" s="306"/>
      <c r="I1804" s="306"/>
    </row>
    <row r="1805" spans="1:9" s="281" customFormat="1" ht="25.5" hidden="1" customHeight="1" x14ac:dyDescent="0.25">
      <c r="A1805" s="307" t="s">
        <v>737</v>
      </c>
      <c r="B1805" s="307" t="s">
        <v>1205</v>
      </c>
      <c r="C1805" s="494"/>
      <c r="D1805" s="324"/>
      <c r="E1805" s="324"/>
      <c r="F1805" s="324"/>
      <c r="G1805" s="324"/>
      <c r="H1805" s="325"/>
      <c r="I1805" s="325"/>
    </row>
    <row r="1806" spans="1:9" s="281" customFormat="1" ht="13.2" hidden="1" x14ac:dyDescent="0.25">
      <c r="A1806" s="1251" t="s">
        <v>742</v>
      </c>
      <c r="B1806" s="1252"/>
      <c r="C1806" s="539">
        <v>0</v>
      </c>
      <c r="D1806" s="540"/>
      <c r="E1806" s="540"/>
      <c r="F1806" s="540"/>
      <c r="G1806" s="540">
        <v>0</v>
      </c>
      <c r="H1806" s="541"/>
      <c r="I1806" s="541"/>
    </row>
    <row r="1808" spans="1:9" s="281" customFormat="1" ht="13.2" x14ac:dyDescent="0.25">
      <c r="A1808" s="303" t="s">
        <v>717</v>
      </c>
      <c r="B1808" s="292">
        <v>1102</v>
      </c>
      <c r="C1808" s="1253" t="s">
        <v>1573</v>
      </c>
      <c r="D1808" s="1253"/>
      <c r="E1808" s="1253"/>
      <c r="F1808" s="1253"/>
      <c r="G1808" s="1253"/>
      <c r="H1808" s="1253"/>
      <c r="I1808" s="1253"/>
    </row>
    <row r="1809" spans="1:9" s="281" customFormat="1" ht="13.2" customHeight="1" x14ac:dyDescent="0.25">
      <c r="A1809" s="303" t="s">
        <v>719</v>
      </c>
      <c r="B1809" s="292">
        <v>12001</v>
      </c>
      <c r="C1809" s="1254" t="s">
        <v>1574</v>
      </c>
      <c r="D1809" s="1254" t="s">
        <v>1578</v>
      </c>
      <c r="E1809" s="1254" t="s">
        <v>1519</v>
      </c>
      <c r="F1809" s="1254" t="s">
        <v>1520</v>
      </c>
      <c r="G1809" s="1254" t="s">
        <v>1575</v>
      </c>
      <c r="H1809" s="1278" t="s">
        <v>725</v>
      </c>
      <c r="I1809" s="1278" t="s">
        <v>52</v>
      </c>
    </row>
    <row r="1810" spans="1:9" s="281" customFormat="1" ht="26.4" x14ac:dyDescent="0.25">
      <c r="A1810" s="303" t="s">
        <v>726</v>
      </c>
      <c r="B1810" s="292" t="s">
        <v>1206</v>
      </c>
      <c r="C1810" s="1255"/>
      <c r="D1810" s="1255"/>
      <c r="E1810" s="1255"/>
      <c r="F1810" s="1255"/>
      <c r="G1810" s="1255"/>
      <c r="H1810" s="1258"/>
      <c r="I1810" s="1258"/>
    </row>
    <row r="1811" spans="1:9" s="281" customFormat="1" ht="79.2" customHeight="1" x14ac:dyDescent="0.25">
      <c r="A1811" s="303" t="s">
        <v>728</v>
      </c>
      <c r="B1811" s="292" t="s">
        <v>1207</v>
      </c>
      <c r="C1811" s="1255"/>
      <c r="D1811" s="1255"/>
      <c r="E1811" s="1255"/>
      <c r="F1811" s="1255"/>
      <c r="G1811" s="1255"/>
      <c r="H1811" s="1258"/>
      <c r="I1811" s="1258"/>
    </row>
    <row r="1812" spans="1:9" s="281" customFormat="1" ht="13.2" x14ac:dyDescent="0.25">
      <c r="A1812" s="303" t="s">
        <v>730</v>
      </c>
      <c r="B1812" s="292" t="s">
        <v>1208</v>
      </c>
      <c r="C1812" s="1255"/>
      <c r="D1812" s="1255"/>
      <c r="E1812" s="1255"/>
      <c r="F1812" s="1255"/>
      <c r="G1812" s="1255"/>
      <c r="H1812" s="1258"/>
      <c r="I1812" s="1258"/>
    </row>
    <row r="1813" spans="1:9" s="281" customFormat="1" ht="52.95" customHeight="1" x14ac:dyDescent="0.25">
      <c r="A1813" s="303" t="s">
        <v>818</v>
      </c>
      <c r="B1813" s="292" t="s">
        <v>1209</v>
      </c>
      <c r="C1813" s="1255"/>
      <c r="D1813" s="1255"/>
      <c r="E1813" s="1255"/>
      <c r="F1813" s="1255"/>
      <c r="G1813" s="1255"/>
      <c r="H1813" s="1258"/>
      <c r="I1813" s="1258"/>
    </row>
    <row r="1814" spans="1:9" s="281" customFormat="1" ht="13.2" x14ac:dyDescent="0.25">
      <c r="A1814" s="1249" t="s">
        <v>734</v>
      </c>
      <c r="B1814" s="1250"/>
      <c r="C1814" s="1256"/>
      <c r="D1814" s="1256"/>
      <c r="E1814" s="1256"/>
      <c r="F1814" s="1256"/>
      <c r="G1814" s="1256"/>
      <c r="H1814" s="1259"/>
      <c r="I1814" s="1259"/>
    </row>
    <row r="1815" spans="1:9" s="281" customFormat="1" ht="13.2" x14ac:dyDescent="0.25">
      <c r="A1815" s="305" t="s">
        <v>735</v>
      </c>
      <c r="B1815" s="305" t="s">
        <v>736</v>
      </c>
      <c r="C1815" s="306"/>
      <c r="D1815" s="306"/>
      <c r="E1815" s="306"/>
      <c r="F1815" s="306"/>
      <c r="G1815" s="306"/>
      <c r="H1815" s="306"/>
      <c r="I1815" s="306"/>
    </row>
    <row r="1816" spans="1:9" s="281" customFormat="1" ht="13.2" x14ac:dyDescent="0.25">
      <c r="A1816" s="292" t="s">
        <v>737</v>
      </c>
      <c r="B1816" s="292" t="s">
        <v>1620</v>
      </c>
      <c r="C1816" s="309"/>
      <c r="D1816" s="309">
        <v>39581</v>
      </c>
      <c r="E1816" s="309"/>
      <c r="F1816" s="309"/>
      <c r="G1816" s="309"/>
      <c r="H1816" s="309">
        <v>40598</v>
      </c>
      <c r="I1816" s="309">
        <v>41006</v>
      </c>
    </row>
    <row r="1817" spans="1:9" s="281" customFormat="1" ht="13.2" x14ac:dyDescent="0.25">
      <c r="A1817" s="1251" t="s">
        <v>742</v>
      </c>
      <c r="B1817" s="1252"/>
      <c r="C1817" s="510">
        <v>44415713.159999996</v>
      </c>
      <c r="D1817" s="510">
        <v>44415713.159999996</v>
      </c>
      <c r="E1817" s="510">
        <v>55000000</v>
      </c>
      <c r="F1817" s="510">
        <v>56244000</v>
      </c>
      <c r="G1817" s="510">
        <v>58509000</v>
      </c>
      <c r="H1817" s="511">
        <v>55975000</v>
      </c>
      <c r="I1817" s="511">
        <v>59141000</v>
      </c>
    </row>
    <row r="1819" spans="1:9" s="281" customFormat="1" ht="13.2" x14ac:dyDescent="0.25">
      <c r="A1819" s="303" t="s">
        <v>717</v>
      </c>
      <c r="B1819" s="292">
        <v>1102</v>
      </c>
      <c r="C1819" s="1253" t="s">
        <v>1573</v>
      </c>
      <c r="D1819" s="1253"/>
      <c r="E1819" s="1253"/>
      <c r="F1819" s="1253"/>
      <c r="G1819" s="1253"/>
      <c r="H1819" s="1253"/>
      <c r="I1819" s="1253"/>
    </row>
    <row r="1820" spans="1:9" s="281" customFormat="1" ht="13.2" customHeight="1" x14ac:dyDescent="0.25">
      <c r="A1820" s="303" t="s">
        <v>719</v>
      </c>
      <c r="B1820" s="292">
        <v>12002</v>
      </c>
      <c r="C1820" s="1254" t="s">
        <v>1574</v>
      </c>
      <c r="D1820" s="1254" t="s">
        <v>1578</v>
      </c>
      <c r="E1820" s="1254" t="s">
        <v>1519</v>
      </c>
      <c r="F1820" s="1254" t="s">
        <v>1520</v>
      </c>
      <c r="G1820" s="1254" t="s">
        <v>1575</v>
      </c>
      <c r="H1820" s="1278" t="s">
        <v>725</v>
      </c>
      <c r="I1820" s="1278" t="s">
        <v>52</v>
      </c>
    </row>
    <row r="1821" spans="1:9" s="281" customFormat="1" ht="26.4" x14ac:dyDescent="0.25">
      <c r="A1821" s="303" t="s">
        <v>726</v>
      </c>
      <c r="B1821" s="292" t="s">
        <v>1210</v>
      </c>
      <c r="C1821" s="1255"/>
      <c r="D1821" s="1255"/>
      <c r="E1821" s="1255"/>
      <c r="F1821" s="1255"/>
      <c r="G1821" s="1255"/>
      <c r="H1821" s="1258"/>
      <c r="I1821" s="1258"/>
    </row>
    <row r="1822" spans="1:9" s="281" customFormat="1" ht="52.8" x14ac:dyDescent="0.25">
      <c r="A1822" s="303" t="s">
        <v>728</v>
      </c>
      <c r="B1822" s="292" t="s">
        <v>1211</v>
      </c>
      <c r="C1822" s="1255"/>
      <c r="D1822" s="1255"/>
      <c r="E1822" s="1255"/>
      <c r="F1822" s="1255"/>
      <c r="G1822" s="1255"/>
      <c r="H1822" s="1258"/>
      <c r="I1822" s="1258"/>
    </row>
    <row r="1823" spans="1:9" s="281" customFormat="1" ht="13.2" x14ac:dyDescent="0.25">
      <c r="A1823" s="303" t="s">
        <v>730</v>
      </c>
      <c r="B1823" s="292" t="s">
        <v>1208</v>
      </c>
      <c r="C1823" s="1255"/>
      <c r="D1823" s="1255"/>
      <c r="E1823" s="1255"/>
      <c r="F1823" s="1255"/>
      <c r="G1823" s="1255"/>
      <c r="H1823" s="1258"/>
      <c r="I1823" s="1258"/>
    </row>
    <row r="1824" spans="1:9" s="281" customFormat="1" ht="52.8" x14ac:dyDescent="0.25">
      <c r="A1824" s="303" t="s">
        <v>818</v>
      </c>
      <c r="B1824" s="292" t="s">
        <v>1212</v>
      </c>
      <c r="C1824" s="1255"/>
      <c r="D1824" s="1255"/>
      <c r="E1824" s="1255"/>
      <c r="F1824" s="1255"/>
      <c r="G1824" s="1255"/>
      <c r="H1824" s="1258"/>
      <c r="I1824" s="1258"/>
    </row>
    <row r="1825" spans="1:9" s="281" customFormat="1" ht="13.2" x14ac:dyDescent="0.25">
      <c r="A1825" s="1249" t="s">
        <v>734</v>
      </c>
      <c r="B1825" s="1250"/>
      <c r="C1825" s="1256"/>
      <c r="D1825" s="1256"/>
      <c r="E1825" s="1256"/>
      <c r="F1825" s="1256"/>
      <c r="G1825" s="1256"/>
      <c r="H1825" s="1259"/>
      <c r="I1825" s="1259"/>
    </row>
    <row r="1826" spans="1:9" s="281" customFormat="1" ht="13.2" x14ac:dyDescent="0.25">
      <c r="A1826" s="307" t="s">
        <v>737</v>
      </c>
      <c r="B1826" s="307" t="s">
        <v>1621</v>
      </c>
      <c r="C1826" s="363"/>
      <c r="D1826" s="363">
        <v>1400</v>
      </c>
      <c r="E1826" s="363"/>
      <c r="F1826" s="363"/>
      <c r="G1826" s="363"/>
      <c r="H1826" s="460">
        <v>1351</v>
      </c>
      <c r="I1826" s="460">
        <v>1299</v>
      </c>
    </row>
    <row r="1827" spans="1:9" s="281" customFormat="1" ht="13.2" x14ac:dyDescent="0.25">
      <c r="A1827" s="1251" t="s">
        <v>742</v>
      </c>
      <c r="B1827" s="1252"/>
      <c r="C1827" s="510">
        <v>717245.45</v>
      </c>
      <c r="D1827" s="510">
        <v>717245.45</v>
      </c>
      <c r="E1827" s="510">
        <v>805800</v>
      </c>
      <c r="F1827" s="510">
        <v>791100</v>
      </c>
      <c r="G1827" s="510">
        <v>842000</v>
      </c>
      <c r="H1827" s="511">
        <v>738700</v>
      </c>
      <c r="I1827" s="511">
        <v>767300</v>
      </c>
    </row>
    <row r="1829" spans="1:9" s="281" customFormat="1" ht="13.2" x14ac:dyDescent="0.25">
      <c r="A1829" s="303" t="s">
        <v>717</v>
      </c>
      <c r="B1829" s="292">
        <v>1102</v>
      </c>
      <c r="C1829" s="1253" t="s">
        <v>1573</v>
      </c>
      <c r="D1829" s="1253"/>
      <c r="E1829" s="1253"/>
      <c r="F1829" s="1253"/>
      <c r="G1829" s="1253"/>
      <c r="H1829" s="1253"/>
      <c r="I1829" s="1253"/>
    </row>
    <row r="1830" spans="1:9" s="281" customFormat="1" ht="13.2" customHeight="1" x14ac:dyDescent="0.25">
      <c r="A1830" s="303" t="s">
        <v>719</v>
      </c>
      <c r="B1830" s="292">
        <v>12003</v>
      </c>
      <c r="C1830" s="1254" t="s">
        <v>1574</v>
      </c>
      <c r="D1830" s="1254" t="s">
        <v>1578</v>
      </c>
      <c r="E1830" s="1254" t="s">
        <v>1519</v>
      </c>
      <c r="F1830" s="1254" t="s">
        <v>1520</v>
      </c>
      <c r="G1830" s="1254" t="s">
        <v>1575</v>
      </c>
      <c r="H1830" s="1278" t="s">
        <v>725</v>
      </c>
      <c r="I1830" s="1278" t="s">
        <v>52</v>
      </c>
    </row>
    <row r="1831" spans="1:9" s="281" customFormat="1" ht="13.2" x14ac:dyDescent="0.25">
      <c r="A1831" s="303" t="s">
        <v>726</v>
      </c>
      <c r="B1831" s="292" t="s">
        <v>1213</v>
      </c>
      <c r="C1831" s="1255"/>
      <c r="D1831" s="1255"/>
      <c r="E1831" s="1255"/>
      <c r="F1831" s="1255"/>
      <c r="G1831" s="1255"/>
      <c r="H1831" s="1258"/>
      <c r="I1831" s="1258"/>
    </row>
    <row r="1832" spans="1:9" s="281" customFormat="1" ht="66" x14ac:dyDescent="0.25">
      <c r="A1832" s="303" t="s">
        <v>728</v>
      </c>
      <c r="B1832" s="292" t="s">
        <v>1214</v>
      </c>
      <c r="C1832" s="1255"/>
      <c r="D1832" s="1255"/>
      <c r="E1832" s="1255"/>
      <c r="F1832" s="1255"/>
      <c r="G1832" s="1255"/>
      <c r="H1832" s="1258"/>
      <c r="I1832" s="1258"/>
    </row>
    <row r="1833" spans="1:9" s="281" customFormat="1" ht="13.2" x14ac:dyDescent="0.25">
      <c r="A1833" s="303" t="s">
        <v>730</v>
      </c>
      <c r="B1833" s="292" t="s">
        <v>1208</v>
      </c>
      <c r="C1833" s="1255"/>
      <c r="D1833" s="1255"/>
      <c r="E1833" s="1255"/>
      <c r="F1833" s="1255"/>
      <c r="G1833" s="1255"/>
      <c r="H1833" s="1258"/>
      <c r="I1833" s="1258"/>
    </row>
    <row r="1834" spans="1:9" s="281" customFormat="1" ht="66" x14ac:dyDescent="0.25">
      <c r="A1834" s="303" t="s">
        <v>818</v>
      </c>
      <c r="B1834" s="292" t="s">
        <v>1215</v>
      </c>
      <c r="C1834" s="1255"/>
      <c r="D1834" s="1255"/>
      <c r="E1834" s="1255"/>
      <c r="F1834" s="1255"/>
      <c r="G1834" s="1255"/>
      <c r="H1834" s="1258"/>
      <c r="I1834" s="1258"/>
    </row>
    <row r="1835" spans="1:9" s="281" customFormat="1" ht="13.2" x14ac:dyDescent="0.25">
      <c r="A1835" s="1249" t="s">
        <v>734</v>
      </c>
      <c r="B1835" s="1250"/>
      <c r="C1835" s="1256"/>
      <c r="D1835" s="1256"/>
      <c r="E1835" s="1256"/>
      <c r="F1835" s="1256"/>
      <c r="G1835" s="1256"/>
      <c r="H1835" s="1259"/>
      <c r="I1835" s="1259"/>
    </row>
    <row r="1836" spans="1:9" s="281" customFormat="1" ht="13.2" x14ac:dyDescent="0.25">
      <c r="A1836" s="305" t="s">
        <v>735</v>
      </c>
      <c r="B1836" s="305" t="s">
        <v>736</v>
      </c>
      <c r="C1836" s="322"/>
      <c r="D1836" s="306"/>
      <c r="E1836" s="306"/>
      <c r="F1836" s="306"/>
      <c r="G1836" s="306"/>
      <c r="H1836" s="306"/>
      <c r="I1836" s="306"/>
    </row>
    <row r="1837" spans="1:9" s="281" customFormat="1" ht="13.2" x14ac:dyDescent="0.25">
      <c r="A1837" s="307" t="s">
        <v>737</v>
      </c>
      <c r="B1837" s="307" t="s">
        <v>1622</v>
      </c>
      <c r="C1837" s="460"/>
      <c r="D1837" s="460">
        <v>502058</v>
      </c>
      <c r="E1837" s="460"/>
      <c r="F1837" s="460"/>
      <c r="G1837" s="460"/>
      <c r="H1837" s="542">
        <v>506704.15626032912</v>
      </c>
      <c r="I1837" s="542">
        <v>505379.39710913936</v>
      </c>
    </row>
    <row r="1838" spans="1:9" s="281" customFormat="1" ht="13.2" x14ac:dyDescent="0.25">
      <c r="A1838" s="1251" t="s">
        <v>742</v>
      </c>
      <c r="B1838" s="1252"/>
      <c r="C1838" s="510">
        <v>288358830</v>
      </c>
      <c r="D1838" s="510">
        <v>288358830</v>
      </c>
      <c r="E1838" s="510">
        <v>389406000</v>
      </c>
      <c r="F1838" s="510">
        <v>389407000</v>
      </c>
      <c r="G1838" s="510">
        <v>390700000</v>
      </c>
      <c r="H1838" s="511">
        <v>371683000</v>
      </c>
      <c r="I1838" s="511">
        <v>382633000</v>
      </c>
    </row>
    <row r="1840" spans="1:9" s="281" customFormat="1" ht="13.2" x14ac:dyDescent="0.25">
      <c r="A1840" s="303" t="s">
        <v>717</v>
      </c>
      <c r="B1840" s="292">
        <v>1102</v>
      </c>
      <c r="C1840" s="1253" t="s">
        <v>1573</v>
      </c>
      <c r="D1840" s="1253"/>
      <c r="E1840" s="1253"/>
      <c r="F1840" s="1253"/>
      <c r="G1840" s="1253"/>
      <c r="H1840" s="1253"/>
      <c r="I1840" s="1253"/>
    </row>
    <row r="1841" spans="1:9" s="281" customFormat="1" ht="13.2" customHeight="1" x14ac:dyDescent="0.25">
      <c r="A1841" s="303" t="s">
        <v>719</v>
      </c>
      <c r="B1841" s="292">
        <v>12004</v>
      </c>
      <c r="C1841" s="1254" t="s">
        <v>1574</v>
      </c>
      <c r="D1841" s="1254" t="s">
        <v>1578</v>
      </c>
      <c r="E1841" s="1254" t="s">
        <v>1519</v>
      </c>
      <c r="F1841" s="1254" t="s">
        <v>1520</v>
      </c>
      <c r="G1841" s="1254" t="s">
        <v>1575</v>
      </c>
      <c r="H1841" s="1278" t="s">
        <v>725</v>
      </c>
      <c r="I1841" s="1278" t="s">
        <v>725</v>
      </c>
    </row>
    <row r="1842" spans="1:9" s="281" customFormat="1" ht="13.2" x14ac:dyDescent="0.25">
      <c r="A1842" s="303" t="s">
        <v>726</v>
      </c>
      <c r="B1842" s="292" t="s">
        <v>1216</v>
      </c>
      <c r="C1842" s="1255"/>
      <c r="D1842" s="1255"/>
      <c r="E1842" s="1255"/>
      <c r="F1842" s="1255"/>
      <c r="G1842" s="1255"/>
      <c r="H1842" s="1258"/>
      <c r="I1842" s="1258"/>
    </row>
    <row r="1843" spans="1:9" s="281" customFormat="1" ht="48" customHeight="1" x14ac:dyDescent="0.25">
      <c r="A1843" s="303" t="s">
        <v>728</v>
      </c>
      <c r="B1843" s="292" t="s">
        <v>1217</v>
      </c>
      <c r="C1843" s="1255"/>
      <c r="D1843" s="1255"/>
      <c r="E1843" s="1255"/>
      <c r="F1843" s="1255"/>
      <c r="G1843" s="1255"/>
      <c r="H1843" s="1258"/>
      <c r="I1843" s="1258"/>
    </row>
    <row r="1844" spans="1:9" s="281" customFormat="1" ht="13.2" x14ac:dyDescent="0.25">
      <c r="A1844" s="303" t="s">
        <v>730</v>
      </c>
      <c r="B1844" s="292" t="s">
        <v>1208</v>
      </c>
      <c r="C1844" s="1255"/>
      <c r="D1844" s="1255"/>
      <c r="E1844" s="1255"/>
      <c r="F1844" s="1255"/>
      <c r="G1844" s="1255"/>
      <c r="H1844" s="1258"/>
      <c r="I1844" s="1258"/>
    </row>
    <row r="1845" spans="1:9" s="281" customFormat="1" ht="52.8" x14ac:dyDescent="0.25">
      <c r="A1845" s="303" t="s">
        <v>818</v>
      </c>
      <c r="B1845" s="292" t="s">
        <v>1632</v>
      </c>
      <c r="C1845" s="1255"/>
      <c r="D1845" s="1255"/>
      <c r="E1845" s="1255"/>
      <c r="F1845" s="1255"/>
      <c r="G1845" s="1255"/>
      <c r="H1845" s="1258"/>
      <c r="I1845" s="1258"/>
    </row>
    <row r="1846" spans="1:9" s="281" customFormat="1" ht="13.2" x14ac:dyDescent="0.25">
      <c r="A1846" s="1249" t="s">
        <v>734</v>
      </c>
      <c r="B1846" s="1250"/>
      <c r="C1846" s="1256"/>
      <c r="D1846" s="1256"/>
      <c r="E1846" s="1256"/>
      <c r="F1846" s="1256"/>
      <c r="G1846" s="1256"/>
      <c r="H1846" s="1259"/>
      <c r="I1846" s="1259"/>
    </row>
    <row r="1847" spans="1:9" s="281" customFormat="1" ht="13.2" x14ac:dyDescent="0.25">
      <c r="A1847" s="305" t="s">
        <v>735</v>
      </c>
      <c r="B1847" s="305" t="s">
        <v>736</v>
      </c>
      <c r="C1847" s="306"/>
      <c r="D1847" s="306"/>
      <c r="E1847" s="306"/>
      <c r="F1847" s="306"/>
      <c r="G1847" s="306"/>
      <c r="H1847" s="306"/>
      <c r="I1847" s="306"/>
    </row>
    <row r="1848" spans="1:9" s="281" customFormat="1" ht="13.2" x14ac:dyDescent="0.25">
      <c r="A1848" s="307" t="s">
        <v>737</v>
      </c>
      <c r="B1848" s="307" t="s">
        <v>1620</v>
      </c>
      <c r="C1848" s="363"/>
      <c r="D1848" s="363">
        <v>1004</v>
      </c>
      <c r="E1848" s="363"/>
      <c r="F1848" s="363"/>
      <c r="G1848" s="363"/>
      <c r="H1848" s="363">
        <v>878</v>
      </c>
      <c r="I1848" s="363">
        <v>908</v>
      </c>
    </row>
    <row r="1849" spans="1:9" s="281" customFormat="1" ht="13.2" x14ac:dyDescent="0.25">
      <c r="A1849" s="1251" t="s">
        <v>742</v>
      </c>
      <c r="B1849" s="1252"/>
      <c r="C1849" s="510">
        <v>3428644.1</v>
      </c>
      <c r="D1849" s="510">
        <v>3428644.1</v>
      </c>
      <c r="E1849" s="510">
        <v>4214200</v>
      </c>
      <c r="F1849" s="510">
        <v>4484400</v>
      </c>
      <c r="G1849" s="510">
        <v>4685600</v>
      </c>
      <c r="H1849" s="510">
        <v>4089400</v>
      </c>
      <c r="I1849" s="510">
        <v>0</v>
      </c>
    </row>
    <row r="1851" spans="1:9" s="281" customFormat="1" ht="13.2" x14ac:dyDescent="0.25">
      <c r="A1851" s="303" t="s">
        <v>717</v>
      </c>
      <c r="B1851" s="292">
        <v>1102</v>
      </c>
      <c r="C1851" s="1253" t="s">
        <v>1573</v>
      </c>
      <c r="D1851" s="1253"/>
      <c r="E1851" s="1253"/>
      <c r="F1851" s="1253"/>
      <c r="G1851" s="1253"/>
      <c r="H1851" s="1253"/>
      <c r="I1851" s="1253"/>
    </row>
    <row r="1852" spans="1:9" s="281" customFormat="1" ht="13.2" customHeight="1" x14ac:dyDescent="0.25">
      <c r="A1852" s="303" t="s">
        <v>719</v>
      </c>
      <c r="B1852" s="292">
        <v>12005</v>
      </c>
      <c r="C1852" s="1254" t="s">
        <v>1574</v>
      </c>
      <c r="D1852" s="1254" t="s">
        <v>1578</v>
      </c>
      <c r="E1852" s="1254" t="s">
        <v>1519</v>
      </c>
      <c r="F1852" s="1254" t="s">
        <v>1520</v>
      </c>
      <c r="G1852" s="1254" t="s">
        <v>1575</v>
      </c>
      <c r="H1852" s="1278" t="s">
        <v>725</v>
      </c>
      <c r="I1852" s="1278" t="s">
        <v>52</v>
      </c>
    </row>
    <row r="1853" spans="1:9" s="281" customFormat="1" ht="13.2" x14ac:dyDescent="0.25">
      <c r="A1853" s="303" t="s">
        <v>726</v>
      </c>
      <c r="B1853" s="292" t="s">
        <v>1218</v>
      </c>
      <c r="C1853" s="1255"/>
      <c r="D1853" s="1255"/>
      <c r="E1853" s="1255"/>
      <c r="F1853" s="1255"/>
      <c r="G1853" s="1255"/>
      <c r="H1853" s="1258"/>
      <c r="I1853" s="1258"/>
    </row>
    <row r="1854" spans="1:9" s="281" customFormat="1" ht="39.6" x14ac:dyDescent="0.25">
      <c r="A1854" s="303" t="s">
        <v>728</v>
      </c>
      <c r="B1854" s="292" t="s">
        <v>1219</v>
      </c>
      <c r="C1854" s="1255"/>
      <c r="D1854" s="1255"/>
      <c r="E1854" s="1255"/>
      <c r="F1854" s="1255"/>
      <c r="G1854" s="1255"/>
      <c r="H1854" s="1258"/>
      <c r="I1854" s="1258"/>
    </row>
    <row r="1855" spans="1:9" s="281" customFormat="1" ht="13.2" x14ac:dyDescent="0.25">
      <c r="A1855" s="303" t="s">
        <v>730</v>
      </c>
      <c r="B1855" s="292" t="s">
        <v>1208</v>
      </c>
      <c r="C1855" s="1255"/>
      <c r="D1855" s="1255"/>
      <c r="E1855" s="1255"/>
      <c r="F1855" s="1255"/>
      <c r="G1855" s="1255"/>
      <c r="H1855" s="1258"/>
      <c r="I1855" s="1258"/>
    </row>
    <row r="1856" spans="1:9" s="281" customFormat="1" ht="13.2" x14ac:dyDescent="0.25">
      <c r="A1856" s="303" t="s">
        <v>818</v>
      </c>
      <c r="B1856" s="292" t="s">
        <v>1220</v>
      </c>
      <c r="C1856" s="1255"/>
      <c r="D1856" s="1255"/>
      <c r="E1856" s="1255"/>
      <c r="F1856" s="1255"/>
      <c r="G1856" s="1255"/>
      <c r="H1856" s="1258"/>
      <c r="I1856" s="1258"/>
    </row>
    <row r="1857" spans="1:9" s="281" customFormat="1" ht="13.2" x14ac:dyDescent="0.25">
      <c r="A1857" s="1249" t="s">
        <v>734</v>
      </c>
      <c r="B1857" s="1250"/>
      <c r="C1857" s="1256"/>
      <c r="D1857" s="1256"/>
      <c r="E1857" s="1256"/>
      <c r="F1857" s="1256"/>
      <c r="G1857" s="1256"/>
      <c r="H1857" s="1259"/>
      <c r="I1857" s="1259"/>
    </row>
    <row r="1858" spans="1:9" s="281" customFormat="1" ht="13.2" customHeight="1" x14ac:dyDescent="0.25">
      <c r="A1858" s="305" t="s">
        <v>735</v>
      </c>
      <c r="B1858" s="305" t="s">
        <v>736</v>
      </c>
      <c r="C1858" s="306"/>
      <c r="D1858" s="306"/>
      <c r="E1858" s="306"/>
      <c r="F1858" s="306"/>
      <c r="G1858" s="306"/>
      <c r="H1858" s="306"/>
      <c r="I1858" s="306"/>
    </row>
    <row r="1859" spans="1:9" s="281" customFormat="1" ht="13.2" x14ac:dyDescent="0.25">
      <c r="A1859" s="307" t="s">
        <v>737</v>
      </c>
      <c r="B1859" s="307" t="s">
        <v>1623</v>
      </c>
      <c r="C1859" s="363"/>
      <c r="D1859" s="363">
        <v>498910</v>
      </c>
      <c r="E1859" s="363"/>
      <c r="F1859" s="363"/>
      <c r="G1859" s="363"/>
      <c r="H1859" s="363">
        <v>545500</v>
      </c>
      <c r="I1859" s="363">
        <v>583470</v>
      </c>
    </row>
    <row r="1860" spans="1:9" s="281" customFormat="1" ht="13.2" hidden="1" x14ac:dyDescent="0.25">
      <c r="A1860" s="307" t="s">
        <v>737</v>
      </c>
      <c r="B1860" s="307" t="s">
        <v>1221</v>
      </c>
      <c r="C1860" s="363">
        <v>462032</v>
      </c>
      <c r="D1860" s="363"/>
      <c r="E1860" s="363"/>
      <c r="F1860" s="363"/>
      <c r="G1860" s="363"/>
      <c r="H1860" s="363">
        <v>530080</v>
      </c>
      <c r="I1860" s="363">
        <v>566980</v>
      </c>
    </row>
    <row r="1861" spans="1:9" s="281" customFormat="1" ht="13.2" hidden="1" x14ac:dyDescent="0.25">
      <c r="A1861" s="307" t="s">
        <v>737</v>
      </c>
      <c r="B1861" s="307" t="s">
        <v>1222</v>
      </c>
      <c r="C1861" s="363">
        <v>13849</v>
      </c>
      <c r="D1861" s="363"/>
      <c r="E1861" s="363"/>
      <c r="F1861" s="363"/>
      <c r="G1861" s="364"/>
      <c r="H1861" s="363">
        <v>15420</v>
      </c>
      <c r="I1861" s="363">
        <v>16490</v>
      </c>
    </row>
    <row r="1862" spans="1:9" s="281" customFormat="1" ht="13.2" x14ac:dyDescent="0.25">
      <c r="A1862" s="1251" t="s">
        <v>742</v>
      </c>
      <c r="B1862" s="1252"/>
      <c r="C1862" s="510">
        <v>181945477.03</v>
      </c>
      <c r="D1862" s="510">
        <v>181945477.03</v>
      </c>
      <c r="E1862" s="510">
        <v>261907000</v>
      </c>
      <c r="F1862" s="510">
        <v>295090000</v>
      </c>
      <c r="G1862" s="510">
        <v>319809000</v>
      </c>
      <c r="H1862" s="510">
        <v>247314800</v>
      </c>
      <c r="I1862" s="510">
        <v>290979100</v>
      </c>
    </row>
    <row r="1863" spans="1:9" s="283" customFormat="1" ht="13.2" x14ac:dyDescent="0.25">
      <c r="C1863" s="393"/>
    </row>
    <row r="1864" spans="1:9" s="283" customFormat="1" ht="13.2" x14ac:dyDescent="0.25">
      <c r="C1864" s="393"/>
    </row>
    <row r="1865" spans="1:9" s="281" customFormat="1" ht="13.2" x14ac:dyDescent="0.25">
      <c r="A1865" s="505" t="s">
        <v>758</v>
      </c>
      <c r="B1865" s="433" t="s">
        <v>759</v>
      </c>
      <c r="C1865" s="334"/>
      <c r="D1865" s="335"/>
      <c r="E1865" s="335"/>
      <c r="F1865" s="335"/>
      <c r="G1865" s="335"/>
      <c r="H1865" s="336"/>
    </row>
    <row r="1866" spans="1:9" s="281" customFormat="1" ht="39.6" x14ac:dyDescent="0.25">
      <c r="A1866" s="292">
        <v>1117</v>
      </c>
      <c r="B1866" s="291" t="s">
        <v>1223</v>
      </c>
      <c r="C1866" s="543"/>
      <c r="D1866" s="544"/>
      <c r="E1866" s="544"/>
      <c r="F1866" s="544"/>
      <c r="G1866" s="335"/>
      <c r="H1866" s="336"/>
    </row>
    <row r="1867" spans="1:9" s="283" customFormat="1" ht="13.2" x14ac:dyDescent="0.25">
      <c r="C1867" s="393"/>
    </row>
    <row r="1868" spans="1:9" s="281" customFormat="1" ht="13.2" x14ac:dyDescent="0.25">
      <c r="A1868" s="545" t="s">
        <v>1224</v>
      </c>
      <c r="B1868" s="292">
        <v>1117</v>
      </c>
      <c r="C1868" s="1253" t="s">
        <v>1573</v>
      </c>
      <c r="D1868" s="1253"/>
      <c r="E1868" s="1253"/>
      <c r="F1868" s="1253"/>
      <c r="G1868" s="1253"/>
      <c r="H1868" s="1253"/>
      <c r="I1868" s="1253"/>
    </row>
    <row r="1869" spans="1:9" s="281" customFormat="1" ht="13.2" customHeight="1" x14ac:dyDescent="0.25">
      <c r="A1869" s="545" t="s">
        <v>719</v>
      </c>
      <c r="B1869" s="292">
        <v>11001</v>
      </c>
      <c r="C1869" s="1254" t="s">
        <v>1574</v>
      </c>
      <c r="D1869" s="1254" t="s">
        <v>1578</v>
      </c>
      <c r="E1869" s="1254" t="s">
        <v>1519</v>
      </c>
      <c r="F1869" s="1254" t="s">
        <v>1520</v>
      </c>
      <c r="G1869" s="1254" t="s">
        <v>1575</v>
      </c>
      <c r="H1869" s="1278" t="s">
        <v>725</v>
      </c>
      <c r="I1869" s="1278" t="s">
        <v>725</v>
      </c>
    </row>
    <row r="1870" spans="1:9" s="281" customFormat="1" ht="39.6" x14ac:dyDescent="0.25">
      <c r="A1870" s="545" t="s">
        <v>726</v>
      </c>
      <c r="B1870" s="292" t="s">
        <v>1225</v>
      </c>
      <c r="C1870" s="1255"/>
      <c r="D1870" s="1255"/>
      <c r="E1870" s="1255"/>
      <c r="F1870" s="1255"/>
      <c r="G1870" s="1255"/>
      <c r="H1870" s="1258"/>
      <c r="I1870" s="1258"/>
    </row>
    <row r="1871" spans="1:9" s="281" customFormat="1" ht="39.6" x14ac:dyDescent="0.25">
      <c r="A1871" s="545" t="s">
        <v>728</v>
      </c>
      <c r="B1871" s="292" t="s">
        <v>1226</v>
      </c>
      <c r="C1871" s="1255"/>
      <c r="D1871" s="1255"/>
      <c r="E1871" s="1255"/>
      <c r="F1871" s="1255"/>
      <c r="G1871" s="1255"/>
      <c r="H1871" s="1258"/>
      <c r="I1871" s="1258"/>
    </row>
    <row r="1872" spans="1:9" s="281" customFormat="1" ht="13.2" x14ac:dyDescent="0.25">
      <c r="A1872" s="545" t="s">
        <v>730</v>
      </c>
      <c r="B1872" s="292" t="s">
        <v>787</v>
      </c>
      <c r="C1872" s="1255"/>
      <c r="D1872" s="1255"/>
      <c r="E1872" s="1255"/>
      <c r="F1872" s="1255"/>
      <c r="G1872" s="1255"/>
      <c r="H1872" s="1258"/>
      <c r="I1872" s="1258"/>
    </row>
    <row r="1873" spans="1:9" s="281" customFormat="1" ht="13.2" customHeight="1" x14ac:dyDescent="0.25">
      <c r="A1873" s="545" t="s">
        <v>764</v>
      </c>
      <c r="B1873" s="292" t="s">
        <v>771</v>
      </c>
      <c r="C1873" s="1255"/>
      <c r="D1873" s="1255"/>
      <c r="E1873" s="1255"/>
      <c r="F1873" s="1255"/>
      <c r="G1873" s="1255"/>
      <c r="H1873" s="1258"/>
      <c r="I1873" s="1258"/>
    </row>
    <row r="1874" spans="1:9" s="281" customFormat="1" ht="13.2" x14ac:dyDescent="0.25">
      <c r="A1874" s="1249" t="s">
        <v>734</v>
      </c>
      <c r="B1874" s="1250"/>
      <c r="C1874" s="1256"/>
      <c r="D1874" s="1256"/>
      <c r="E1874" s="1256"/>
      <c r="F1874" s="1256"/>
      <c r="G1874" s="1256"/>
      <c r="H1874" s="1259"/>
      <c r="I1874" s="1259"/>
    </row>
    <row r="1875" spans="1:9" s="281" customFormat="1" ht="13.2" x14ac:dyDescent="0.25">
      <c r="A1875" s="305" t="s">
        <v>735</v>
      </c>
      <c r="B1875" s="305" t="s">
        <v>736</v>
      </c>
      <c r="C1875" s="306"/>
      <c r="D1875" s="306"/>
      <c r="E1875" s="306"/>
      <c r="F1875" s="306"/>
      <c r="G1875" s="306"/>
      <c r="H1875" s="306"/>
      <c r="I1875" s="306"/>
    </row>
    <row r="1876" spans="1:9" s="281" customFormat="1" ht="13.2" x14ac:dyDescent="0.25">
      <c r="A1876" s="514" t="s">
        <v>779</v>
      </c>
      <c r="B1876" s="307" t="s">
        <v>1227</v>
      </c>
      <c r="C1876" s="325"/>
      <c r="D1876" s="324">
        <v>90</v>
      </c>
      <c r="E1876" s="324"/>
      <c r="F1876" s="324"/>
      <c r="G1876" s="324"/>
      <c r="H1876" s="325"/>
      <c r="I1876" s="325"/>
    </row>
    <row r="1877" spans="1:9" s="281" customFormat="1" ht="13.2" x14ac:dyDescent="0.25">
      <c r="A1877" s="1251" t="s">
        <v>742</v>
      </c>
      <c r="B1877" s="1252"/>
      <c r="C1877" s="510">
        <v>1261918.73</v>
      </c>
      <c r="D1877" s="510">
        <v>1261918.73</v>
      </c>
      <c r="E1877" s="510">
        <v>1154100.6453999274</v>
      </c>
      <c r="F1877" s="510">
        <v>1160561.9153999272</v>
      </c>
      <c r="G1877" s="510">
        <v>1167207.4953999273</v>
      </c>
      <c r="H1877" s="510">
        <v>0</v>
      </c>
      <c r="I1877" s="510">
        <v>0</v>
      </c>
    </row>
    <row r="1879" spans="1:9" s="281" customFormat="1" ht="13.2" x14ac:dyDescent="0.25">
      <c r="A1879" s="545" t="s">
        <v>717</v>
      </c>
      <c r="B1879" s="292">
        <v>1117</v>
      </c>
      <c r="C1879" s="1253" t="s">
        <v>1573</v>
      </c>
      <c r="D1879" s="1253"/>
      <c r="E1879" s="1253"/>
      <c r="F1879" s="1253"/>
      <c r="G1879" s="1253"/>
      <c r="H1879" s="1253"/>
      <c r="I1879" s="1253"/>
    </row>
    <row r="1880" spans="1:9" s="281" customFormat="1" ht="13.2" customHeight="1" x14ac:dyDescent="0.25">
      <c r="A1880" s="545" t="s">
        <v>719</v>
      </c>
      <c r="B1880" s="292">
        <v>11002</v>
      </c>
      <c r="C1880" s="1254" t="s">
        <v>1574</v>
      </c>
      <c r="D1880" s="1254" t="s">
        <v>1578</v>
      </c>
      <c r="E1880" s="1254" t="s">
        <v>1519</v>
      </c>
      <c r="F1880" s="1254" t="s">
        <v>1520</v>
      </c>
      <c r="G1880" s="1254" t="s">
        <v>1575</v>
      </c>
      <c r="H1880" s="1278" t="s">
        <v>725</v>
      </c>
      <c r="I1880" s="1278" t="s">
        <v>52</v>
      </c>
    </row>
    <row r="1881" spans="1:9" s="281" customFormat="1" ht="26.4" x14ac:dyDescent="0.25">
      <c r="A1881" s="545" t="s">
        <v>726</v>
      </c>
      <c r="B1881" s="292" t="s">
        <v>1228</v>
      </c>
      <c r="C1881" s="1255"/>
      <c r="D1881" s="1255"/>
      <c r="E1881" s="1255"/>
      <c r="F1881" s="1255"/>
      <c r="G1881" s="1255"/>
      <c r="H1881" s="1258"/>
      <c r="I1881" s="1258"/>
    </row>
    <row r="1882" spans="1:9" s="281" customFormat="1" ht="26.4" x14ac:dyDescent="0.25">
      <c r="A1882" s="545" t="s">
        <v>728</v>
      </c>
      <c r="B1882" s="292" t="s">
        <v>1229</v>
      </c>
      <c r="C1882" s="1255"/>
      <c r="D1882" s="1255"/>
      <c r="E1882" s="1255"/>
      <c r="F1882" s="1255"/>
      <c r="G1882" s="1255"/>
      <c r="H1882" s="1258"/>
      <c r="I1882" s="1258"/>
    </row>
    <row r="1883" spans="1:9" s="281" customFormat="1" ht="13.2" x14ac:dyDescent="0.25">
      <c r="A1883" s="545" t="s">
        <v>730</v>
      </c>
      <c r="B1883" s="292" t="s">
        <v>787</v>
      </c>
      <c r="C1883" s="1255"/>
      <c r="D1883" s="1255"/>
      <c r="E1883" s="1255"/>
      <c r="F1883" s="1255"/>
      <c r="G1883" s="1255"/>
      <c r="H1883" s="1258"/>
      <c r="I1883" s="1258"/>
    </row>
    <row r="1884" spans="1:9" s="281" customFormat="1" ht="26.4" customHeight="1" x14ac:dyDescent="0.25">
      <c r="A1884" s="545" t="s">
        <v>770</v>
      </c>
      <c r="B1884" s="292" t="s">
        <v>1230</v>
      </c>
      <c r="C1884" s="1255"/>
      <c r="D1884" s="1255"/>
      <c r="E1884" s="1255"/>
      <c r="F1884" s="1255"/>
      <c r="G1884" s="1255"/>
      <c r="H1884" s="1258"/>
      <c r="I1884" s="1258"/>
    </row>
    <row r="1885" spans="1:9" s="281" customFormat="1" ht="13.2" x14ac:dyDescent="0.25">
      <c r="A1885" s="1249" t="s">
        <v>734</v>
      </c>
      <c r="B1885" s="1250"/>
      <c r="C1885" s="1256"/>
      <c r="D1885" s="1256"/>
      <c r="E1885" s="1256"/>
      <c r="F1885" s="1256"/>
      <c r="G1885" s="1256"/>
      <c r="H1885" s="1258"/>
      <c r="I1885" s="1258"/>
    </row>
    <row r="1886" spans="1:9" s="281" customFormat="1" ht="13.2" x14ac:dyDescent="0.25">
      <c r="A1886" s="305" t="s">
        <v>735</v>
      </c>
      <c r="B1886" s="305" t="s">
        <v>736</v>
      </c>
      <c r="C1886" s="306"/>
      <c r="D1886" s="306"/>
      <c r="E1886" s="306"/>
      <c r="F1886" s="306"/>
      <c r="G1886" s="306"/>
      <c r="H1886" s="1259"/>
      <c r="I1886" s="1259"/>
    </row>
    <row r="1887" spans="1:9" s="281" customFormat="1" ht="13.2" x14ac:dyDescent="0.25">
      <c r="A1887" s="400"/>
      <c r="B1887" s="546"/>
      <c r="C1887" s="350"/>
      <c r="D1887" s="350"/>
      <c r="E1887" s="350"/>
      <c r="F1887" s="350"/>
      <c r="G1887" s="350"/>
      <c r="H1887" s="350"/>
      <c r="I1887" s="350"/>
    </row>
    <row r="1888" spans="1:9" s="281" customFormat="1" ht="13.2" x14ac:dyDescent="0.25">
      <c r="A1888" s="1251" t="s">
        <v>742</v>
      </c>
      <c r="B1888" s="1252"/>
      <c r="C1888" s="510">
        <v>7025469.4500000002</v>
      </c>
      <c r="D1888" s="510">
        <v>7025469.4500000002</v>
      </c>
      <c r="E1888" s="510">
        <v>7063580.529565081</v>
      </c>
      <c r="F1888" s="510">
        <v>7128733.6557752155</v>
      </c>
      <c r="G1888" s="510">
        <v>7166179.9269474819</v>
      </c>
      <c r="H1888" s="510">
        <v>6790924.7000000002</v>
      </c>
      <c r="I1888" s="510">
        <v>7179469.0301488852</v>
      </c>
    </row>
    <row r="1890" spans="1:9" s="281" customFormat="1" ht="13.2" x14ac:dyDescent="0.25">
      <c r="A1890" s="545" t="s">
        <v>717</v>
      </c>
      <c r="B1890" s="292">
        <v>1117</v>
      </c>
      <c r="C1890" s="1253" t="s">
        <v>1573</v>
      </c>
      <c r="D1890" s="1253"/>
      <c r="E1890" s="1253"/>
      <c r="F1890" s="1253"/>
      <c r="G1890" s="1253"/>
      <c r="H1890" s="1253"/>
      <c r="I1890" s="1253"/>
    </row>
    <row r="1891" spans="1:9" s="281" customFormat="1" ht="13.2" customHeight="1" x14ac:dyDescent="0.25">
      <c r="A1891" s="545" t="s">
        <v>719</v>
      </c>
      <c r="B1891" s="292">
        <v>11003</v>
      </c>
      <c r="C1891" s="1254" t="s">
        <v>1574</v>
      </c>
      <c r="D1891" s="1254" t="s">
        <v>1578</v>
      </c>
      <c r="E1891" s="1254" t="s">
        <v>1519</v>
      </c>
      <c r="F1891" s="1254" t="s">
        <v>1520</v>
      </c>
      <c r="G1891" s="1254" t="s">
        <v>1575</v>
      </c>
      <c r="H1891" s="1278" t="s">
        <v>725</v>
      </c>
      <c r="I1891" s="1278" t="s">
        <v>52</v>
      </c>
    </row>
    <row r="1892" spans="1:9" s="281" customFormat="1" ht="26.4" customHeight="1" x14ac:dyDescent="0.25">
      <c r="A1892" s="545" t="s">
        <v>726</v>
      </c>
      <c r="B1892" s="292" t="s">
        <v>1231</v>
      </c>
      <c r="C1892" s="1255"/>
      <c r="D1892" s="1255"/>
      <c r="E1892" s="1255"/>
      <c r="F1892" s="1255"/>
      <c r="G1892" s="1255"/>
      <c r="H1892" s="1258"/>
      <c r="I1892" s="1258"/>
    </row>
    <row r="1893" spans="1:9" s="281" customFormat="1" ht="66" customHeight="1" x14ac:dyDescent="0.25">
      <c r="A1893" s="545" t="s">
        <v>728</v>
      </c>
      <c r="B1893" s="292" t="s">
        <v>1232</v>
      </c>
      <c r="C1893" s="1255"/>
      <c r="D1893" s="1255"/>
      <c r="E1893" s="1255"/>
      <c r="F1893" s="1255"/>
      <c r="G1893" s="1255"/>
      <c r="H1893" s="1258"/>
      <c r="I1893" s="1258"/>
    </row>
    <row r="1894" spans="1:9" s="281" customFormat="1" ht="13.2" x14ac:dyDescent="0.25">
      <c r="A1894" s="545" t="s">
        <v>730</v>
      </c>
      <c r="B1894" s="292" t="s">
        <v>787</v>
      </c>
      <c r="C1894" s="1255"/>
      <c r="D1894" s="1255"/>
      <c r="E1894" s="1255"/>
      <c r="F1894" s="1255"/>
      <c r="G1894" s="1255"/>
      <c r="H1894" s="1258"/>
      <c r="I1894" s="1258"/>
    </row>
    <row r="1895" spans="1:9" s="281" customFormat="1" ht="13.2" customHeight="1" x14ac:dyDescent="0.25">
      <c r="A1895" s="545" t="s">
        <v>764</v>
      </c>
      <c r="B1895" s="292" t="s">
        <v>771</v>
      </c>
      <c r="C1895" s="1255"/>
      <c r="D1895" s="1255"/>
      <c r="E1895" s="1255"/>
      <c r="F1895" s="1255"/>
      <c r="G1895" s="1255"/>
      <c r="H1895" s="1258"/>
      <c r="I1895" s="1258"/>
    </row>
    <row r="1896" spans="1:9" s="281" customFormat="1" ht="13.2" x14ac:dyDescent="0.25">
      <c r="A1896" s="1249" t="s">
        <v>734</v>
      </c>
      <c r="B1896" s="1250"/>
      <c r="C1896" s="1256"/>
      <c r="D1896" s="1256"/>
      <c r="E1896" s="1256"/>
      <c r="F1896" s="1256"/>
      <c r="G1896" s="1256"/>
      <c r="H1896" s="1259"/>
      <c r="I1896" s="1259"/>
    </row>
    <row r="1897" spans="1:9" s="281" customFormat="1" ht="13.2" x14ac:dyDescent="0.25">
      <c r="A1897" s="305" t="s">
        <v>735</v>
      </c>
      <c r="B1897" s="305" t="s">
        <v>736</v>
      </c>
      <c r="C1897" s="306"/>
      <c r="D1897" s="306"/>
      <c r="E1897" s="306"/>
      <c r="F1897" s="306"/>
      <c r="G1897" s="306"/>
      <c r="H1897" s="306"/>
      <c r="I1897" s="306"/>
    </row>
    <row r="1898" spans="1:9" s="281" customFormat="1" ht="13.2" x14ac:dyDescent="0.25">
      <c r="A1898" s="514" t="s">
        <v>737</v>
      </c>
      <c r="B1898" s="307" t="s">
        <v>1233</v>
      </c>
      <c r="C1898" s="311"/>
      <c r="D1898" s="309">
        <v>250</v>
      </c>
      <c r="E1898" s="309"/>
      <c r="F1898" s="309"/>
      <c r="G1898" s="309"/>
      <c r="H1898" s="311">
        <v>250</v>
      </c>
      <c r="I1898" s="311">
        <v>250</v>
      </c>
    </row>
    <row r="1899" spans="1:9" s="281" customFormat="1" ht="13.2" x14ac:dyDescent="0.25">
      <c r="A1899" s="514" t="s">
        <v>740</v>
      </c>
      <c r="B1899" s="307" t="s">
        <v>1234</v>
      </c>
      <c r="C1899" s="311"/>
      <c r="D1899" s="309">
        <v>2</v>
      </c>
      <c r="E1899" s="309"/>
      <c r="F1899" s="309"/>
      <c r="G1899" s="309"/>
      <c r="H1899" s="311">
        <v>2</v>
      </c>
      <c r="I1899" s="311">
        <v>2</v>
      </c>
    </row>
    <row r="1900" spans="1:9" s="281" customFormat="1" ht="31.8" customHeight="1" x14ac:dyDescent="0.25">
      <c r="A1900" s="514" t="s">
        <v>779</v>
      </c>
      <c r="B1900" s="307" t="s">
        <v>1235</v>
      </c>
      <c r="C1900" s="311"/>
      <c r="D1900" s="309">
        <v>100</v>
      </c>
      <c r="E1900" s="309"/>
      <c r="F1900" s="309"/>
      <c r="G1900" s="309"/>
      <c r="H1900" s="311">
        <v>100</v>
      </c>
      <c r="I1900" s="311">
        <v>100</v>
      </c>
    </row>
    <row r="1901" spans="1:9" s="281" customFormat="1" ht="13.2" x14ac:dyDescent="0.25">
      <c r="A1901" s="514" t="s">
        <v>737</v>
      </c>
      <c r="B1901" s="307" t="s">
        <v>1236</v>
      </c>
      <c r="C1901" s="311"/>
      <c r="D1901" s="309">
        <v>25900</v>
      </c>
      <c r="E1901" s="309"/>
      <c r="F1901" s="309"/>
      <c r="G1901" s="309"/>
      <c r="H1901" s="311">
        <v>25900</v>
      </c>
      <c r="I1901" s="311">
        <v>25900</v>
      </c>
    </row>
    <row r="1902" spans="1:9" s="281" customFormat="1" ht="13.2" x14ac:dyDescent="0.25">
      <c r="A1902" s="514" t="s">
        <v>737</v>
      </c>
      <c r="B1902" s="307" t="s">
        <v>1237</v>
      </c>
      <c r="C1902" s="311"/>
      <c r="D1902" s="309">
        <v>1400</v>
      </c>
      <c r="E1902" s="309"/>
      <c r="F1902" s="309"/>
      <c r="G1902" s="309"/>
      <c r="H1902" s="311">
        <v>1400</v>
      </c>
      <c r="I1902" s="311">
        <v>1400</v>
      </c>
    </row>
    <row r="1903" spans="1:9" s="281" customFormat="1" ht="13.2" x14ac:dyDescent="0.25">
      <c r="A1903" s="1251" t="s">
        <v>742</v>
      </c>
      <c r="B1903" s="1252"/>
      <c r="C1903" s="510">
        <v>20339.23</v>
      </c>
      <c r="D1903" s="510">
        <v>20339.23</v>
      </c>
      <c r="E1903" s="510">
        <v>21327</v>
      </c>
      <c r="F1903" s="510">
        <v>21327</v>
      </c>
      <c r="G1903" s="510">
        <v>21327</v>
      </c>
      <c r="H1903" s="510">
        <v>21327.4</v>
      </c>
      <c r="I1903" s="510">
        <v>21327.4</v>
      </c>
    </row>
    <row r="1905" spans="1:22" s="281" customFormat="1" ht="13.2" x14ac:dyDescent="0.25">
      <c r="A1905" s="303" t="s">
        <v>717</v>
      </c>
      <c r="B1905" s="292">
        <v>1117</v>
      </c>
      <c r="C1905" s="1253" t="s">
        <v>1573</v>
      </c>
      <c r="D1905" s="1253"/>
      <c r="E1905" s="1253"/>
      <c r="F1905" s="1253"/>
      <c r="G1905" s="1253"/>
      <c r="H1905" s="1253"/>
      <c r="I1905" s="1253"/>
    </row>
    <row r="1906" spans="1:22" s="281" customFormat="1" ht="13.2" customHeight="1" x14ac:dyDescent="0.25">
      <c r="A1906" s="303" t="s">
        <v>719</v>
      </c>
      <c r="B1906" s="292">
        <v>11004</v>
      </c>
      <c r="C1906" s="1254" t="s">
        <v>1574</v>
      </c>
      <c r="D1906" s="1254" t="s">
        <v>1578</v>
      </c>
      <c r="E1906" s="1254" t="s">
        <v>1519</v>
      </c>
      <c r="F1906" s="1254" t="s">
        <v>1520</v>
      </c>
      <c r="G1906" s="1254" t="s">
        <v>1575</v>
      </c>
      <c r="H1906" s="1278" t="s">
        <v>725</v>
      </c>
      <c r="I1906" s="1278" t="s">
        <v>52</v>
      </c>
    </row>
    <row r="1907" spans="1:22" s="281" customFormat="1" ht="39.6" customHeight="1" x14ac:dyDescent="0.25">
      <c r="A1907" s="303" t="s">
        <v>726</v>
      </c>
      <c r="B1907" s="292" t="s">
        <v>1238</v>
      </c>
      <c r="C1907" s="1255"/>
      <c r="D1907" s="1255"/>
      <c r="E1907" s="1255"/>
      <c r="F1907" s="1255"/>
      <c r="G1907" s="1255"/>
      <c r="H1907" s="1258"/>
      <c r="I1907" s="1258"/>
    </row>
    <row r="1908" spans="1:22" s="281" customFormat="1" ht="26.4" x14ac:dyDescent="0.25">
      <c r="A1908" s="303" t="s">
        <v>728</v>
      </c>
      <c r="B1908" s="292" t="s">
        <v>1239</v>
      </c>
      <c r="C1908" s="1255"/>
      <c r="D1908" s="1255"/>
      <c r="E1908" s="1255"/>
      <c r="F1908" s="1255"/>
      <c r="G1908" s="1255"/>
      <c r="H1908" s="1258"/>
      <c r="I1908" s="1258"/>
    </row>
    <row r="1909" spans="1:22" s="281" customFormat="1" ht="13.2" x14ac:dyDescent="0.25">
      <c r="A1909" s="303" t="s">
        <v>730</v>
      </c>
      <c r="B1909" s="292" t="s">
        <v>787</v>
      </c>
      <c r="C1909" s="1255"/>
      <c r="D1909" s="1255"/>
      <c r="E1909" s="1255"/>
      <c r="F1909" s="1255"/>
      <c r="G1909" s="1255"/>
      <c r="H1909" s="1258"/>
      <c r="I1909" s="1258"/>
    </row>
    <row r="1910" spans="1:22" s="281" customFormat="1" ht="13.2" customHeight="1" x14ac:dyDescent="0.25">
      <c r="A1910" s="303" t="s">
        <v>764</v>
      </c>
      <c r="B1910" s="292" t="s">
        <v>783</v>
      </c>
      <c r="C1910" s="1255"/>
      <c r="D1910" s="1255"/>
      <c r="E1910" s="1255"/>
      <c r="F1910" s="1255"/>
      <c r="G1910" s="1255"/>
      <c r="H1910" s="1258"/>
      <c r="I1910" s="1258"/>
    </row>
    <row r="1911" spans="1:22" s="281" customFormat="1" ht="13.2" x14ac:dyDescent="0.25">
      <c r="A1911" s="1249" t="s">
        <v>734</v>
      </c>
      <c r="B1911" s="1250"/>
      <c r="C1911" s="1256"/>
      <c r="D1911" s="1256"/>
      <c r="E1911" s="1256"/>
      <c r="F1911" s="1256"/>
      <c r="G1911" s="1256"/>
      <c r="H1911" s="1258"/>
      <c r="I1911" s="1258"/>
    </row>
    <row r="1912" spans="1:22" s="281" customFormat="1" ht="13.2" x14ac:dyDescent="0.25">
      <c r="A1912" s="305" t="s">
        <v>735</v>
      </c>
      <c r="B1912" s="305" t="s">
        <v>736</v>
      </c>
      <c r="C1912" s="306"/>
      <c r="D1912" s="306"/>
      <c r="E1912" s="306"/>
      <c r="F1912" s="306"/>
      <c r="G1912" s="306"/>
      <c r="H1912" s="1259"/>
      <c r="I1912" s="1259"/>
    </row>
    <row r="1913" spans="1:22" s="281" customFormat="1" ht="13.2" x14ac:dyDescent="0.25">
      <c r="A1913" s="514" t="s">
        <v>737</v>
      </c>
      <c r="B1913" s="307" t="s">
        <v>1240</v>
      </c>
      <c r="C1913" s="485"/>
      <c r="D1913" s="324">
        <v>33</v>
      </c>
      <c r="E1913" s="324"/>
      <c r="F1913" s="324"/>
      <c r="G1913" s="324"/>
      <c r="H1913" s="485">
        <v>36</v>
      </c>
      <c r="I1913" s="485">
        <v>36</v>
      </c>
    </row>
    <row r="1914" spans="1:22" s="281" customFormat="1" ht="13.2" x14ac:dyDescent="0.25">
      <c r="A1914" s="514" t="s">
        <v>737</v>
      </c>
      <c r="B1914" s="307" t="s">
        <v>1241</v>
      </c>
      <c r="C1914" s="485"/>
      <c r="D1914" s="324">
        <v>6</v>
      </c>
      <c r="E1914" s="324"/>
      <c r="F1914" s="324"/>
      <c r="G1914" s="324"/>
      <c r="H1914" s="485">
        <v>3</v>
      </c>
      <c r="I1914" s="485">
        <v>3</v>
      </c>
    </row>
    <row r="1915" spans="1:22" s="281" customFormat="1" ht="32.4" customHeight="1" x14ac:dyDescent="0.25">
      <c r="A1915" s="514" t="s">
        <v>737</v>
      </c>
      <c r="B1915" s="307" t="s">
        <v>1242</v>
      </c>
      <c r="C1915" s="485"/>
      <c r="D1915" s="324">
        <v>14181</v>
      </c>
      <c r="E1915" s="324"/>
      <c r="F1915" s="324"/>
      <c r="G1915" s="324"/>
      <c r="H1915" s="485">
        <v>14181</v>
      </c>
      <c r="I1915" s="485">
        <v>14181</v>
      </c>
    </row>
    <row r="1916" spans="1:22" s="281" customFormat="1" ht="19.2" customHeight="1" x14ac:dyDescent="0.25">
      <c r="A1916" s="514" t="s">
        <v>737</v>
      </c>
      <c r="B1916" s="307" t="s">
        <v>1556</v>
      </c>
      <c r="C1916" s="485"/>
      <c r="D1916" s="324">
        <v>23</v>
      </c>
      <c r="E1916" s="324"/>
      <c r="F1916" s="324"/>
      <c r="G1916" s="324"/>
      <c r="H1916" s="485">
        <v>14181</v>
      </c>
      <c r="I1916" s="485">
        <v>14181</v>
      </c>
    </row>
    <row r="1917" spans="1:22" s="281" customFormat="1" ht="13.2" x14ac:dyDescent="0.25">
      <c r="A1917" s="1304" t="s">
        <v>742</v>
      </c>
      <c r="B1917" s="1305"/>
      <c r="C1917" s="510">
        <v>311219.5</v>
      </c>
      <c r="D1917" s="510">
        <v>311219.5</v>
      </c>
      <c r="E1917" s="510">
        <v>550284.1</v>
      </c>
      <c r="F1917" s="510">
        <v>550284.1</v>
      </c>
      <c r="G1917" s="510">
        <v>550284.1</v>
      </c>
      <c r="H1917" s="510">
        <v>720830</v>
      </c>
      <c r="I1917" s="510">
        <v>0</v>
      </c>
    </row>
    <row r="1918" spans="1:22" s="238" customFormat="1" ht="13.2" x14ac:dyDescent="0.25">
      <c r="A1918" s="547"/>
      <c r="B1918" s="547"/>
      <c r="C1918" s="548"/>
      <c r="D1918" s="547"/>
      <c r="E1918" s="547"/>
      <c r="F1918" s="547"/>
      <c r="G1918" s="547"/>
      <c r="H1918" s="547"/>
      <c r="I1918" s="547"/>
      <c r="J1918" s="547"/>
      <c r="K1918" s="547"/>
      <c r="L1918" s="547"/>
      <c r="M1918" s="547"/>
      <c r="N1918" s="547"/>
      <c r="O1918" s="547"/>
      <c r="P1918" s="547"/>
      <c r="Q1918" s="547"/>
      <c r="R1918" s="547"/>
      <c r="S1918" s="547"/>
      <c r="T1918" s="547"/>
      <c r="U1918" s="547"/>
      <c r="V1918" s="549"/>
    </row>
    <row r="1919" spans="1:22" s="281" customFormat="1" ht="13.2" x14ac:dyDescent="0.25">
      <c r="A1919" s="545" t="s">
        <v>717</v>
      </c>
      <c r="B1919" s="550">
        <v>1117</v>
      </c>
      <c r="C1919" s="1253" t="s">
        <v>1573</v>
      </c>
      <c r="D1919" s="1253"/>
      <c r="E1919" s="1253"/>
      <c r="F1919" s="1253"/>
      <c r="G1919" s="1253"/>
      <c r="H1919" s="1253"/>
      <c r="I1919" s="1253"/>
    </row>
    <row r="1920" spans="1:22" s="281" customFormat="1" ht="13.2" customHeight="1" x14ac:dyDescent="0.25">
      <c r="A1920" s="303" t="s">
        <v>719</v>
      </c>
      <c r="B1920" s="292">
        <v>31001</v>
      </c>
      <c r="C1920" s="1254" t="s">
        <v>1574</v>
      </c>
      <c r="D1920" s="1254" t="s">
        <v>1578</v>
      </c>
      <c r="E1920" s="1254" t="s">
        <v>1519</v>
      </c>
      <c r="F1920" s="1254" t="s">
        <v>1520</v>
      </c>
      <c r="G1920" s="1254" t="s">
        <v>1575</v>
      </c>
      <c r="H1920" s="1278" t="s">
        <v>725</v>
      </c>
      <c r="I1920" s="1278" t="s">
        <v>52</v>
      </c>
    </row>
    <row r="1921" spans="1:9" s="281" customFormat="1" ht="26.4" x14ac:dyDescent="0.25">
      <c r="A1921" s="303" t="s">
        <v>726</v>
      </c>
      <c r="B1921" s="292" t="s">
        <v>1243</v>
      </c>
      <c r="C1921" s="1255"/>
      <c r="D1921" s="1255"/>
      <c r="E1921" s="1255"/>
      <c r="F1921" s="1255"/>
      <c r="G1921" s="1255"/>
      <c r="H1921" s="1258"/>
      <c r="I1921" s="1258"/>
    </row>
    <row r="1922" spans="1:9" s="281" customFormat="1" ht="26.4" customHeight="1" x14ac:dyDescent="0.25">
      <c r="A1922" s="303" t="s">
        <v>728</v>
      </c>
      <c r="B1922" s="551" t="s">
        <v>1244</v>
      </c>
      <c r="C1922" s="1255"/>
      <c r="D1922" s="1255"/>
      <c r="E1922" s="1255"/>
      <c r="F1922" s="1255"/>
      <c r="G1922" s="1255"/>
      <c r="H1922" s="1258"/>
      <c r="I1922" s="1258"/>
    </row>
    <row r="1923" spans="1:9" s="281" customFormat="1" ht="26.4" x14ac:dyDescent="0.25">
      <c r="A1923" s="303" t="s">
        <v>730</v>
      </c>
      <c r="B1923" s="552" t="s">
        <v>846</v>
      </c>
      <c r="C1923" s="1255"/>
      <c r="D1923" s="1255"/>
      <c r="E1923" s="1255"/>
      <c r="F1923" s="1255"/>
      <c r="G1923" s="1255"/>
      <c r="H1923" s="1258"/>
      <c r="I1923" s="1258"/>
    </row>
    <row r="1924" spans="1:9" s="281" customFormat="1" ht="26.4" x14ac:dyDescent="0.25">
      <c r="A1924" s="303" t="s">
        <v>764</v>
      </c>
      <c r="B1924" s="553" t="s">
        <v>882</v>
      </c>
      <c r="C1924" s="1255"/>
      <c r="D1924" s="1255"/>
      <c r="E1924" s="1255"/>
      <c r="F1924" s="1255"/>
      <c r="G1924" s="1255"/>
      <c r="H1924" s="1258"/>
      <c r="I1924" s="1258"/>
    </row>
    <row r="1925" spans="1:9" s="281" customFormat="1" ht="13.2" x14ac:dyDescent="0.25">
      <c r="A1925" s="1249" t="s">
        <v>734</v>
      </c>
      <c r="B1925" s="1250"/>
      <c r="C1925" s="1256"/>
      <c r="D1925" s="1256"/>
      <c r="E1925" s="1256"/>
      <c r="F1925" s="1256"/>
      <c r="G1925" s="1256"/>
      <c r="H1925" s="1258"/>
      <c r="I1925" s="1258"/>
    </row>
    <row r="1926" spans="1:9" s="281" customFormat="1" ht="13.2" x14ac:dyDescent="0.25">
      <c r="A1926" s="305" t="s">
        <v>735</v>
      </c>
      <c r="B1926" s="305" t="s">
        <v>736</v>
      </c>
      <c r="C1926" s="306"/>
      <c r="D1926" s="306"/>
      <c r="E1926" s="306"/>
      <c r="F1926" s="306"/>
      <c r="G1926" s="306"/>
      <c r="H1926" s="1259"/>
      <c r="I1926" s="1259"/>
    </row>
    <row r="1927" spans="1:9" s="281" customFormat="1" ht="13.2" x14ac:dyDescent="0.25">
      <c r="A1927" s="1251" t="s">
        <v>742</v>
      </c>
      <c r="B1927" s="1252"/>
      <c r="C1927" s="510">
        <v>10187.1</v>
      </c>
      <c r="D1927" s="510">
        <v>10187.1</v>
      </c>
      <c r="E1927" s="510">
        <v>11700</v>
      </c>
      <c r="F1927" s="510">
        <v>0</v>
      </c>
      <c r="G1927" s="510">
        <v>0</v>
      </c>
      <c r="H1927" s="510">
        <v>7865</v>
      </c>
      <c r="I1927" s="510">
        <v>7865</v>
      </c>
    </row>
    <row r="1928" spans="1:9" s="359" customFormat="1" ht="13.2" x14ac:dyDescent="0.25">
      <c r="C1928" s="367"/>
    </row>
    <row r="1929" spans="1:9" s="359" customFormat="1" ht="13.2" x14ac:dyDescent="0.25">
      <c r="C1929" s="367"/>
    </row>
    <row r="1930" spans="1:9" s="281" customFormat="1" ht="13.2" x14ac:dyDescent="0.25">
      <c r="A1930" s="332" t="s">
        <v>758</v>
      </c>
      <c r="B1930" s="333" t="s">
        <v>759</v>
      </c>
      <c r="C1930" s="334"/>
      <c r="D1930" s="335"/>
      <c r="E1930" s="335"/>
      <c r="F1930" s="335"/>
      <c r="G1930" s="335"/>
      <c r="H1930" s="336"/>
    </row>
    <row r="1931" spans="1:9" s="297" customFormat="1" ht="13.2" x14ac:dyDescent="0.25">
      <c r="A1931" s="554">
        <v>1141</v>
      </c>
      <c r="B1931" s="291" t="s">
        <v>1245</v>
      </c>
      <c r="C1931" s="555"/>
      <c r="D1931" s="556"/>
      <c r="E1931" s="556"/>
      <c r="F1931" s="556"/>
      <c r="G1931" s="557"/>
      <c r="H1931" s="558"/>
    </row>
    <row r="1932" spans="1:9" s="281" customFormat="1" ht="13.2" x14ac:dyDescent="0.25">
      <c r="A1932" s="1301"/>
      <c r="B1932" s="1302"/>
      <c r="C1932" s="282"/>
      <c r="D1932" s="283"/>
      <c r="E1932" s="283"/>
      <c r="F1932" s="283"/>
      <c r="G1932" s="283"/>
      <c r="H1932" s="336"/>
    </row>
    <row r="1933" spans="1:9" s="281" customFormat="1" ht="13.2" x14ac:dyDescent="0.25">
      <c r="A1933" s="1303" t="s">
        <v>716</v>
      </c>
      <c r="B1933" s="1303"/>
      <c r="C1933" s="334"/>
      <c r="D1933" s="335"/>
      <c r="E1933" s="335"/>
      <c r="F1933" s="335"/>
      <c r="G1933" s="335"/>
      <c r="H1933" s="336"/>
    </row>
    <row r="1935" spans="1:9" s="281" customFormat="1" ht="13.2" x14ac:dyDescent="0.25">
      <c r="A1935" s="303" t="s">
        <v>717</v>
      </c>
      <c r="B1935" s="292">
        <v>1141</v>
      </c>
      <c r="C1935" s="1253" t="s">
        <v>1573</v>
      </c>
      <c r="D1935" s="1253"/>
      <c r="E1935" s="1253"/>
      <c r="F1935" s="1253"/>
      <c r="G1935" s="1253"/>
      <c r="H1935" s="1253"/>
      <c r="I1935" s="1253"/>
    </row>
    <row r="1936" spans="1:9" s="281" customFormat="1" ht="13.2" customHeight="1" x14ac:dyDescent="0.25">
      <c r="A1936" s="303" t="s">
        <v>719</v>
      </c>
      <c r="B1936" s="292">
        <v>11001</v>
      </c>
      <c r="C1936" s="1254" t="s">
        <v>1574</v>
      </c>
      <c r="D1936" s="1254" t="s">
        <v>1578</v>
      </c>
      <c r="E1936" s="1254" t="s">
        <v>1519</v>
      </c>
      <c r="F1936" s="1254" t="s">
        <v>1520</v>
      </c>
      <c r="G1936" s="1254" t="s">
        <v>1575</v>
      </c>
      <c r="H1936" s="1278" t="s">
        <v>725</v>
      </c>
      <c r="I1936" s="1278" t="s">
        <v>52</v>
      </c>
    </row>
    <row r="1937" spans="1:9" s="281" customFormat="1" ht="13.2" x14ac:dyDescent="0.25">
      <c r="A1937" s="303" t="s">
        <v>726</v>
      </c>
      <c r="B1937" s="292" t="s">
        <v>1246</v>
      </c>
      <c r="C1937" s="1255"/>
      <c r="D1937" s="1255"/>
      <c r="E1937" s="1255"/>
      <c r="F1937" s="1255"/>
      <c r="G1937" s="1255"/>
      <c r="H1937" s="1258"/>
      <c r="I1937" s="1258"/>
    </row>
    <row r="1938" spans="1:9" s="281" customFormat="1" ht="66" customHeight="1" x14ac:dyDescent="0.25">
      <c r="A1938" s="303" t="s">
        <v>728</v>
      </c>
      <c r="B1938" s="292" t="s">
        <v>1247</v>
      </c>
      <c r="C1938" s="1255"/>
      <c r="D1938" s="1255"/>
      <c r="E1938" s="1255"/>
      <c r="F1938" s="1255"/>
      <c r="G1938" s="1255"/>
      <c r="H1938" s="1258"/>
      <c r="I1938" s="1258"/>
    </row>
    <row r="1939" spans="1:9" s="281" customFormat="1" ht="13.2" x14ac:dyDescent="0.25">
      <c r="A1939" s="303" t="s">
        <v>730</v>
      </c>
      <c r="B1939" s="292" t="s">
        <v>787</v>
      </c>
      <c r="C1939" s="1255"/>
      <c r="D1939" s="1255"/>
      <c r="E1939" s="1255"/>
      <c r="F1939" s="1255"/>
      <c r="G1939" s="1255"/>
      <c r="H1939" s="1258"/>
      <c r="I1939" s="1258"/>
    </row>
    <row r="1940" spans="1:9" s="281" customFormat="1" ht="39.6" customHeight="1" x14ac:dyDescent="0.25">
      <c r="A1940" s="303" t="s">
        <v>922</v>
      </c>
      <c r="B1940" s="292" t="s">
        <v>1248</v>
      </c>
      <c r="C1940" s="1255"/>
      <c r="D1940" s="1255"/>
      <c r="E1940" s="1255"/>
      <c r="F1940" s="1255"/>
      <c r="G1940" s="1255"/>
      <c r="H1940" s="1258"/>
      <c r="I1940" s="1258"/>
    </row>
    <row r="1941" spans="1:9" s="281" customFormat="1" ht="13.2" x14ac:dyDescent="0.25">
      <c r="A1941" s="1249" t="s">
        <v>734</v>
      </c>
      <c r="B1941" s="1250"/>
      <c r="C1941" s="1256"/>
      <c r="D1941" s="1256"/>
      <c r="E1941" s="1256"/>
      <c r="F1941" s="1256"/>
      <c r="G1941" s="1256"/>
      <c r="H1941" s="1259"/>
      <c r="I1941" s="1259"/>
    </row>
    <row r="1942" spans="1:9" s="281" customFormat="1" ht="13.2" x14ac:dyDescent="0.25">
      <c r="A1942" s="305" t="s">
        <v>735</v>
      </c>
      <c r="B1942" s="305" t="s">
        <v>736</v>
      </c>
      <c r="C1942" s="306"/>
      <c r="D1942" s="306"/>
      <c r="E1942" s="306"/>
      <c r="F1942" s="306"/>
      <c r="G1942" s="306"/>
      <c r="H1942" s="306"/>
      <c r="I1942" s="306"/>
    </row>
    <row r="1943" spans="1:9" s="310" customFormat="1" ht="30" customHeight="1" x14ac:dyDescent="0.25">
      <c r="A1943" s="307" t="s">
        <v>737</v>
      </c>
      <c r="B1943" s="307" t="s">
        <v>1249</v>
      </c>
      <c r="C1943" s="366"/>
      <c r="D1943" s="343">
        <v>4</v>
      </c>
      <c r="E1943" s="343"/>
      <c r="F1943" s="343"/>
      <c r="G1943" s="343"/>
      <c r="H1943" s="366">
        <v>5</v>
      </c>
      <c r="I1943" s="366">
        <v>5</v>
      </c>
    </row>
    <row r="1944" spans="1:9" s="310" customFormat="1" ht="39.6" x14ac:dyDescent="0.25">
      <c r="A1944" s="307" t="s">
        <v>737</v>
      </c>
      <c r="B1944" s="307" t="s">
        <v>1250</v>
      </c>
      <c r="C1944" s="366"/>
      <c r="D1944" s="343">
        <v>560</v>
      </c>
      <c r="E1944" s="343"/>
      <c r="F1944" s="343"/>
      <c r="G1944" s="343"/>
      <c r="H1944" s="366">
        <v>635</v>
      </c>
      <c r="I1944" s="366">
        <v>635</v>
      </c>
    </row>
    <row r="1945" spans="1:9" s="310" customFormat="1" ht="39.6" x14ac:dyDescent="0.25">
      <c r="A1945" s="307" t="s">
        <v>737</v>
      </c>
      <c r="B1945" s="307" t="s">
        <v>1251</v>
      </c>
      <c r="C1945" s="311"/>
      <c r="D1945" s="343">
        <v>540</v>
      </c>
      <c r="E1945" s="343"/>
      <c r="F1945" s="343"/>
      <c r="G1945" s="343"/>
      <c r="H1945" s="311">
        <v>615</v>
      </c>
      <c r="I1945" s="311">
        <v>615</v>
      </c>
    </row>
    <row r="1946" spans="1:9" s="297" customFormat="1" ht="39.6" x14ac:dyDescent="0.25">
      <c r="A1946" s="307" t="s">
        <v>737</v>
      </c>
      <c r="B1946" s="307" t="s">
        <v>1626</v>
      </c>
      <c r="C1946" s="307"/>
      <c r="D1946" s="343">
        <v>20</v>
      </c>
      <c r="E1946" s="343"/>
      <c r="F1946" s="343"/>
      <c r="G1946" s="343"/>
      <c r="H1946" s="307">
        <v>20</v>
      </c>
      <c r="I1946" s="307">
        <v>20</v>
      </c>
    </row>
    <row r="1947" spans="1:9" s="310" customFormat="1" ht="26.4" x14ac:dyDescent="0.25">
      <c r="A1947" s="307" t="s">
        <v>779</v>
      </c>
      <c r="B1947" s="307" t="s">
        <v>1252</v>
      </c>
      <c r="C1947" s="311"/>
      <c r="D1947" s="343">
        <v>100</v>
      </c>
      <c r="E1947" s="343"/>
      <c r="F1947" s="343"/>
      <c r="G1947" s="343"/>
      <c r="H1947" s="311">
        <v>100</v>
      </c>
      <c r="I1947" s="311">
        <v>100</v>
      </c>
    </row>
    <row r="1948" spans="1:9" s="310" customFormat="1" ht="39.6" x14ac:dyDescent="0.25">
      <c r="A1948" s="307" t="s">
        <v>779</v>
      </c>
      <c r="B1948" s="307" t="s">
        <v>1253</v>
      </c>
      <c r="C1948" s="311"/>
      <c r="D1948" s="343">
        <v>30</v>
      </c>
      <c r="E1948" s="343"/>
      <c r="F1948" s="343"/>
      <c r="G1948" s="343"/>
      <c r="H1948" s="311">
        <v>30</v>
      </c>
      <c r="I1948" s="311">
        <v>30</v>
      </c>
    </row>
    <row r="1949" spans="1:9" s="310" customFormat="1" ht="13.2" x14ac:dyDescent="0.25">
      <c r="A1949" s="307" t="s">
        <v>740</v>
      </c>
      <c r="B1949" s="307" t="s">
        <v>1254</v>
      </c>
      <c r="C1949" s="311">
        <v>12</v>
      </c>
      <c r="D1949" s="343">
        <v>12</v>
      </c>
      <c r="E1949" s="343"/>
      <c r="F1949" s="343"/>
      <c r="G1949" s="343"/>
      <c r="H1949" s="311">
        <v>12</v>
      </c>
      <c r="I1949" s="311">
        <v>12</v>
      </c>
    </row>
    <row r="1950" spans="1:9" s="281" customFormat="1" ht="13.2" x14ac:dyDescent="0.25">
      <c r="A1950" s="1251" t="s">
        <v>742</v>
      </c>
      <c r="B1950" s="1252"/>
      <c r="C1950" s="510">
        <v>2502875.2000000002</v>
      </c>
      <c r="D1950" s="510">
        <v>2502875.2000000002</v>
      </c>
      <c r="E1950" s="510">
        <v>2449132.6</v>
      </c>
      <c r="F1950" s="510">
        <v>2449132.6</v>
      </c>
      <c r="G1950" s="510">
        <v>2449132.6</v>
      </c>
      <c r="H1950" s="511">
        <v>2647172.1</v>
      </c>
      <c r="I1950" s="511">
        <v>2647172.1</v>
      </c>
    </row>
    <row r="1952" spans="1:9" s="281" customFormat="1" ht="13.2" hidden="1" customHeight="1" x14ac:dyDescent="0.25">
      <c r="A1952" s="303" t="s">
        <v>859</v>
      </c>
      <c r="B1952" s="559" t="s">
        <v>1063</v>
      </c>
      <c r="C1952" s="282"/>
      <c r="D1952" s="283"/>
      <c r="E1952" s="283"/>
      <c r="F1952" s="283"/>
      <c r="G1952" s="283"/>
    </row>
    <row r="1953" spans="1:8" s="281" customFormat="1" ht="26.4" hidden="1" customHeight="1" x14ac:dyDescent="0.25">
      <c r="A1953" s="303" t="s">
        <v>1037</v>
      </c>
      <c r="B1953" s="470">
        <v>104016</v>
      </c>
      <c r="C1953" s="282"/>
      <c r="D1953" s="283"/>
      <c r="E1953" s="283"/>
      <c r="F1953" s="283"/>
      <c r="G1953" s="283"/>
    </row>
    <row r="1954" spans="1:8" s="281" customFormat="1" ht="26.4" hidden="1" customHeight="1" x14ac:dyDescent="0.25">
      <c r="A1954" s="303" t="s">
        <v>1038</v>
      </c>
      <c r="B1954" s="560" t="s">
        <v>1255</v>
      </c>
      <c r="C1954" s="282"/>
      <c r="D1954" s="283"/>
      <c r="E1954" s="283"/>
      <c r="F1954" s="283"/>
      <c r="G1954" s="283"/>
    </row>
    <row r="1955" spans="1:8" s="281" customFormat="1" ht="13.2" hidden="1" customHeight="1" x14ac:dyDescent="0.25">
      <c r="A1955" s="303" t="s">
        <v>717</v>
      </c>
      <c r="B1955" s="301">
        <v>1141</v>
      </c>
      <c r="C1955" s="477"/>
      <c r="D1955" s="478"/>
      <c r="E1955" s="478"/>
      <c r="F1955" s="478"/>
      <c r="G1955" s="283"/>
    </row>
    <row r="1956" spans="1:8" s="281" customFormat="1" ht="13.2" hidden="1" customHeight="1" x14ac:dyDescent="0.25">
      <c r="A1956" s="303" t="s">
        <v>719</v>
      </c>
      <c r="B1956" s="470">
        <v>11002</v>
      </c>
      <c r="C1956" s="1308" t="s">
        <v>1256</v>
      </c>
      <c r="D1956" s="561"/>
      <c r="E1956" s="561"/>
      <c r="F1956" s="561"/>
      <c r="G1956" s="1278" t="s">
        <v>750</v>
      </c>
      <c r="H1956" s="1278" t="s">
        <v>725</v>
      </c>
    </row>
    <row r="1957" spans="1:8" s="281" customFormat="1" ht="52.95" hidden="1" customHeight="1" x14ac:dyDescent="0.25">
      <c r="A1957" s="303" t="s">
        <v>726</v>
      </c>
      <c r="B1957" s="301" t="s">
        <v>1257</v>
      </c>
      <c r="C1957" s="1273"/>
      <c r="D1957" s="321"/>
      <c r="E1957" s="321"/>
      <c r="F1957" s="321"/>
      <c r="G1957" s="1258"/>
      <c r="H1957" s="1258"/>
    </row>
    <row r="1958" spans="1:8" s="281" customFormat="1" ht="79.2" hidden="1" customHeight="1" x14ac:dyDescent="0.25">
      <c r="A1958" s="303" t="s">
        <v>728</v>
      </c>
      <c r="B1958" s="301" t="s">
        <v>1258</v>
      </c>
      <c r="C1958" s="1273"/>
      <c r="D1958" s="321"/>
      <c r="E1958" s="321"/>
      <c r="F1958" s="321"/>
      <c r="G1958" s="1258"/>
      <c r="H1958" s="1258"/>
    </row>
    <row r="1959" spans="1:8" s="281" customFormat="1" ht="13.2" hidden="1" customHeight="1" x14ac:dyDescent="0.25">
      <c r="A1959" s="303" t="s">
        <v>730</v>
      </c>
      <c r="B1959" s="301" t="s">
        <v>787</v>
      </c>
      <c r="C1959" s="1273"/>
      <c r="D1959" s="321"/>
      <c r="E1959" s="321"/>
      <c r="F1959" s="321"/>
      <c r="G1959" s="1258"/>
      <c r="H1959" s="1258"/>
    </row>
    <row r="1960" spans="1:8" s="281" customFormat="1" ht="26.4" hidden="1" customHeight="1" x14ac:dyDescent="0.25">
      <c r="A1960" s="303" t="s">
        <v>764</v>
      </c>
      <c r="B1960" s="301" t="s">
        <v>1248</v>
      </c>
      <c r="C1960" s="1273"/>
      <c r="D1960" s="321"/>
      <c r="E1960" s="321"/>
      <c r="F1960" s="321"/>
      <c r="G1960" s="1258"/>
      <c r="H1960" s="1258"/>
    </row>
    <row r="1961" spans="1:8" s="281" customFormat="1" ht="13.2" hidden="1" customHeight="1" x14ac:dyDescent="0.25">
      <c r="A1961" s="1249" t="s">
        <v>734</v>
      </c>
      <c r="B1961" s="1250"/>
      <c r="C1961" s="1274"/>
      <c r="D1961" s="306"/>
      <c r="E1961" s="306"/>
      <c r="F1961" s="306"/>
      <c r="G1961" s="1259"/>
      <c r="H1961" s="1259"/>
    </row>
    <row r="1962" spans="1:8" s="281" customFormat="1" ht="13.2" hidden="1" customHeight="1" x14ac:dyDescent="0.25">
      <c r="A1962" s="305" t="s">
        <v>735</v>
      </c>
      <c r="B1962" s="305" t="s">
        <v>736</v>
      </c>
      <c r="C1962" s="322"/>
      <c r="D1962" s="306"/>
      <c r="E1962" s="306"/>
      <c r="F1962" s="306"/>
      <c r="G1962" s="306"/>
      <c r="H1962" s="306"/>
    </row>
    <row r="1963" spans="1:8" s="281" customFormat="1" ht="39.6" hidden="1" customHeight="1" x14ac:dyDescent="0.25">
      <c r="A1963" s="562" t="s">
        <v>737</v>
      </c>
      <c r="B1963" s="563" t="s">
        <v>1259</v>
      </c>
      <c r="C1963" s="564"/>
      <c r="D1963" s="565"/>
      <c r="E1963" s="565"/>
      <c r="F1963" s="565"/>
      <c r="G1963" s="565"/>
      <c r="H1963" s="336"/>
    </row>
    <row r="1964" spans="1:8" s="281" customFormat="1" ht="13.2" hidden="1" customHeight="1" x14ac:dyDescent="0.25">
      <c r="A1964" s="562" t="s">
        <v>737</v>
      </c>
      <c r="B1964" s="563" t="s">
        <v>1260</v>
      </c>
      <c r="C1964" s="564"/>
      <c r="D1964" s="565"/>
      <c r="E1964" s="565"/>
      <c r="F1964" s="565"/>
      <c r="G1964" s="565"/>
      <c r="H1964" s="336"/>
    </row>
    <row r="1965" spans="1:8" s="281" customFormat="1" ht="13.2" hidden="1" customHeight="1" x14ac:dyDescent="0.25">
      <c r="A1965" s="562" t="s">
        <v>737</v>
      </c>
      <c r="B1965" s="563" t="s">
        <v>1261</v>
      </c>
      <c r="C1965" s="564"/>
      <c r="D1965" s="565"/>
      <c r="E1965" s="565"/>
      <c r="F1965" s="565"/>
      <c r="G1965" s="565"/>
      <c r="H1965" s="336"/>
    </row>
    <row r="1966" spans="1:8" s="281" customFormat="1" ht="13.2" hidden="1" customHeight="1" x14ac:dyDescent="0.25">
      <c r="A1966" s="562" t="s">
        <v>737</v>
      </c>
      <c r="B1966" s="563" t="s">
        <v>1262</v>
      </c>
      <c r="C1966" s="564"/>
      <c r="D1966" s="565"/>
      <c r="E1966" s="565"/>
      <c r="F1966" s="565"/>
      <c r="G1966" s="565"/>
      <c r="H1966" s="336"/>
    </row>
    <row r="1967" spans="1:8" s="281" customFormat="1" ht="13.2" hidden="1" customHeight="1" x14ac:dyDescent="0.25">
      <c r="A1967" s="562" t="s">
        <v>779</v>
      </c>
      <c r="B1967" s="563" t="s">
        <v>1263</v>
      </c>
      <c r="C1967" s="564"/>
      <c r="D1967" s="565"/>
      <c r="E1967" s="565"/>
      <c r="F1967" s="565"/>
      <c r="G1967" s="565"/>
      <c r="H1967" s="336"/>
    </row>
    <row r="1968" spans="1:8" s="281" customFormat="1" ht="26.4" hidden="1" customHeight="1" x14ac:dyDescent="0.25">
      <c r="A1968" s="562" t="s">
        <v>737</v>
      </c>
      <c r="B1968" s="563" t="s">
        <v>1264</v>
      </c>
      <c r="C1968" s="564"/>
      <c r="D1968" s="565"/>
      <c r="E1968" s="565"/>
      <c r="F1968" s="565"/>
      <c r="G1968" s="565"/>
      <c r="H1968" s="336"/>
    </row>
    <row r="1969" spans="1:8" s="281" customFormat="1" ht="26.4" hidden="1" customHeight="1" x14ac:dyDescent="0.25">
      <c r="A1969" s="562" t="s">
        <v>737</v>
      </c>
      <c r="B1969" s="563" t="s">
        <v>1265</v>
      </c>
      <c r="C1969" s="564"/>
      <c r="D1969" s="565"/>
      <c r="E1969" s="565"/>
      <c r="F1969" s="565"/>
      <c r="G1969" s="565"/>
      <c r="H1969" s="336"/>
    </row>
    <row r="1970" spans="1:8" s="281" customFormat="1" ht="26.4" hidden="1" customHeight="1" x14ac:dyDescent="0.25">
      <c r="A1970" s="562" t="s">
        <v>779</v>
      </c>
      <c r="B1970" s="563" t="s">
        <v>1266</v>
      </c>
      <c r="C1970" s="564"/>
      <c r="D1970" s="565"/>
      <c r="E1970" s="565"/>
      <c r="F1970" s="565"/>
      <c r="G1970" s="565"/>
      <c r="H1970" s="336"/>
    </row>
    <row r="1971" spans="1:8" s="281" customFormat="1" ht="13.2" hidden="1" customHeight="1" x14ac:dyDescent="0.25">
      <c r="A1971" s="562" t="s">
        <v>740</v>
      </c>
      <c r="B1971" s="563" t="s">
        <v>1267</v>
      </c>
      <c r="C1971" s="564"/>
      <c r="D1971" s="565"/>
      <c r="E1971" s="565"/>
      <c r="F1971" s="565"/>
      <c r="G1971" s="565"/>
      <c r="H1971" s="336"/>
    </row>
    <row r="1972" spans="1:8" s="281" customFormat="1" ht="13.2" hidden="1" customHeight="1" x14ac:dyDescent="0.25">
      <c r="A1972" s="1251" t="s">
        <v>742</v>
      </c>
      <c r="B1972" s="1252"/>
      <c r="C1972" s="566" t="e">
        <v>#REF!</v>
      </c>
      <c r="D1972" s="567"/>
      <c r="E1972" s="567"/>
      <c r="F1972" s="567"/>
      <c r="G1972" s="567" t="e">
        <v>#REF!</v>
      </c>
      <c r="H1972" s="568" t="e">
        <v>#REF!</v>
      </c>
    </row>
    <row r="1973" spans="1:8" ht="13.95" hidden="1" customHeight="1" x14ac:dyDescent="0.25"/>
    <row r="1974" spans="1:8" s="281" customFormat="1" ht="13.2" hidden="1" customHeight="1" x14ac:dyDescent="0.25">
      <c r="A1974" s="303" t="s">
        <v>859</v>
      </c>
      <c r="B1974" s="559" t="s">
        <v>1063</v>
      </c>
      <c r="C1974" s="569"/>
      <c r="D1974" s="570"/>
      <c r="E1974" s="570"/>
      <c r="F1974" s="570"/>
      <c r="G1974" s="570"/>
    </row>
    <row r="1975" spans="1:8" s="281" customFormat="1" ht="26.4" hidden="1" customHeight="1" x14ac:dyDescent="0.25">
      <c r="A1975" s="303" t="s">
        <v>1037</v>
      </c>
      <c r="B1975" s="470">
        <v>104016</v>
      </c>
      <c r="C1975" s="569"/>
      <c r="D1975" s="570"/>
      <c r="E1975" s="570"/>
      <c r="F1975" s="570"/>
      <c r="G1975" s="570"/>
    </row>
    <row r="1976" spans="1:8" s="281" customFormat="1" ht="26.4" hidden="1" customHeight="1" x14ac:dyDescent="0.25">
      <c r="A1976" s="303" t="s">
        <v>1038</v>
      </c>
      <c r="B1976" s="560" t="s">
        <v>1255</v>
      </c>
      <c r="C1976" s="569"/>
      <c r="D1976" s="570"/>
      <c r="E1976" s="570"/>
      <c r="F1976" s="570"/>
      <c r="G1976" s="570"/>
    </row>
    <row r="1977" spans="1:8" s="281" customFormat="1" ht="13.2" hidden="1" customHeight="1" x14ac:dyDescent="0.25">
      <c r="A1977" s="303" t="s">
        <v>717</v>
      </c>
      <c r="B1977" s="301">
        <v>1141</v>
      </c>
      <c r="C1977" s="330"/>
      <c r="D1977" s="478"/>
      <c r="E1977" s="478"/>
      <c r="F1977" s="478"/>
      <c r="G1977" s="571"/>
      <c r="H1977" s="297"/>
    </row>
    <row r="1978" spans="1:8" s="281" customFormat="1" ht="13.2" hidden="1" customHeight="1" x14ac:dyDescent="0.25">
      <c r="A1978" s="303" t="s">
        <v>719</v>
      </c>
      <c r="B1978" s="470">
        <v>11005</v>
      </c>
      <c r="C1978" s="1280" t="s">
        <v>1039</v>
      </c>
      <c r="D1978" s="305"/>
      <c r="E1978" s="305"/>
      <c r="F1978" s="305"/>
      <c r="G1978" s="1253" t="s">
        <v>1040</v>
      </c>
      <c r="H1978" s="1253" t="s">
        <v>1041</v>
      </c>
    </row>
    <row r="1979" spans="1:8" s="281" customFormat="1" ht="13.2" hidden="1" customHeight="1" x14ac:dyDescent="0.25">
      <c r="A1979" s="303" t="s">
        <v>726</v>
      </c>
      <c r="B1979" s="301" t="s">
        <v>1268</v>
      </c>
      <c r="C1979" s="1280"/>
      <c r="D1979" s="305"/>
      <c r="E1979" s="305"/>
      <c r="F1979" s="305"/>
      <c r="G1979" s="1253"/>
      <c r="H1979" s="1253"/>
    </row>
    <row r="1980" spans="1:8" s="281" customFormat="1" ht="66" hidden="1" customHeight="1" x14ac:dyDescent="0.25">
      <c r="A1980" s="303" t="s">
        <v>728</v>
      </c>
      <c r="B1980" s="301" t="s">
        <v>1269</v>
      </c>
      <c r="C1980" s="1280"/>
      <c r="D1980" s="305"/>
      <c r="E1980" s="305"/>
      <c r="F1980" s="305"/>
      <c r="G1980" s="1253"/>
      <c r="H1980" s="1253"/>
    </row>
    <row r="1981" spans="1:8" s="281" customFormat="1" ht="13.2" hidden="1" customHeight="1" x14ac:dyDescent="0.25">
      <c r="A1981" s="303" t="s">
        <v>730</v>
      </c>
      <c r="B1981" s="301" t="s">
        <v>787</v>
      </c>
      <c r="C1981" s="1280"/>
      <c r="D1981" s="305"/>
      <c r="E1981" s="305"/>
      <c r="F1981" s="305"/>
      <c r="G1981" s="1253"/>
      <c r="H1981" s="1253"/>
    </row>
    <row r="1982" spans="1:8" s="281" customFormat="1" ht="13.2" hidden="1" customHeight="1" x14ac:dyDescent="0.25">
      <c r="A1982" s="303" t="s">
        <v>922</v>
      </c>
      <c r="B1982" s="301" t="s">
        <v>1270</v>
      </c>
      <c r="C1982" s="1280"/>
      <c r="D1982" s="305"/>
      <c r="E1982" s="305"/>
      <c r="F1982" s="305"/>
      <c r="G1982" s="1253"/>
      <c r="H1982" s="1253"/>
    </row>
    <row r="1983" spans="1:8" s="281" customFormat="1" ht="13.2" hidden="1" customHeight="1" x14ac:dyDescent="0.25">
      <c r="A1983" s="1249" t="s">
        <v>734</v>
      </c>
      <c r="B1983" s="1250"/>
      <c r="C1983" s="1280"/>
      <c r="D1983" s="305"/>
      <c r="E1983" s="305"/>
      <c r="F1983" s="305"/>
      <c r="G1983" s="1253"/>
      <c r="H1983" s="1253"/>
    </row>
    <row r="1984" spans="1:8" s="281" customFormat="1" ht="13.2" hidden="1" customHeight="1" x14ac:dyDescent="0.25">
      <c r="A1984" s="1306" t="s">
        <v>1271</v>
      </c>
      <c r="B1984" s="1307"/>
      <c r="C1984" s="572"/>
      <c r="D1984" s="573"/>
      <c r="E1984" s="573"/>
      <c r="F1984" s="573"/>
      <c r="G1984" s="573"/>
      <c r="H1984" s="336"/>
    </row>
    <row r="1985" spans="1:9" s="281" customFormat="1" ht="13.2" hidden="1" customHeight="1" x14ac:dyDescent="0.25">
      <c r="A1985" s="1306" t="s">
        <v>1272</v>
      </c>
      <c r="B1985" s="1307"/>
      <c r="C1985" s="572"/>
      <c r="D1985" s="573"/>
      <c r="E1985" s="573"/>
      <c r="F1985" s="573"/>
      <c r="G1985" s="573"/>
      <c r="H1985" s="336"/>
    </row>
    <row r="1986" spans="1:9" s="281" customFormat="1" ht="13.2" hidden="1" customHeight="1" x14ac:dyDescent="0.25">
      <c r="A1986" s="1306" t="s">
        <v>1273</v>
      </c>
      <c r="B1986" s="1307"/>
      <c r="C1986" s="572"/>
      <c r="D1986" s="573"/>
      <c r="E1986" s="573"/>
      <c r="F1986" s="573"/>
      <c r="G1986" s="573"/>
      <c r="H1986" s="336"/>
    </row>
    <row r="1987" spans="1:9" s="281" customFormat="1" ht="13.2" hidden="1" customHeight="1" x14ac:dyDescent="0.25">
      <c r="A1987" s="1251" t="s">
        <v>742</v>
      </c>
      <c r="B1987" s="1252"/>
      <c r="C1987" s="574" t="e">
        <v>#REF!</v>
      </c>
      <c r="D1987" s="575"/>
      <c r="E1987" s="575"/>
      <c r="F1987" s="575"/>
      <c r="G1987" s="575" t="e">
        <v>#REF!</v>
      </c>
      <c r="H1987" s="576" t="e">
        <v>#REF!</v>
      </c>
    </row>
    <row r="1988" spans="1:9" ht="13.95" hidden="1" customHeight="1" x14ac:dyDescent="0.25"/>
    <row r="1989" spans="1:9" s="281" customFormat="1" ht="13.2" x14ac:dyDescent="0.25">
      <c r="A1989" s="303" t="s">
        <v>717</v>
      </c>
      <c r="B1989" s="292">
        <v>1141</v>
      </c>
      <c r="C1989" s="1253" t="s">
        <v>1573</v>
      </c>
      <c r="D1989" s="1253"/>
      <c r="E1989" s="1253"/>
      <c r="F1989" s="1253"/>
      <c r="G1989" s="1253"/>
      <c r="H1989" s="1253"/>
      <c r="I1989" s="1253"/>
    </row>
    <row r="1990" spans="1:9" s="281" customFormat="1" ht="13.2" customHeight="1" x14ac:dyDescent="0.25">
      <c r="A1990" s="303" t="s">
        <v>719</v>
      </c>
      <c r="B1990" s="292">
        <v>11007</v>
      </c>
      <c r="C1990" s="1254" t="s">
        <v>1574</v>
      </c>
      <c r="D1990" s="1254" t="s">
        <v>1578</v>
      </c>
      <c r="E1990" s="1254" t="s">
        <v>1519</v>
      </c>
      <c r="F1990" s="1254" t="s">
        <v>1520</v>
      </c>
      <c r="G1990" s="1254" t="s">
        <v>1575</v>
      </c>
      <c r="H1990" s="1278" t="s">
        <v>725</v>
      </c>
      <c r="I1990" s="1278" t="s">
        <v>52</v>
      </c>
    </row>
    <row r="1991" spans="1:9" s="281" customFormat="1" ht="39.6" x14ac:dyDescent="0.25">
      <c r="A1991" s="303" t="s">
        <v>726</v>
      </c>
      <c r="B1991" s="292" t="s">
        <v>1274</v>
      </c>
      <c r="C1991" s="1255"/>
      <c r="D1991" s="1255"/>
      <c r="E1991" s="1255"/>
      <c r="F1991" s="1255"/>
      <c r="G1991" s="1255"/>
      <c r="H1991" s="1258"/>
      <c r="I1991" s="1258"/>
    </row>
    <row r="1992" spans="1:9" s="281" customFormat="1" ht="26.4" x14ac:dyDescent="0.25">
      <c r="A1992" s="303" t="s">
        <v>728</v>
      </c>
      <c r="B1992" s="292" t="s">
        <v>1275</v>
      </c>
      <c r="C1992" s="1255"/>
      <c r="D1992" s="1255"/>
      <c r="E1992" s="1255"/>
      <c r="F1992" s="1255"/>
      <c r="G1992" s="1255"/>
      <c r="H1992" s="1258"/>
      <c r="I1992" s="1258"/>
    </row>
    <row r="1993" spans="1:9" s="281" customFormat="1" ht="13.2" x14ac:dyDescent="0.25">
      <c r="A1993" s="303" t="s">
        <v>730</v>
      </c>
      <c r="B1993" s="292" t="s">
        <v>787</v>
      </c>
      <c r="C1993" s="1255"/>
      <c r="D1993" s="1255"/>
      <c r="E1993" s="1255"/>
      <c r="F1993" s="1255"/>
      <c r="G1993" s="1255"/>
      <c r="H1993" s="1258"/>
      <c r="I1993" s="1258"/>
    </row>
    <row r="1994" spans="1:9" s="281" customFormat="1" ht="13.2" customHeight="1" x14ac:dyDescent="0.25">
      <c r="A1994" s="303" t="s">
        <v>922</v>
      </c>
      <c r="B1994" s="292" t="s">
        <v>1557</v>
      </c>
      <c r="C1994" s="1255"/>
      <c r="D1994" s="1255"/>
      <c r="E1994" s="1255"/>
      <c r="F1994" s="1255"/>
      <c r="G1994" s="1255"/>
      <c r="H1994" s="1258"/>
      <c r="I1994" s="1258"/>
    </row>
    <row r="1995" spans="1:9" s="281" customFormat="1" ht="13.2" x14ac:dyDescent="0.25">
      <c r="A1995" s="1249" t="s">
        <v>734</v>
      </c>
      <c r="B1995" s="1250"/>
      <c r="C1995" s="1256"/>
      <c r="D1995" s="1256"/>
      <c r="E1995" s="1256"/>
      <c r="F1995" s="1256"/>
      <c r="G1995" s="1256"/>
      <c r="H1995" s="1259"/>
      <c r="I1995" s="1259"/>
    </row>
    <row r="1996" spans="1:9" s="281" customFormat="1" ht="13.2" x14ac:dyDescent="0.25">
      <c r="A1996" s="305" t="s">
        <v>735</v>
      </c>
      <c r="B1996" s="305" t="s">
        <v>736</v>
      </c>
      <c r="C1996" s="306"/>
      <c r="D1996" s="306"/>
      <c r="E1996" s="306"/>
      <c r="F1996" s="306"/>
      <c r="G1996" s="306"/>
      <c r="H1996" s="306"/>
      <c r="I1996" s="306"/>
    </row>
    <row r="1997" spans="1:9" s="281" customFormat="1" ht="13.2" x14ac:dyDescent="0.25">
      <c r="A1997" s="308" t="s">
        <v>737</v>
      </c>
      <c r="B1997" s="307" t="s">
        <v>1276</v>
      </c>
      <c r="C1997" s="311"/>
      <c r="D1997" s="309">
        <v>3</v>
      </c>
      <c r="E1997" s="309"/>
      <c r="F1997" s="309"/>
      <c r="G1997" s="309"/>
      <c r="H1997" s="311">
        <v>3</v>
      </c>
      <c r="I1997" s="311">
        <v>3</v>
      </c>
    </row>
    <row r="1998" spans="1:9" s="281" customFormat="1" ht="26.4" x14ac:dyDescent="0.25">
      <c r="A1998" s="308" t="s">
        <v>737</v>
      </c>
      <c r="B1998" s="307" t="s">
        <v>1277</v>
      </c>
      <c r="C1998" s="311"/>
      <c r="D1998" s="309">
        <v>150</v>
      </c>
      <c r="E1998" s="309"/>
      <c r="F1998" s="309"/>
      <c r="G1998" s="309"/>
      <c r="H1998" s="311">
        <v>150</v>
      </c>
      <c r="I1998" s="311">
        <v>150</v>
      </c>
    </row>
    <row r="1999" spans="1:9" s="281" customFormat="1" ht="13.2" x14ac:dyDescent="0.25">
      <c r="A1999" s="308" t="s">
        <v>737</v>
      </c>
      <c r="B1999" s="307" t="s">
        <v>1261</v>
      </c>
      <c r="C1999" s="311"/>
      <c r="D1999" s="309">
        <v>75</v>
      </c>
      <c r="E1999" s="309"/>
      <c r="F1999" s="309"/>
      <c r="G1999" s="309"/>
      <c r="H1999" s="311">
        <v>75</v>
      </c>
      <c r="I1999" s="311">
        <v>75</v>
      </c>
    </row>
    <row r="2000" spans="1:9" s="281" customFormat="1" ht="13.2" x14ac:dyDescent="0.25">
      <c r="A2000" s="308" t="s">
        <v>737</v>
      </c>
      <c r="B2000" s="307" t="s">
        <v>1262</v>
      </c>
      <c r="C2000" s="311"/>
      <c r="D2000" s="309">
        <v>75</v>
      </c>
      <c r="E2000" s="309"/>
      <c r="F2000" s="309"/>
      <c r="G2000" s="309"/>
      <c r="H2000" s="311">
        <v>75</v>
      </c>
      <c r="I2000" s="311">
        <v>75</v>
      </c>
    </row>
    <row r="2001" spans="1:9" s="281" customFormat="1" ht="13.2" x14ac:dyDescent="0.25">
      <c r="A2001" s="308" t="s">
        <v>737</v>
      </c>
      <c r="B2001" s="307" t="s">
        <v>1278</v>
      </c>
      <c r="C2001" s="311"/>
      <c r="D2001" s="309">
        <v>300</v>
      </c>
      <c r="E2001" s="309"/>
      <c r="F2001" s="309"/>
      <c r="G2001" s="309"/>
      <c r="H2001" s="311">
        <v>300</v>
      </c>
      <c r="I2001" s="311">
        <v>300</v>
      </c>
    </row>
    <row r="2002" spans="1:9" s="281" customFormat="1" ht="13.2" customHeight="1" x14ac:dyDescent="0.25">
      <c r="A2002" s="308" t="s">
        <v>737</v>
      </c>
      <c r="B2002" s="307" t="s">
        <v>1261</v>
      </c>
      <c r="C2002" s="311"/>
      <c r="D2002" s="309">
        <v>140</v>
      </c>
      <c r="E2002" s="309"/>
      <c r="F2002" s="309"/>
      <c r="G2002" s="309"/>
      <c r="H2002" s="311">
        <v>140</v>
      </c>
      <c r="I2002" s="311">
        <v>140</v>
      </c>
    </row>
    <row r="2003" spans="1:9" s="281" customFormat="1" ht="13.2" x14ac:dyDescent="0.25">
      <c r="A2003" s="308" t="s">
        <v>737</v>
      </c>
      <c r="B2003" s="307" t="s">
        <v>1262</v>
      </c>
      <c r="C2003" s="311"/>
      <c r="D2003" s="309">
        <v>160</v>
      </c>
      <c r="E2003" s="309"/>
      <c r="F2003" s="309"/>
      <c r="G2003" s="309"/>
      <c r="H2003" s="311">
        <v>160</v>
      </c>
      <c r="I2003" s="311">
        <v>160</v>
      </c>
    </row>
    <row r="2004" spans="1:9" s="281" customFormat="1" ht="26.4" x14ac:dyDescent="0.25">
      <c r="A2004" s="308" t="s">
        <v>737</v>
      </c>
      <c r="B2004" s="307" t="s">
        <v>1279</v>
      </c>
      <c r="C2004" s="311"/>
      <c r="D2004" s="309">
        <v>30</v>
      </c>
      <c r="E2004" s="309"/>
      <c r="F2004" s="309"/>
      <c r="G2004" s="309"/>
      <c r="H2004" s="311">
        <v>30</v>
      </c>
      <c r="I2004" s="311">
        <v>30</v>
      </c>
    </row>
    <row r="2005" spans="1:9" s="281" customFormat="1" ht="13.2" x14ac:dyDescent="0.25">
      <c r="A2005" s="308" t="s">
        <v>737</v>
      </c>
      <c r="B2005" s="307" t="s">
        <v>1261</v>
      </c>
      <c r="C2005" s="311"/>
      <c r="D2005" s="309">
        <v>20</v>
      </c>
      <c r="E2005" s="309"/>
      <c r="F2005" s="309"/>
      <c r="G2005" s="309"/>
      <c r="H2005" s="311">
        <v>20</v>
      </c>
      <c r="I2005" s="311">
        <v>20</v>
      </c>
    </row>
    <row r="2006" spans="1:9" s="281" customFormat="1" ht="13.2" x14ac:dyDescent="0.25">
      <c r="A2006" s="308" t="s">
        <v>737</v>
      </c>
      <c r="B2006" s="307" t="s">
        <v>1262</v>
      </c>
      <c r="C2006" s="311"/>
      <c r="D2006" s="309">
        <v>10</v>
      </c>
      <c r="E2006" s="309"/>
      <c r="F2006" s="309"/>
      <c r="G2006" s="309"/>
      <c r="H2006" s="311">
        <v>10</v>
      </c>
      <c r="I2006" s="311">
        <v>10</v>
      </c>
    </row>
    <row r="2007" spans="1:9" s="281" customFormat="1" ht="39.6" x14ac:dyDescent="0.25">
      <c r="A2007" s="307" t="s">
        <v>779</v>
      </c>
      <c r="B2007" s="307" t="s">
        <v>1280</v>
      </c>
      <c r="C2007" s="311"/>
      <c r="D2007" s="309">
        <v>100</v>
      </c>
      <c r="E2007" s="309"/>
      <c r="F2007" s="309"/>
      <c r="G2007" s="309"/>
      <c r="H2007" s="311">
        <v>100</v>
      </c>
      <c r="I2007" s="311">
        <v>100</v>
      </c>
    </row>
    <row r="2008" spans="1:9" s="281" customFormat="1" ht="13.2" x14ac:dyDescent="0.25">
      <c r="A2008" s="307" t="s">
        <v>740</v>
      </c>
      <c r="B2008" s="307" t="s">
        <v>1281</v>
      </c>
      <c r="C2008" s="311"/>
      <c r="D2008" s="309">
        <v>6</v>
      </c>
      <c r="E2008" s="309"/>
      <c r="F2008" s="309"/>
      <c r="G2008" s="309"/>
      <c r="H2008" s="311">
        <v>6</v>
      </c>
      <c r="I2008" s="311">
        <v>6</v>
      </c>
    </row>
    <row r="2009" spans="1:9" s="281" customFormat="1" ht="13.2" x14ac:dyDescent="0.25">
      <c r="A2009" s="1251" t="s">
        <v>742</v>
      </c>
      <c r="B2009" s="1252"/>
      <c r="C2009" s="510">
        <v>593116.80000000005</v>
      </c>
      <c r="D2009" s="510">
        <v>593116.80000000005</v>
      </c>
      <c r="E2009" s="510">
        <v>888369.8</v>
      </c>
      <c r="F2009" s="510">
        <v>888369.8</v>
      </c>
      <c r="G2009" s="510">
        <v>888369.8</v>
      </c>
      <c r="H2009" s="510">
        <v>833333.8</v>
      </c>
      <c r="I2009" s="510">
        <v>0</v>
      </c>
    </row>
    <row r="2011" spans="1:9" s="281" customFormat="1" ht="13.2" x14ac:dyDescent="0.25">
      <c r="A2011" s="303" t="s">
        <v>717</v>
      </c>
      <c r="B2011" s="292">
        <v>1141</v>
      </c>
      <c r="C2011" s="1253" t="s">
        <v>1573</v>
      </c>
      <c r="D2011" s="1253"/>
      <c r="E2011" s="1253"/>
      <c r="F2011" s="1253"/>
      <c r="G2011" s="1253"/>
      <c r="H2011" s="1253"/>
      <c r="I2011" s="1253"/>
    </row>
    <row r="2012" spans="1:9" s="281" customFormat="1" ht="13.2" customHeight="1" x14ac:dyDescent="0.25">
      <c r="A2012" s="303" t="s">
        <v>719</v>
      </c>
      <c r="B2012" s="292">
        <v>11009</v>
      </c>
      <c r="C2012" s="1254" t="s">
        <v>1574</v>
      </c>
      <c r="D2012" s="1254" t="s">
        <v>1578</v>
      </c>
      <c r="E2012" s="1254" t="s">
        <v>1519</v>
      </c>
      <c r="F2012" s="1254" t="s">
        <v>1520</v>
      </c>
      <c r="G2012" s="1254" t="s">
        <v>1575</v>
      </c>
      <c r="H2012" s="1278" t="s">
        <v>725</v>
      </c>
      <c r="I2012" s="1278" t="s">
        <v>52</v>
      </c>
    </row>
    <row r="2013" spans="1:9" s="281" customFormat="1" ht="26.4" x14ac:dyDescent="0.25">
      <c r="A2013" s="303" t="s">
        <v>726</v>
      </c>
      <c r="B2013" s="292" t="s">
        <v>1282</v>
      </c>
      <c r="C2013" s="1255"/>
      <c r="D2013" s="1255"/>
      <c r="E2013" s="1255"/>
      <c r="F2013" s="1255"/>
      <c r="G2013" s="1255"/>
      <c r="H2013" s="1258"/>
      <c r="I2013" s="1258"/>
    </row>
    <row r="2014" spans="1:9" s="281" customFormat="1" ht="66" customHeight="1" x14ac:dyDescent="0.25">
      <c r="A2014" s="303" t="s">
        <v>728</v>
      </c>
      <c r="B2014" s="292" t="s">
        <v>1283</v>
      </c>
      <c r="C2014" s="1255"/>
      <c r="D2014" s="1255"/>
      <c r="E2014" s="1255"/>
      <c r="F2014" s="1255"/>
      <c r="G2014" s="1255"/>
      <c r="H2014" s="1258"/>
      <c r="I2014" s="1258"/>
    </row>
    <row r="2015" spans="1:9" s="281" customFormat="1" ht="13.2" x14ac:dyDescent="0.25">
      <c r="A2015" s="303" t="s">
        <v>730</v>
      </c>
      <c r="B2015" s="292" t="s">
        <v>787</v>
      </c>
      <c r="C2015" s="1255"/>
      <c r="D2015" s="1255"/>
      <c r="E2015" s="1255"/>
      <c r="F2015" s="1255"/>
      <c r="G2015" s="1255"/>
      <c r="H2015" s="1258"/>
      <c r="I2015" s="1258"/>
    </row>
    <row r="2016" spans="1:9" s="281" customFormat="1" ht="13.2" customHeight="1" x14ac:dyDescent="0.25">
      <c r="A2016" s="303" t="s">
        <v>1284</v>
      </c>
      <c r="B2016" s="292" t="s">
        <v>1285</v>
      </c>
      <c r="C2016" s="1255"/>
      <c r="D2016" s="1255"/>
      <c r="E2016" s="1255"/>
      <c r="F2016" s="1255"/>
      <c r="G2016" s="1255"/>
      <c r="H2016" s="1258"/>
      <c r="I2016" s="1258"/>
    </row>
    <row r="2017" spans="1:9" s="281" customFormat="1" ht="13.2" x14ac:dyDescent="0.25">
      <c r="A2017" s="1249" t="s">
        <v>734</v>
      </c>
      <c r="B2017" s="1250"/>
      <c r="C2017" s="1256"/>
      <c r="D2017" s="1256"/>
      <c r="E2017" s="1256"/>
      <c r="F2017" s="1256"/>
      <c r="G2017" s="1256"/>
      <c r="H2017" s="1259"/>
      <c r="I2017" s="1259"/>
    </row>
    <row r="2018" spans="1:9" s="281" customFormat="1" ht="13.2" x14ac:dyDescent="0.25">
      <c r="A2018" s="305" t="s">
        <v>735</v>
      </c>
      <c r="B2018" s="305" t="s">
        <v>736</v>
      </c>
      <c r="C2018" s="306"/>
      <c r="D2018" s="306"/>
      <c r="E2018" s="306"/>
      <c r="F2018" s="306"/>
      <c r="G2018" s="306"/>
      <c r="H2018" s="306"/>
      <c r="I2018" s="306"/>
    </row>
    <row r="2019" spans="1:9" s="281" customFormat="1" ht="13.2" x14ac:dyDescent="0.25">
      <c r="A2019" s="308" t="s">
        <v>737</v>
      </c>
      <c r="B2019" s="307" t="s">
        <v>1286</v>
      </c>
      <c r="C2019" s="311"/>
      <c r="D2019" s="309">
        <v>3</v>
      </c>
      <c r="E2019" s="309"/>
      <c r="F2019" s="309"/>
      <c r="G2019" s="309"/>
      <c r="H2019" s="311">
        <v>3</v>
      </c>
      <c r="I2019" s="311">
        <v>3</v>
      </c>
    </row>
    <row r="2020" spans="1:9" s="281" customFormat="1" ht="13.2" customHeight="1" x14ac:dyDescent="0.25">
      <c r="A2020" s="308" t="s">
        <v>737</v>
      </c>
      <c r="B2020" s="307" t="s">
        <v>1287</v>
      </c>
      <c r="C2020" s="311"/>
      <c r="D2020" s="309">
        <v>300</v>
      </c>
      <c r="E2020" s="309"/>
      <c r="F2020" s="309"/>
      <c r="G2020" s="309"/>
      <c r="H2020" s="311">
        <v>300</v>
      </c>
      <c r="I2020" s="311">
        <v>300</v>
      </c>
    </row>
    <row r="2021" spans="1:9" s="281" customFormat="1" ht="13.2" x14ac:dyDescent="0.25">
      <c r="A2021" s="308" t="s">
        <v>737</v>
      </c>
      <c r="B2021" s="307" t="s">
        <v>1261</v>
      </c>
      <c r="C2021" s="311"/>
      <c r="D2021" s="309">
        <v>140</v>
      </c>
      <c r="E2021" s="309"/>
      <c r="F2021" s="309"/>
      <c r="G2021" s="309"/>
      <c r="H2021" s="311">
        <v>140</v>
      </c>
      <c r="I2021" s="311">
        <v>140</v>
      </c>
    </row>
    <row r="2022" spans="1:9" s="281" customFormat="1" ht="13.2" x14ac:dyDescent="0.25">
      <c r="A2022" s="308" t="s">
        <v>737</v>
      </c>
      <c r="B2022" s="307" t="s">
        <v>1262</v>
      </c>
      <c r="C2022" s="311"/>
      <c r="D2022" s="309">
        <v>160</v>
      </c>
      <c r="E2022" s="309"/>
      <c r="F2022" s="309"/>
      <c r="G2022" s="309"/>
      <c r="H2022" s="311">
        <v>160</v>
      </c>
      <c r="I2022" s="311">
        <v>160</v>
      </c>
    </row>
    <row r="2023" spans="1:9" s="281" customFormat="1" ht="13.2" customHeight="1" x14ac:dyDescent="0.25">
      <c r="A2023" s="308" t="s">
        <v>737</v>
      </c>
      <c r="B2023" s="307" t="s">
        <v>1279</v>
      </c>
      <c r="C2023" s="311"/>
      <c r="D2023" s="309">
        <v>30</v>
      </c>
      <c r="E2023" s="309"/>
      <c r="F2023" s="309"/>
      <c r="G2023" s="309"/>
      <c r="H2023" s="311">
        <v>30</v>
      </c>
      <c r="I2023" s="311">
        <v>30</v>
      </c>
    </row>
    <row r="2024" spans="1:9" s="281" customFormat="1" ht="13.2" x14ac:dyDescent="0.25">
      <c r="A2024" s="308" t="s">
        <v>737</v>
      </c>
      <c r="B2024" s="307" t="s">
        <v>1261</v>
      </c>
      <c r="C2024" s="311"/>
      <c r="D2024" s="309">
        <v>20</v>
      </c>
      <c r="E2024" s="309"/>
      <c r="F2024" s="309"/>
      <c r="G2024" s="309"/>
      <c r="H2024" s="311">
        <v>20</v>
      </c>
      <c r="I2024" s="311">
        <v>20</v>
      </c>
    </row>
    <row r="2025" spans="1:9" s="281" customFormat="1" ht="13.2" x14ac:dyDescent="0.25">
      <c r="A2025" s="308" t="s">
        <v>737</v>
      </c>
      <c r="B2025" s="307" t="s">
        <v>1262</v>
      </c>
      <c r="C2025" s="311"/>
      <c r="D2025" s="309">
        <v>10</v>
      </c>
      <c r="E2025" s="309"/>
      <c r="F2025" s="309"/>
      <c r="G2025" s="309"/>
      <c r="H2025" s="311">
        <v>10</v>
      </c>
      <c r="I2025" s="311">
        <v>10</v>
      </c>
    </row>
    <row r="2026" spans="1:9" s="281" customFormat="1" ht="39.6" x14ac:dyDescent="0.25">
      <c r="A2026" s="308" t="s">
        <v>779</v>
      </c>
      <c r="B2026" s="307" t="s">
        <v>1288</v>
      </c>
      <c r="C2026" s="311"/>
      <c r="D2026" s="309">
        <v>100</v>
      </c>
      <c r="E2026" s="309"/>
      <c r="F2026" s="309"/>
      <c r="G2026" s="309"/>
      <c r="H2026" s="311">
        <v>100</v>
      </c>
      <c r="I2026" s="311">
        <v>100</v>
      </c>
    </row>
    <row r="2027" spans="1:9" s="281" customFormat="1" ht="13.2" x14ac:dyDescent="0.25">
      <c r="A2027" s="308" t="s">
        <v>779</v>
      </c>
      <c r="B2027" s="307" t="s">
        <v>1261</v>
      </c>
      <c r="C2027" s="311"/>
      <c r="D2027" s="309">
        <v>60</v>
      </c>
      <c r="E2027" s="309"/>
      <c r="F2027" s="309"/>
      <c r="G2027" s="309"/>
      <c r="H2027" s="311">
        <v>60</v>
      </c>
      <c r="I2027" s="311">
        <v>60</v>
      </c>
    </row>
    <row r="2028" spans="1:9" s="281" customFormat="1" ht="13.2" x14ac:dyDescent="0.25">
      <c r="A2028" s="308" t="s">
        <v>779</v>
      </c>
      <c r="B2028" s="307" t="s">
        <v>1262</v>
      </c>
      <c r="C2028" s="311"/>
      <c r="D2028" s="309">
        <v>40</v>
      </c>
      <c r="E2028" s="309"/>
      <c r="F2028" s="309"/>
      <c r="G2028" s="309"/>
      <c r="H2028" s="311">
        <v>40</v>
      </c>
      <c r="I2028" s="311">
        <v>40</v>
      </c>
    </row>
    <row r="2029" spans="1:9" s="281" customFormat="1" ht="26.4" x14ac:dyDescent="0.25">
      <c r="A2029" s="308" t="s">
        <v>779</v>
      </c>
      <c r="B2029" s="307" t="s">
        <v>1289</v>
      </c>
      <c r="C2029" s="311"/>
      <c r="D2029" s="309">
        <v>100</v>
      </c>
      <c r="E2029" s="309"/>
      <c r="F2029" s="309"/>
      <c r="G2029" s="309"/>
      <c r="H2029" s="311">
        <v>100</v>
      </c>
      <c r="I2029" s="311">
        <v>100</v>
      </c>
    </row>
    <row r="2030" spans="1:9" s="281" customFormat="1" ht="13.2" x14ac:dyDescent="0.25">
      <c r="A2030" s="307" t="s">
        <v>740</v>
      </c>
      <c r="B2030" s="365" t="s">
        <v>1281</v>
      </c>
      <c r="C2030" s="311"/>
      <c r="D2030" s="309">
        <v>12</v>
      </c>
      <c r="E2030" s="309"/>
      <c r="F2030" s="309"/>
      <c r="G2030" s="309"/>
      <c r="H2030" s="311">
        <v>12</v>
      </c>
      <c r="I2030" s="311">
        <v>12</v>
      </c>
    </row>
    <row r="2031" spans="1:9" s="281" customFormat="1" ht="13.2" x14ac:dyDescent="0.25">
      <c r="A2031" s="1251" t="s">
        <v>742</v>
      </c>
      <c r="B2031" s="1252"/>
      <c r="C2031" s="510">
        <v>281725.3</v>
      </c>
      <c r="D2031" s="510">
        <v>281725.3</v>
      </c>
      <c r="E2031" s="510">
        <v>415688.5</v>
      </c>
      <c r="F2031" s="510">
        <v>415688.5</v>
      </c>
      <c r="G2031" s="510">
        <v>415688.5</v>
      </c>
      <c r="H2031" s="510">
        <v>355045.7</v>
      </c>
      <c r="I2031" s="510">
        <v>0</v>
      </c>
    </row>
    <row r="2033" spans="1:9" s="281" customFormat="1" ht="13.2" x14ac:dyDescent="0.25">
      <c r="A2033" s="303" t="s">
        <v>717</v>
      </c>
      <c r="B2033" s="292">
        <v>1141</v>
      </c>
      <c r="C2033" s="1253" t="s">
        <v>1573</v>
      </c>
      <c r="D2033" s="1253"/>
      <c r="E2033" s="1253"/>
      <c r="F2033" s="1253"/>
      <c r="G2033" s="1253"/>
      <c r="H2033" s="1253"/>
      <c r="I2033" s="1253"/>
    </row>
    <row r="2034" spans="1:9" s="281" customFormat="1" ht="13.2" customHeight="1" x14ac:dyDescent="0.25">
      <c r="A2034" s="303" t="s">
        <v>719</v>
      </c>
      <c r="B2034" s="292">
        <v>11018</v>
      </c>
      <c r="C2034" s="1254" t="s">
        <v>1574</v>
      </c>
      <c r="D2034" s="1254" t="s">
        <v>1578</v>
      </c>
      <c r="E2034" s="1254" t="s">
        <v>1519</v>
      </c>
      <c r="F2034" s="1254" t="s">
        <v>1520</v>
      </c>
      <c r="G2034" s="1254" t="s">
        <v>1575</v>
      </c>
      <c r="H2034" s="1278" t="s">
        <v>725</v>
      </c>
      <c r="I2034" s="1278" t="s">
        <v>52</v>
      </c>
    </row>
    <row r="2035" spans="1:9" s="281" customFormat="1" ht="13.2" customHeight="1" x14ac:dyDescent="0.25">
      <c r="A2035" s="303" t="s">
        <v>726</v>
      </c>
      <c r="B2035" s="292" t="s">
        <v>1290</v>
      </c>
      <c r="C2035" s="1255"/>
      <c r="D2035" s="1255"/>
      <c r="E2035" s="1255"/>
      <c r="F2035" s="1255"/>
      <c r="G2035" s="1255"/>
      <c r="H2035" s="1258"/>
      <c r="I2035" s="1258"/>
    </row>
    <row r="2036" spans="1:9" s="281" customFormat="1" ht="92.4" x14ac:dyDescent="0.25">
      <c r="A2036" s="303" t="s">
        <v>728</v>
      </c>
      <c r="B2036" s="292" t="s">
        <v>1291</v>
      </c>
      <c r="C2036" s="1255"/>
      <c r="D2036" s="1255"/>
      <c r="E2036" s="1255"/>
      <c r="F2036" s="1255"/>
      <c r="G2036" s="1255"/>
      <c r="H2036" s="1258"/>
      <c r="I2036" s="1258"/>
    </row>
    <row r="2037" spans="1:9" s="281" customFormat="1" ht="13.2" x14ac:dyDescent="0.25">
      <c r="A2037" s="303" t="s">
        <v>730</v>
      </c>
      <c r="B2037" s="292" t="s">
        <v>787</v>
      </c>
      <c r="C2037" s="1255"/>
      <c r="D2037" s="1255"/>
      <c r="E2037" s="1255"/>
      <c r="F2037" s="1255"/>
      <c r="G2037" s="1255"/>
      <c r="H2037" s="1258"/>
      <c r="I2037" s="1258"/>
    </row>
    <row r="2038" spans="1:9" s="281" customFormat="1" ht="26.4" x14ac:dyDescent="0.25">
      <c r="A2038" s="303" t="s">
        <v>764</v>
      </c>
      <c r="B2038" s="292" t="s">
        <v>1292</v>
      </c>
      <c r="C2038" s="1255"/>
      <c r="D2038" s="1255"/>
      <c r="E2038" s="1255"/>
      <c r="F2038" s="1255"/>
      <c r="G2038" s="1255"/>
      <c r="H2038" s="1258"/>
      <c r="I2038" s="1258"/>
    </row>
    <row r="2039" spans="1:9" s="281" customFormat="1" ht="13.2" x14ac:dyDescent="0.25">
      <c r="A2039" s="1249" t="s">
        <v>734</v>
      </c>
      <c r="B2039" s="1250"/>
      <c r="C2039" s="1256"/>
      <c r="D2039" s="1256"/>
      <c r="E2039" s="1256"/>
      <c r="F2039" s="1256"/>
      <c r="G2039" s="1256"/>
      <c r="H2039" s="1259"/>
      <c r="I2039" s="1259"/>
    </row>
    <row r="2040" spans="1:9" s="281" customFormat="1" ht="13.2" x14ac:dyDescent="0.25">
      <c r="A2040" s="305" t="s">
        <v>735</v>
      </c>
      <c r="B2040" s="305" t="s">
        <v>736</v>
      </c>
      <c r="C2040" s="306"/>
      <c r="D2040" s="306"/>
      <c r="E2040" s="306"/>
      <c r="F2040" s="306"/>
      <c r="G2040" s="306"/>
      <c r="H2040" s="306"/>
      <c r="I2040" s="306"/>
    </row>
    <row r="2041" spans="1:9" s="281" customFormat="1" ht="13.2" x14ac:dyDescent="0.25">
      <c r="A2041" s="308" t="s">
        <v>737</v>
      </c>
      <c r="B2041" s="501" t="s">
        <v>1293</v>
      </c>
      <c r="C2041" s="440"/>
      <c r="D2041" s="350">
        <v>4000</v>
      </c>
      <c r="E2041" s="350"/>
      <c r="F2041" s="350"/>
      <c r="G2041" s="350"/>
      <c r="H2041" s="440">
        <v>4000</v>
      </c>
      <c r="I2041" s="440">
        <v>4000</v>
      </c>
    </row>
    <row r="2042" spans="1:9" s="580" customFormat="1" ht="13.2" x14ac:dyDescent="0.25">
      <c r="A2042" s="577" t="s">
        <v>737</v>
      </c>
      <c r="B2042" s="578" t="s">
        <v>1294</v>
      </c>
      <c r="C2042" s="440"/>
      <c r="D2042" s="350">
        <v>3000</v>
      </c>
      <c r="E2042" s="350"/>
      <c r="F2042" s="350"/>
      <c r="G2042" s="350"/>
      <c r="H2042" s="579">
        <v>3500</v>
      </c>
      <c r="I2042" s="579">
        <v>3500</v>
      </c>
    </row>
    <row r="2043" spans="1:9" s="580" customFormat="1" ht="13.2" x14ac:dyDescent="0.25">
      <c r="A2043" s="577" t="s">
        <v>737</v>
      </c>
      <c r="B2043" s="578" t="s">
        <v>1261</v>
      </c>
      <c r="C2043" s="440"/>
      <c r="D2043" s="350">
        <v>1500</v>
      </c>
      <c r="E2043" s="350"/>
      <c r="F2043" s="350"/>
      <c r="G2043" s="350"/>
      <c r="H2043" s="579">
        <v>1800</v>
      </c>
      <c r="I2043" s="579">
        <v>1800</v>
      </c>
    </row>
    <row r="2044" spans="1:9" s="580" customFormat="1" ht="13.2" x14ac:dyDescent="0.25">
      <c r="A2044" s="577" t="s">
        <v>737</v>
      </c>
      <c r="B2044" s="578" t="s">
        <v>1262</v>
      </c>
      <c r="C2044" s="440"/>
      <c r="D2044" s="350">
        <v>1500</v>
      </c>
      <c r="E2044" s="350"/>
      <c r="F2044" s="350"/>
      <c r="G2044" s="350"/>
      <c r="H2044" s="579">
        <v>1700</v>
      </c>
      <c r="I2044" s="579">
        <v>1700</v>
      </c>
    </row>
    <row r="2045" spans="1:9" s="580" customFormat="1" ht="13.2" x14ac:dyDescent="0.25">
      <c r="A2045" s="577" t="s">
        <v>737</v>
      </c>
      <c r="B2045" s="501" t="s">
        <v>1625</v>
      </c>
      <c r="C2045" s="311"/>
      <c r="D2045" s="350">
        <v>1000</v>
      </c>
      <c r="E2045" s="350"/>
      <c r="F2045" s="350"/>
      <c r="G2045" s="350"/>
      <c r="H2045" s="579">
        <v>500</v>
      </c>
      <c r="I2045" s="579">
        <v>500</v>
      </c>
    </row>
    <row r="2046" spans="1:9" s="580" customFormat="1" ht="12.75" customHeight="1" x14ac:dyDescent="0.25">
      <c r="A2046" s="577" t="s">
        <v>737</v>
      </c>
      <c r="B2046" s="578" t="s">
        <v>1261</v>
      </c>
      <c r="C2046" s="311"/>
      <c r="D2046" s="350">
        <v>500</v>
      </c>
      <c r="E2046" s="350"/>
      <c r="F2046" s="350"/>
      <c r="G2046" s="350"/>
      <c r="H2046" s="579">
        <v>250</v>
      </c>
      <c r="I2046" s="579">
        <v>250</v>
      </c>
    </row>
    <row r="2047" spans="1:9" s="580" customFormat="1" ht="13.2" x14ac:dyDescent="0.25">
      <c r="A2047" s="577" t="s">
        <v>737</v>
      </c>
      <c r="B2047" s="578" t="s">
        <v>1262</v>
      </c>
      <c r="C2047" s="311"/>
      <c r="D2047" s="350">
        <v>500</v>
      </c>
      <c r="E2047" s="350"/>
      <c r="F2047" s="350"/>
      <c r="G2047" s="350"/>
      <c r="H2047" s="579">
        <v>250</v>
      </c>
      <c r="I2047" s="579">
        <v>250</v>
      </c>
    </row>
    <row r="2048" spans="1:9" s="281" customFormat="1" ht="26.4" x14ac:dyDescent="0.25">
      <c r="A2048" s="308" t="s">
        <v>779</v>
      </c>
      <c r="B2048" s="501" t="s">
        <v>1295</v>
      </c>
      <c r="C2048" s="311"/>
      <c r="D2048" s="350">
        <v>100</v>
      </c>
      <c r="E2048" s="350"/>
      <c r="F2048" s="350"/>
      <c r="G2048" s="350"/>
      <c r="H2048" s="440">
        <v>100</v>
      </c>
      <c r="I2048" s="440">
        <v>100</v>
      </c>
    </row>
    <row r="2049" spans="1:9" s="281" customFormat="1" ht="13.2" x14ac:dyDescent="0.25">
      <c r="A2049" s="308" t="s">
        <v>737</v>
      </c>
      <c r="B2049" s="501" t="s">
        <v>1296</v>
      </c>
      <c r="C2049" s="311"/>
      <c r="D2049" s="350">
        <v>31</v>
      </c>
      <c r="E2049" s="350"/>
      <c r="F2049" s="350"/>
      <c r="G2049" s="350"/>
      <c r="H2049" s="440">
        <v>28</v>
      </c>
      <c r="I2049" s="440">
        <v>28</v>
      </c>
    </row>
    <row r="2050" spans="1:9" s="281" customFormat="1" ht="26.4" x14ac:dyDescent="0.25">
      <c r="A2050" s="308" t="s">
        <v>779</v>
      </c>
      <c r="B2050" s="501" t="s">
        <v>1297</v>
      </c>
      <c r="C2050" s="311"/>
      <c r="D2050" s="350">
        <v>100</v>
      </c>
      <c r="E2050" s="350"/>
      <c r="F2050" s="350"/>
      <c r="G2050" s="350"/>
      <c r="H2050" s="440">
        <v>100</v>
      </c>
      <c r="I2050" s="440">
        <v>100</v>
      </c>
    </row>
    <row r="2051" spans="1:9" s="281" customFormat="1" ht="39.6" x14ac:dyDescent="0.25">
      <c r="A2051" s="308" t="s">
        <v>779</v>
      </c>
      <c r="B2051" s="501" t="s">
        <v>1298</v>
      </c>
      <c r="C2051" s="311"/>
      <c r="D2051" s="350">
        <v>100</v>
      </c>
      <c r="E2051" s="350"/>
      <c r="F2051" s="350"/>
      <c r="G2051" s="350"/>
      <c r="H2051" s="440">
        <v>100</v>
      </c>
      <c r="I2051" s="440">
        <v>100</v>
      </c>
    </row>
    <row r="2052" spans="1:9" s="281" customFormat="1" ht="13.2" x14ac:dyDescent="0.25">
      <c r="A2052" s="1251" t="s">
        <v>742</v>
      </c>
      <c r="B2052" s="1252"/>
      <c r="C2052" s="581">
        <v>501709.72</v>
      </c>
      <c r="D2052" s="581">
        <v>501709.72</v>
      </c>
      <c r="E2052" s="581">
        <v>655062.6</v>
      </c>
      <c r="F2052" s="581">
        <v>655062.6</v>
      </c>
      <c r="G2052" s="581">
        <v>655062.6</v>
      </c>
      <c r="H2052" s="581">
        <v>578300.27</v>
      </c>
      <c r="I2052" s="581">
        <v>0</v>
      </c>
    </row>
    <row r="2053" spans="1:9" s="310" customFormat="1" ht="13.2" x14ac:dyDescent="0.25">
      <c r="A2053" s="313"/>
      <c r="B2053" s="314"/>
      <c r="C2053" s="582"/>
      <c r="D2053" s="583"/>
      <c r="E2053" s="583"/>
      <c r="F2053" s="583"/>
      <c r="G2053" s="583"/>
      <c r="H2053" s="584"/>
    </row>
    <row r="2054" spans="1:9" s="281" customFormat="1" ht="13.2" x14ac:dyDescent="0.25">
      <c r="A2054" s="303" t="s">
        <v>717</v>
      </c>
      <c r="B2054" s="292">
        <v>1141</v>
      </c>
      <c r="C2054" s="1253" t="s">
        <v>1573</v>
      </c>
      <c r="D2054" s="1253"/>
      <c r="E2054" s="1253"/>
      <c r="F2054" s="1253"/>
      <c r="G2054" s="1253"/>
      <c r="H2054" s="1253"/>
      <c r="I2054" s="1253"/>
    </row>
    <row r="2055" spans="1:9" s="281" customFormat="1" ht="13.2" customHeight="1" x14ac:dyDescent="0.25">
      <c r="A2055" s="303" t="s">
        <v>719</v>
      </c>
      <c r="B2055" s="292">
        <v>11020</v>
      </c>
      <c r="C2055" s="1254" t="s">
        <v>1574</v>
      </c>
      <c r="D2055" s="1254" t="s">
        <v>1578</v>
      </c>
      <c r="E2055" s="1254" t="s">
        <v>1519</v>
      </c>
      <c r="F2055" s="1254" t="s">
        <v>1520</v>
      </c>
      <c r="G2055" s="1254" t="s">
        <v>1575</v>
      </c>
      <c r="H2055" s="1278" t="s">
        <v>725</v>
      </c>
      <c r="I2055" s="1278" t="s">
        <v>52</v>
      </c>
    </row>
    <row r="2056" spans="1:9" s="281" customFormat="1" ht="26.4" x14ac:dyDescent="0.25">
      <c r="A2056" s="303" t="s">
        <v>726</v>
      </c>
      <c r="B2056" s="292" t="s">
        <v>1299</v>
      </c>
      <c r="C2056" s="1255"/>
      <c r="D2056" s="1255"/>
      <c r="E2056" s="1255"/>
      <c r="F2056" s="1255"/>
      <c r="G2056" s="1255"/>
      <c r="H2056" s="1258"/>
      <c r="I2056" s="1258"/>
    </row>
    <row r="2057" spans="1:9" s="281" customFormat="1" ht="26.4" x14ac:dyDescent="0.25">
      <c r="A2057" s="303" t="s">
        <v>728</v>
      </c>
      <c r="B2057" s="292" t="s">
        <v>1300</v>
      </c>
      <c r="C2057" s="1255"/>
      <c r="D2057" s="1255"/>
      <c r="E2057" s="1255"/>
      <c r="F2057" s="1255"/>
      <c r="G2057" s="1255"/>
      <c r="H2057" s="1258"/>
      <c r="I2057" s="1258"/>
    </row>
    <row r="2058" spans="1:9" s="281" customFormat="1" ht="13.2" x14ac:dyDescent="0.25">
      <c r="A2058" s="303" t="s">
        <v>730</v>
      </c>
      <c r="B2058" s="292" t="s">
        <v>787</v>
      </c>
      <c r="C2058" s="1255"/>
      <c r="D2058" s="1255"/>
      <c r="E2058" s="1255"/>
      <c r="F2058" s="1255"/>
      <c r="G2058" s="1255"/>
      <c r="H2058" s="1258"/>
      <c r="I2058" s="1258"/>
    </row>
    <row r="2059" spans="1:9" s="281" customFormat="1" ht="13.2" x14ac:dyDescent="0.25">
      <c r="A2059" s="303" t="s">
        <v>764</v>
      </c>
      <c r="B2059" s="292" t="s">
        <v>1301</v>
      </c>
      <c r="C2059" s="1255"/>
      <c r="D2059" s="1255"/>
      <c r="E2059" s="1255"/>
      <c r="F2059" s="1255"/>
      <c r="G2059" s="1255"/>
      <c r="H2059" s="1258"/>
      <c r="I2059" s="1258"/>
    </row>
    <row r="2060" spans="1:9" s="281" customFormat="1" ht="13.2" x14ac:dyDescent="0.25">
      <c r="A2060" s="1249" t="s">
        <v>734</v>
      </c>
      <c r="B2060" s="1250"/>
      <c r="C2060" s="1256"/>
      <c r="D2060" s="1256"/>
      <c r="E2060" s="1256"/>
      <c r="F2060" s="1256"/>
      <c r="G2060" s="1256"/>
      <c r="H2060" s="1259"/>
      <c r="I2060" s="1259"/>
    </row>
    <row r="2061" spans="1:9" s="281" customFormat="1" ht="13.2" x14ac:dyDescent="0.25">
      <c r="A2061" s="305" t="s">
        <v>735</v>
      </c>
      <c r="B2061" s="305" t="s">
        <v>736</v>
      </c>
      <c r="C2061" s="306"/>
      <c r="D2061" s="306"/>
      <c r="E2061" s="306"/>
      <c r="F2061" s="306"/>
      <c r="G2061" s="306"/>
      <c r="H2061" s="306"/>
      <c r="I2061" s="306"/>
    </row>
    <row r="2062" spans="1:9" s="281" customFormat="1" ht="13.2" x14ac:dyDescent="0.25">
      <c r="A2062" s="308" t="s">
        <v>737</v>
      </c>
      <c r="B2062" s="501" t="s">
        <v>1302</v>
      </c>
      <c r="C2062" s="440"/>
      <c r="D2062" s="350">
        <v>170</v>
      </c>
      <c r="E2062" s="350"/>
      <c r="F2062" s="350"/>
      <c r="G2062" s="350"/>
      <c r="H2062" s="440">
        <v>4000</v>
      </c>
      <c r="I2062" s="440">
        <v>4000</v>
      </c>
    </row>
    <row r="2063" spans="1:9" s="580" customFormat="1" ht="13.2" x14ac:dyDescent="0.25">
      <c r="A2063" s="577" t="s">
        <v>737</v>
      </c>
      <c r="B2063" s="578" t="s">
        <v>1624</v>
      </c>
      <c r="C2063" s="440"/>
      <c r="D2063" s="350">
        <v>80.599999999999994</v>
      </c>
      <c r="E2063" s="350"/>
      <c r="F2063" s="350"/>
      <c r="G2063" s="350"/>
      <c r="H2063" s="579">
        <v>3500</v>
      </c>
      <c r="I2063" s="579">
        <v>3500</v>
      </c>
    </row>
    <row r="2064" spans="1:9" s="281" customFormat="1" ht="13.2" x14ac:dyDescent="0.25">
      <c r="A2064" s="1251" t="s">
        <v>742</v>
      </c>
      <c r="B2064" s="1252"/>
      <c r="C2064" s="581">
        <v>0</v>
      </c>
      <c r="D2064" s="581">
        <v>0</v>
      </c>
      <c r="E2064" s="581">
        <v>113424.3</v>
      </c>
      <c r="F2064" s="581">
        <v>228720</v>
      </c>
      <c r="G2064" s="581">
        <v>228720</v>
      </c>
      <c r="H2064" s="581">
        <v>100534.59999999999</v>
      </c>
      <c r="I2064" s="581">
        <v>0</v>
      </c>
    </row>
    <row r="2065" spans="1:9" s="297" customFormat="1" ht="13.2" x14ac:dyDescent="0.25">
      <c r="A2065" s="293"/>
      <c r="B2065" s="347"/>
      <c r="C2065" s="585"/>
      <c r="D2065" s="586"/>
      <c r="E2065" s="586"/>
      <c r="F2065" s="586"/>
      <c r="G2065" s="586"/>
      <c r="H2065" s="587"/>
      <c r="I2065" s="587"/>
    </row>
    <row r="2066" spans="1:9" s="589" customFormat="1" x14ac:dyDescent="0.25">
      <c r="A2066" s="303" t="s">
        <v>717</v>
      </c>
      <c r="B2066" s="292">
        <v>1141</v>
      </c>
      <c r="C2066" s="1253" t="s">
        <v>1573</v>
      </c>
      <c r="D2066" s="1253"/>
      <c r="E2066" s="1253"/>
      <c r="F2066" s="1253"/>
      <c r="G2066" s="1253"/>
      <c r="H2066" s="588"/>
      <c r="I2066" s="588"/>
    </row>
    <row r="2067" spans="1:9" s="589" customFormat="1" ht="13.8" customHeight="1" x14ac:dyDescent="0.25">
      <c r="A2067" s="303" t="s">
        <v>719</v>
      </c>
      <c r="B2067" s="292">
        <v>11021</v>
      </c>
      <c r="C2067" s="1254" t="s">
        <v>1574</v>
      </c>
      <c r="D2067" s="1254" t="s">
        <v>1578</v>
      </c>
      <c r="E2067" s="1254" t="s">
        <v>1519</v>
      </c>
      <c r="F2067" s="1254" t="s">
        <v>1520</v>
      </c>
      <c r="G2067" s="1254" t="s">
        <v>1575</v>
      </c>
      <c r="H2067" s="1309" t="s">
        <v>725</v>
      </c>
      <c r="I2067" s="1309" t="s">
        <v>52</v>
      </c>
    </row>
    <row r="2068" spans="1:9" s="589" customFormat="1" ht="39.6" x14ac:dyDescent="0.25">
      <c r="A2068" s="303" t="s">
        <v>726</v>
      </c>
      <c r="B2068" s="292" t="s">
        <v>1558</v>
      </c>
      <c r="C2068" s="1255"/>
      <c r="D2068" s="1255"/>
      <c r="E2068" s="1255"/>
      <c r="F2068" s="1255"/>
      <c r="G2068" s="1255"/>
      <c r="H2068" s="1310"/>
      <c r="I2068" s="1310"/>
    </row>
    <row r="2069" spans="1:9" s="589" customFormat="1" ht="79.2" x14ac:dyDescent="0.25">
      <c r="A2069" s="303" t="s">
        <v>728</v>
      </c>
      <c r="B2069" s="292" t="s">
        <v>1559</v>
      </c>
      <c r="C2069" s="1255"/>
      <c r="D2069" s="1255"/>
      <c r="E2069" s="1255"/>
      <c r="F2069" s="1255"/>
      <c r="G2069" s="1255"/>
      <c r="H2069" s="1310"/>
      <c r="I2069" s="1310"/>
    </row>
    <row r="2070" spans="1:9" s="589" customFormat="1" x14ac:dyDescent="0.25">
      <c r="A2070" s="303" t="s">
        <v>730</v>
      </c>
      <c r="B2070" s="292" t="s">
        <v>787</v>
      </c>
      <c r="C2070" s="1255"/>
      <c r="D2070" s="1255"/>
      <c r="E2070" s="1255"/>
      <c r="F2070" s="1255"/>
      <c r="G2070" s="1255"/>
      <c r="H2070" s="1310"/>
      <c r="I2070" s="1310"/>
    </row>
    <row r="2071" spans="1:9" s="589" customFormat="1" ht="26.4" x14ac:dyDescent="0.25">
      <c r="A2071" s="303" t="s">
        <v>764</v>
      </c>
      <c r="B2071" s="292" t="s">
        <v>1560</v>
      </c>
      <c r="C2071" s="1255"/>
      <c r="D2071" s="1255"/>
      <c r="E2071" s="1255"/>
      <c r="F2071" s="1255"/>
      <c r="G2071" s="1255"/>
      <c r="H2071" s="1310"/>
      <c r="I2071" s="1310"/>
    </row>
    <row r="2072" spans="1:9" s="589" customFormat="1" x14ac:dyDescent="0.25">
      <c r="A2072" s="1249" t="s">
        <v>734</v>
      </c>
      <c r="B2072" s="1250"/>
      <c r="C2072" s="1256"/>
      <c r="D2072" s="1256"/>
      <c r="E2072" s="1256"/>
      <c r="F2072" s="1256"/>
      <c r="G2072" s="1256"/>
      <c r="H2072" s="1311"/>
      <c r="I2072" s="1311"/>
    </row>
    <row r="2073" spans="1:9" s="589" customFormat="1" x14ac:dyDescent="0.25">
      <c r="A2073" s="305" t="s">
        <v>735</v>
      </c>
      <c r="B2073" s="305" t="s">
        <v>736</v>
      </c>
      <c r="C2073" s="322"/>
      <c r="D2073" s="306"/>
      <c r="E2073" s="306"/>
      <c r="F2073" s="306"/>
      <c r="G2073" s="306"/>
      <c r="H2073" s="590"/>
      <c r="I2073" s="590"/>
    </row>
    <row r="2074" spans="1:9" s="589" customFormat="1" x14ac:dyDescent="0.25">
      <c r="A2074" s="308" t="s">
        <v>737</v>
      </c>
      <c r="B2074" s="292" t="s">
        <v>1293</v>
      </c>
      <c r="C2074" s="406"/>
      <c r="D2074" s="309">
        <v>80</v>
      </c>
      <c r="E2074" s="309"/>
      <c r="F2074" s="309"/>
      <c r="G2074" s="309"/>
      <c r="H2074" s="591">
        <v>4000</v>
      </c>
      <c r="I2074" s="591">
        <v>4000</v>
      </c>
    </row>
    <row r="2075" spans="1:9" s="589" customFormat="1" x14ac:dyDescent="0.25">
      <c r="A2075" s="308" t="s">
        <v>737</v>
      </c>
      <c r="B2075" s="292" t="s">
        <v>1294</v>
      </c>
      <c r="C2075" s="406"/>
      <c r="D2075" s="309">
        <v>75</v>
      </c>
      <c r="E2075" s="309"/>
      <c r="F2075" s="309"/>
      <c r="G2075" s="309"/>
      <c r="H2075" s="592">
        <v>3500</v>
      </c>
      <c r="I2075" s="592">
        <v>3500</v>
      </c>
    </row>
    <row r="2076" spans="1:9" s="589" customFormat="1" x14ac:dyDescent="0.25">
      <c r="A2076" s="308" t="s">
        <v>737</v>
      </c>
      <c r="B2076" s="292" t="s">
        <v>1261</v>
      </c>
      <c r="C2076" s="406"/>
      <c r="D2076" s="309">
        <v>45</v>
      </c>
      <c r="E2076" s="309"/>
      <c r="F2076" s="309"/>
      <c r="G2076" s="309"/>
      <c r="H2076" s="592">
        <v>1800</v>
      </c>
      <c r="I2076" s="592">
        <v>1800</v>
      </c>
    </row>
    <row r="2077" spans="1:9" s="589" customFormat="1" x14ac:dyDescent="0.25">
      <c r="A2077" s="308" t="s">
        <v>737</v>
      </c>
      <c r="B2077" s="292" t="s">
        <v>1262</v>
      </c>
      <c r="C2077" s="406"/>
      <c r="D2077" s="309">
        <v>30</v>
      </c>
      <c r="E2077" s="309"/>
      <c r="F2077" s="309"/>
      <c r="G2077" s="309"/>
      <c r="H2077" s="592">
        <v>1700</v>
      </c>
      <c r="I2077" s="592">
        <v>1700</v>
      </c>
    </row>
    <row r="2078" spans="1:9" s="589" customFormat="1" x14ac:dyDescent="0.25">
      <c r="A2078" s="308" t="s">
        <v>737</v>
      </c>
      <c r="B2078" s="292" t="s">
        <v>1625</v>
      </c>
      <c r="C2078" s="406"/>
      <c r="D2078" s="309">
        <v>5</v>
      </c>
      <c r="E2078" s="309"/>
      <c r="F2078" s="309"/>
      <c r="G2078" s="309"/>
      <c r="H2078" s="592">
        <v>500</v>
      </c>
      <c r="I2078" s="592">
        <v>500</v>
      </c>
    </row>
    <row r="2079" spans="1:9" s="589" customFormat="1" x14ac:dyDescent="0.25">
      <c r="A2079" s="308" t="s">
        <v>737</v>
      </c>
      <c r="B2079" s="292" t="s">
        <v>1261</v>
      </c>
      <c r="C2079" s="406"/>
      <c r="D2079" s="309">
        <v>2</v>
      </c>
      <c r="E2079" s="309"/>
      <c r="F2079" s="309"/>
      <c r="G2079" s="309"/>
      <c r="H2079" s="592">
        <v>250</v>
      </c>
      <c r="I2079" s="592">
        <v>250</v>
      </c>
    </row>
    <row r="2080" spans="1:9" s="589" customFormat="1" x14ac:dyDescent="0.25">
      <c r="A2080" s="308" t="s">
        <v>737</v>
      </c>
      <c r="B2080" s="292" t="s">
        <v>1262</v>
      </c>
      <c r="C2080" s="406"/>
      <c r="D2080" s="309">
        <v>3</v>
      </c>
      <c r="E2080" s="309"/>
      <c r="F2080" s="309"/>
      <c r="G2080" s="309"/>
      <c r="H2080" s="592">
        <v>250</v>
      </c>
      <c r="I2080" s="592">
        <v>250</v>
      </c>
    </row>
    <row r="2081" spans="1:9" s="589" customFormat="1" ht="26.4" x14ac:dyDescent="0.25">
      <c r="A2081" s="308" t="s">
        <v>779</v>
      </c>
      <c r="B2081" s="292" t="s">
        <v>1561</v>
      </c>
      <c r="C2081" s="406"/>
      <c r="D2081" s="309">
        <v>5</v>
      </c>
      <c r="E2081" s="309"/>
      <c r="F2081" s="309"/>
      <c r="G2081" s="309"/>
      <c r="H2081" s="591">
        <v>100</v>
      </c>
      <c r="I2081" s="591">
        <v>100</v>
      </c>
    </row>
    <row r="2082" spans="1:9" s="589" customFormat="1" ht="26.4" x14ac:dyDescent="0.25">
      <c r="A2082" s="308" t="s">
        <v>779</v>
      </c>
      <c r="B2082" s="292" t="s">
        <v>1297</v>
      </c>
      <c r="C2082" s="406"/>
      <c r="D2082" s="309">
        <v>100</v>
      </c>
      <c r="E2082" s="309"/>
      <c r="F2082" s="309"/>
      <c r="G2082" s="309"/>
      <c r="H2082" s="591">
        <v>100</v>
      </c>
      <c r="I2082" s="591">
        <v>100</v>
      </c>
    </row>
    <row r="2083" spans="1:9" s="589" customFormat="1" ht="39.6" x14ac:dyDescent="0.25">
      <c r="A2083" s="308" t="s">
        <v>779</v>
      </c>
      <c r="B2083" s="292" t="s">
        <v>1562</v>
      </c>
      <c r="C2083" s="406"/>
      <c r="D2083" s="309">
        <v>100</v>
      </c>
      <c r="E2083" s="309"/>
      <c r="F2083" s="309"/>
      <c r="G2083" s="309"/>
      <c r="H2083" s="591">
        <v>100</v>
      </c>
      <c r="I2083" s="591">
        <v>100</v>
      </c>
    </row>
    <row r="2084" spans="1:9" s="589" customFormat="1" ht="14.4" customHeight="1" x14ac:dyDescent="0.25">
      <c r="A2084" s="308" t="s">
        <v>740</v>
      </c>
      <c r="B2084" s="292" t="s">
        <v>1254</v>
      </c>
      <c r="C2084" s="406"/>
      <c r="D2084" s="309">
        <v>12</v>
      </c>
      <c r="E2084" s="309"/>
      <c r="F2084" s="309"/>
      <c r="G2084" s="309"/>
      <c r="H2084" s="591"/>
      <c r="I2084" s="591"/>
    </row>
    <row r="2085" spans="1:9" s="594" customFormat="1" ht="13.2" customHeight="1" x14ac:dyDescent="0.25">
      <c r="A2085" s="1251" t="s">
        <v>742</v>
      </c>
      <c r="B2085" s="1252"/>
      <c r="C2085" s="581">
        <v>0</v>
      </c>
      <c r="D2085" s="581">
        <v>0</v>
      </c>
      <c r="E2085" s="581">
        <v>417192</v>
      </c>
      <c r="F2085" s="581">
        <v>417192</v>
      </c>
      <c r="G2085" s="581">
        <v>417192</v>
      </c>
      <c r="H2085" s="593">
        <v>0</v>
      </c>
      <c r="I2085" s="593">
        <v>0</v>
      </c>
    </row>
    <row r="2086" spans="1:9" s="600" customFormat="1" ht="13.2" x14ac:dyDescent="0.25">
      <c r="A2086" s="595"/>
      <c r="B2086" s="596"/>
      <c r="C2086" s="597"/>
      <c r="D2086" s="599"/>
      <c r="E2086" s="599"/>
      <c r="F2086" s="599"/>
      <c r="G2086" s="599"/>
      <c r="H2086" s="598"/>
      <c r="I2086" s="598"/>
    </row>
    <row r="2087" spans="1:9" s="281" customFormat="1" ht="13.2" x14ac:dyDescent="0.25">
      <c r="A2087" s="303" t="s">
        <v>717</v>
      </c>
      <c r="B2087" s="292">
        <v>1141</v>
      </c>
      <c r="C2087" s="1253" t="s">
        <v>1573</v>
      </c>
      <c r="D2087" s="1253"/>
      <c r="E2087" s="1253"/>
      <c r="F2087" s="1253"/>
      <c r="G2087" s="1253"/>
      <c r="H2087" s="1253"/>
      <c r="I2087" s="1253"/>
    </row>
    <row r="2088" spans="1:9" s="281" customFormat="1" ht="13.2" customHeight="1" x14ac:dyDescent="0.25">
      <c r="A2088" s="303" t="s">
        <v>719</v>
      </c>
      <c r="B2088" s="292">
        <v>12001</v>
      </c>
      <c r="C2088" s="1254" t="s">
        <v>1574</v>
      </c>
      <c r="D2088" s="1254" t="s">
        <v>1578</v>
      </c>
      <c r="E2088" s="1254" t="s">
        <v>1519</v>
      </c>
      <c r="F2088" s="1254" t="s">
        <v>1520</v>
      </c>
      <c r="G2088" s="1254" t="s">
        <v>1575</v>
      </c>
      <c r="H2088" s="1278" t="s">
        <v>725</v>
      </c>
      <c r="I2088" s="1278" t="s">
        <v>52</v>
      </c>
    </row>
    <row r="2089" spans="1:9" s="281" customFormat="1" ht="39.6" customHeight="1" x14ac:dyDescent="0.25">
      <c r="A2089" s="303" t="s">
        <v>726</v>
      </c>
      <c r="B2089" s="292" t="s">
        <v>1303</v>
      </c>
      <c r="C2089" s="1255"/>
      <c r="D2089" s="1255"/>
      <c r="E2089" s="1255"/>
      <c r="F2089" s="1255"/>
      <c r="G2089" s="1255"/>
      <c r="H2089" s="1258"/>
      <c r="I2089" s="1258"/>
    </row>
    <row r="2090" spans="1:9" s="281" customFormat="1" ht="92.4" customHeight="1" x14ac:dyDescent="0.25">
      <c r="A2090" s="303" t="s">
        <v>728</v>
      </c>
      <c r="B2090" s="292" t="s">
        <v>1304</v>
      </c>
      <c r="C2090" s="1255"/>
      <c r="D2090" s="1255"/>
      <c r="E2090" s="1255"/>
      <c r="F2090" s="1255"/>
      <c r="G2090" s="1255"/>
      <c r="H2090" s="1258"/>
      <c r="I2090" s="1258"/>
    </row>
    <row r="2091" spans="1:9" s="281" customFormat="1" ht="13.2" customHeight="1" x14ac:dyDescent="0.25">
      <c r="A2091" s="303" t="s">
        <v>730</v>
      </c>
      <c r="B2091" s="292" t="s">
        <v>1208</v>
      </c>
      <c r="C2091" s="1255"/>
      <c r="D2091" s="1255"/>
      <c r="E2091" s="1255"/>
      <c r="F2091" s="1255"/>
      <c r="G2091" s="1255"/>
      <c r="H2091" s="1258"/>
      <c r="I2091" s="1258"/>
    </row>
    <row r="2092" spans="1:9" s="281" customFormat="1" ht="52.8" customHeight="1" x14ac:dyDescent="0.25">
      <c r="A2092" s="303" t="s">
        <v>818</v>
      </c>
      <c r="B2092" s="292" t="s">
        <v>1305</v>
      </c>
      <c r="C2092" s="1255"/>
      <c r="D2092" s="1255"/>
      <c r="E2092" s="1255"/>
      <c r="F2092" s="1255"/>
      <c r="G2092" s="1255"/>
      <c r="H2092" s="1258"/>
      <c r="I2092" s="1258"/>
    </row>
    <row r="2093" spans="1:9" s="281" customFormat="1" ht="13.2" x14ac:dyDescent="0.25">
      <c r="A2093" s="1249" t="s">
        <v>734</v>
      </c>
      <c r="B2093" s="1250"/>
      <c r="C2093" s="1256"/>
      <c r="D2093" s="1256"/>
      <c r="E2093" s="1256"/>
      <c r="F2093" s="1256"/>
      <c r="G2093" s="1256"/>
      <c r="H2093" s="1259"/>
      <c r="I2093" s="1259"/>
    </row>
    <row r="2094" spans="1:9" s="281" customFormat="1" ht="13.2" x14ac:dyDescent="0.25">
      <c r="A2094" s="305" t="s">
        <v>735</v>
      </c>
      <c r="B2094" s="305" t="s">
        <v>736</v>
      </c>
      <c r="C2094" s="306"/>
      <c r="D2094" s="306"/>
      <c r="E2094" s="306"/>
      <c r="F2094" s="306"/>
      <c r="G2094" s="306"/>
      <c r="H2094" s="306"/>
      <c r="I2094" s="306"/>
    </row>
    <row r="2095" spans="1:9" s="281" customFormat="1" ht="39.6" x14ac:dyDescent="0.25">
      <c r="A2095" s="308" t="s">
        <v>737</v>
      </c>
      <c r="B2095" s="501" t="s">
        <v>1306</v>
      </c>
      <c r="C2095" s="311"/>
      <c r="D2095" s="309">
        <v>250</v>
      </c>
      <c r="E2095" s="309"/>
      <c r="F2095" s="309"/>
      <c r="G2095" s="309"/>
      <c r="H2095" s="311">
        <v>250</v>
      </c>
      <c r="I2095" s="311">
        <v>250</v>
      </c>
    </row>
    <row r="2096" spans="1:9" s="281" customFormat="1" ht="13.2" x14ac:dyDescent="0.25">
      <c r="A2096" s="308" t="s">
        <v>737</v>
      </c>
      <c r="B2096" s="578" t="s">
        <v>1261</v>
      </c>
      <c r="C2096" s="311"/>
      <c r="D2096" s="309">
        <v>130</v>
      </c>
      <c r="E2096" s="309"/>
      <c r="F2096" s="309"/>
      <c r="G2096" s="309"/>
      <c r="H2096" s="311">
        <v>200</v>
      </c>
      <c r="I2096" s="311">
        <v>200</v>
      </c>
    </row>
    <row r="2097" spans="1:9" s="281" customFormat="1" ht="13.2" x14ac:dyDescent="0.25">
      <c r="A2097" s="308" t="s">
        <v>737</v>
      </c>
      <c r="B2097" s="578" t="s">
        <v>1262</v>
      </c>
      <c r="C2097" s="311"/>
      <c r="D2097" s="309">
        <v>120</v>
      </c>
      <c r="E2097" s="309"/>
      <c r="F2097" s="309"/>
      <c r="G2097" s="309"/>
      <c r="H2097" s="311">
        <v>150</v>
      </c>
      <c r="I2097" s="311">
        <v>150</v>
      </c>
    </row>
    <row r="2098" spans="1:9" s="281" customFormat="1" ht="26.4" x14ac:dyDescent="0.25">
      <c r="A2098" s="308" t="s">
        <v>737</v>
      </c>
      <c r="B2098" s="501" t="s">
        <v>1307</v>
      </c>
      <c r="C2098" s="311"/>
      <c r="D2098" s="309">
        <v>231</v>
      </c>
      <c r="E2098" s="309"/>
      <c r="F2098" s="309"/>
      <c r="G2098" s="309"/>
      <c r="H2098" s="311">
        <v>231</v>
      </c>
      <c r="I2098" s="311">
        <v>231</v>
      </c>
    </row>
    <row r="2099" spans="1:9" s="281" customFormat="1" ht="13.2" x14ac:dyDescent="0.25">
      <c r="A2099" s="308" t="s">
        <v>737</v>
      </c>
      <c r="B2099" s="501" t="s">
        <v>1261</v>
      </c>
      <c r="C2099" s="311"/>
      <c r="D2099" s="309">
        <v>120</v>
      </c>
      <c r="E2099" s="309"/>
      <c r="F2099" s="309"/>
      <c r="G2099" s="309"/>
      <c r="H2099" s="311">
        <v>120</v>
      </c>
      <c r="I2099" s="311">
        <v>120</v>
      </c>
    </row>
    <row r="2100" spans="1:9" s="281" customFormat="1" ht="13.2" x14ac:dyDescent="0.25">
      <c r="A2100" s="308" t="s">
        <v>737</v>
      </c>
      <c r="B2100" s="501" t="s">
        <v>1262</v>
      </c>
      <c r="C2100" s="311"/>
      <c r="D2100" s="309">
        <v>111</v>
      </c>
      <c r="E2100" s="309"/>
      <c r="F2100" s="309"/>
      <c r="G2100" s="309"/>
      <c r="H2100" s="311">
        <v>111</v>
      </c>
      <c r="I2100" s="311">
        <v>111</v>
      </c>
    </row>
    <row r="2101" spans="1:9" s="281" customFormat="1" ht="13.2" x14ac:dyDescent="0.25">
      <c r="A2101" s="308" t="s">
        <v>740</v>
      </c>
      <c r="B2101" s="501" t="s">
        <v>1308</v>
      </c>
      <c r="C2101" s="311"/>
      <c r="D2101" s="309">
        <v>1</v>
      </c>
      <c r="E2101" s="309"/>
      <c r="F2101" s="309"/>
      <c r="G2101" s="309"/>
      <c r="H2101" s="311">
        <v>1</v>
      </c>
      <c r="I2101" s="311">
        <v>1</v>
      </c>
    </row>
    <row r="2102" spans="1:9" s="281" customFormat="1" ht="13.2" customHeight="1" x14ac:dyDescent="0.25">
      <c r="A2102" s="1251" t="s">
        <v>742</v>
      </c>
      <c r="B2102" s="1252"/>
      <c r="C2102" s="581">
        <v>26535</v>
      </c>
      <c r="D2102" s="581">
        <v>26535</v>
      </c>
      <c r="E2102" s="581">
        <v>31392</v>
      </c>
      <c r="F2102" s="581">
        <v>31392</v>
      </c>
      <c r="G2102" s="581">
        <v>31392</v>
      </c>
      <c r="H2102" s="581">
        <v>31392</v>
      </c>
      <c r="I2102" s="581">
        <v>31392</v>
      </c>
    </row>
    <row r="2103" spans="1:9" ht="13.8" hidden="1" customHeight="1" x14ac:dyDescent="0.25">
      <c r="C2103" s="437"/>
      <c r="D2103" s="438"/>
      <c r="E2103" s="438"/>
      <c r="F2103" s="438"/>
      <c r="G2103" s="438"/>
      <c r="H2103" s="439"/>
    </row>
    <row r="2104" spans="1:9" s="281" customFormat="1" ht="13.2" hidden="1" customHeight="1" x14ac:dyDescent="0.25">
      <c r="A2104" s="303" t="s">
        <v>717</v>
      </c>
      <c r="B2104" s="301">
        <v>1141</v>
      </c>
      <c r="C2104" s="477"/>
      <c r="D2104" s="478"/>
      <c r="E2104" s="478"/>
      <c r="F2104" s="478"/>
      <c r="G2104" s="283"/>
    </row>
    <row r="2105" spans="1:9" s="281" customFormat="1" ht="13.2" hidden="1" customHeight="1" x14ac:dyDescent="0.25">
      <c r="A2105" s="303" t="s">
        <v>719</v>
      </c>
      <c r="B2105" s="389">
        <v>12002</v>
      </c>
      <c r="C2105" s="1308" t="str">
        <f t="shared" ref="C2105:H2105" si="0">C2034</f>
        <v xml:space="preserve">2025Ã.  (÷³ëï³óÇ) </v>
      </c>
      <c r="D2105" s="561"/>
      <c r="E2105" s="561"/>
      <c r="F2105" s="561"/>
      <c r="G2105" s="1278" t="str">
        <f t="shared" si="0"/>
        <v>2029Ã.</v>
      </c>
      <c r="H2105" s="1278" t="str">
        <f t="shared" si="0"/>
        <v>2026թ</v>
      </c>
    </row>
    <row r="2106" spans="1:9" s="281" customFormat="1" ht="39.6" hidden="1" customHeight="1" x14ac:dyDescent="0.25">
      <c r="A2106" s="303" t="s">
        <v>726</v>
      </c>
      <c r="B2106" s="301" t="s">
        <v>1309</v>
      </c>
      <c r="C2106" s="1273"/>
      <c r="D2106" s="321"/>
      <c r="E2106" s="321"/>
      <c r="F2106" s="321"/>
      <c r="G2106" s="1258"/>
      <c r="H2106" s="1258"/>
    </row>
    <row r="2107" spans="1:9" s="281" customFormat="1" ht="52.95" hidden="1" customHeight="1" x14ac:dyDescent="0.25">
      <c r="A2107" s="303" t="s">
        <v>728</v>
      </c>
      <c r="B2107" s="301" t="s">
        <v>1310</v>
      </c>
      <c r="C2107" s="1273"/>
      <c r="D2107" s="321"/>
      <c r="E2107" s="321"/>
      <c r="F2107" s="321"/>
      <c r="G2107" s="1258"/>
      <c r="H2107" s="1258"/>
    </row>
    <row r="2108" spans="1:9" s="281" customFormat="1" ht="13.2" hidden="1" customHeight="1" x14ac:dyDescent="0.25">
      <c r="A2108" s="303" t="s">
        <v>730</v>
      </c>
      <c r="B2108" s="301" t="s">
        <v>1208</v>
      </c>
      <c r="C2108" s="1273"/>
      <c r="D2108" s="321"/>
      <c r="E2108" s="321"/>
      <c r="F2108" s="321"/>
      <c r="G2108" s="1258"/>
      <c r="H2108" s="1258"/>
    </row>
    <row r="2109" spans="1:9" s="281" customFormat="1" ht="52.95" hidden="1" customHeight="1" x14ac:dyDescent="0.25">
      <c r="A2109" s="303" t="s">
        <v>818</v>
      </c>
      <c r="B2109" s="301" t="s">
        <v>1311</v>
      </c>
      <c r="C2109" s="1273"/>
      <c r="D2109" s="321"/>
      <c r="E2109" s="321"/>
      <c r="F2109" s="321"/>
      <c r="G2109" s="1258"/>
      <c r="H2109" s="1258"/>
    </row>
    <row r="2110" spans="1:9" s="281" customFormat="1" ht="13.2" hidden="1" customHeight="1" x14ac:dyDescent="0.25">
      <c r="A2110" s="1249" t="s">
        <v>734</v>
      </c>
      <c r="B2110" s="1250"/>
      <c r="C2110" s="1274"/>
      <c r="D2110" s="306"/>
      <c r="E2110" s="306"/>
      <c r="F2110" s="306"/>
      <c r="G2110" s="1259"/>
      <c r="H2110" s="1259"/>
    </row>
    <row r="2111" spans="1:9" s="281" customFormat="1" ht="13.2" hidden="1" customHeight="1" x14ac:dyDescent="0.25">
      <c r="A2111" s="305" t="s">
        <v>735</v>
      </c>
      <c r="B2111" s="305" t="s">
        <v>736</v>
      </c>
      <c r="C2111" s="322"/>
      <c r="D2111" s="306"/>
      <c r="E2111" s="306"/>
      <c r="F2111" s="306"/>
      <c r="G2111" s="306"/>
      <c r="H2111" s="306"/>
    </row>
    <row r="2112" spans="1:9" s="281" customFormat="1" ht="42" hidden="1" customHeight="1" x14ac:dyDescent="0.25">
      <c r="A2112" s="562" t="s">
        <v>737</v>
      </c>
      <c r="B2112" s="601" t="s">
        <v>1306</v>
      </c>
      <c r="C2112" s="602"/>
      <c r="D2112" s="603"/>
      <c r="E2112" s="603"/>
      <c r="F2112" s="603"/>
      <c r="G2112" s="603"/>
      <c r="H2112" s="604"/>
    </row>
    <row r="2113" spans="1:8" s="281" customFormat="1" ht="13.2" hidden="1" customHeight="1" x14ac:dyDescent="0.25">
      <c r="A2113" s="562" t="s">
        <v>737</v>
      </c>
      <c r="B2113" s="601" t="s">
        <v>1261</v>
      </c>
      <c r="C2113" s="602"/>
      <c r="D2113" s="603"/>
      <c r="E2113" s="603"/>
      <c r="F2113" s="603"/>
      <c r="G2113" s="603"/>
      <c r="H2113" s="604"/>
    </row>
    <row r="2114" spans="1:8" s="281" customFormat="1" ht="13.2" hidden="1" customHeight="1" x14ac:dyDescent="0.25">
      <c r="A2114" s="562" t="s">
        <v>737</v>
      </c>
      <c r="B2114" s="601" t="s">
        <v>1262</v>
      </c>
      <c r="C2114" s="602"/>
      <c r="D2114" s="603"/>
      <c r="E2114" s="603"/>
      <c r="F2114" s="603"/>
      <c r="G2114" s="603"/>
      <c r="H2114" s="604"/>
    </row>
    <row r="2115" spans="1:8" s="281" customFormat="1" ht="26.4" hidden="1" customHeight="1" x14ac:dyDescent="0.25">
      <c r="A2115" s="562" t="s">
        <v>737</v>
      </c>
      <c r="B2115" s="601" t="s">
        <v>1307</v>
      </c>
      <c r="C2115" s="602"/>
      <c r="D2115" s="603"/>
      <c r="E2115" s="603"/>
      <c r="F2115" s="603"/>
      <c r="G2115" s="603"/>
      <c r="H2115" s="604"/>
    </row>
    <row r="2116" spans="1:8" s="281" customFormat="1" ht="13.2" hidden="1" customHeight="1" x14ac:dyDescent="0.25">
      <c r="A2116" s="562" t="s">
        <v>737</v>
      </c>
      <c r="B2116" s="601" t="s">
        <v>1261</v>
      </c>
      <c r="C2116" s="602"/>
      <c r="D2116" s="603"/>
      <c r="E2116" s="603"/>
      <c r="F2116" s="603"/>
      <c r="G2116" s="603"/>
      <c r="H2116" s="604"/>
    </row>
    <row r="2117" spans="1:8" s="281" customFormat="1" ht="13.2" hidden="1" customHeight="1" x14ac:dyDescent="0.25">
      <c r="A2117" s="562" t="s">
        <v>737</v>
      </c>
      <c r="B2117" s="601" t="s">
        <v>1262</v>
      </c>
      <c r="C2117" s="602"/>
      <c r="D2117" s="603"/>
      <c r="E2117" s="603"/>
      <c r="F2117" s="603"/>
      <c r="G2117" s="603"/>
      <c r="H2117" s="604"/>
    </row>
    <row r="2118" spans="1:8" s="281" customFormat="1" ht="13.2" hidden="1" customHeight="1" x14ac:dyDescent="0.25">
      <c r="A2118" s="562" t="s">
        <v>740</v>
      </c>
      <c r="B2118" s="601" t="s">
        <v>1308</v>
      </c>
      <c r="C2118" s="602"/>
      <c r="D2118" s="603"/>
      <c r="E2118" s="603"/>
      <c r="F2118" s="603"/>
      <c r="G2118" s="603"/>
      <c r="H2118" s="604"/>
    </row>
    <row r="2119" spans="1:8" s="281" customFormat="1" ht="13.2" hidden="1" customHeight="1" x14ac:dyDescent="0.25">
      <c r="A2119" s="1251" t="s">
        <v>742</v>
      </c>
      <c r="B2119" s="1252"/>
      <c r="C2119" s="605">
        <v>0</v>
      </c>
      <c r="D2119" s="606"/>
      <c r="E2119" s="606"/>
      <c r="F2119" s="606"/>
      <c r="G2119" s="606">
        <v>0</v>
      </c>
      <c r="H2119" s="607">
        <v>0</v>
      </c>
    </row>
    <row r="2120" spans="1:8" ht="13.95" hidden="1" customHeight="1" x14ac:dyDescent="0.25">
      <c r="C2120" s="437"/>
      <c r="D2120" s="438"/>
      <c r="E2120" s="438"/>
      <c r="F2120" s="438"/>
      <c r="G2120" s="438"/>
      <c r="H2120" s="439"/>
    </row>
    <row r="2121" spans="1:8" s="281" customFormat="1" ht="13.2" hidden="1" customHeight="1" x14ac:dyDescent="0.25">
      <c r="A2121" s="303" t="s">
        <v>859</v>
      </c>
      <c r="B2121" s="559" t="s">
        <v>1063</v>
      </c>
      <c r="C2121" s="284"/>
      <c r="D2121" s="285"/>
      <c r="E2121" s="285"/>
      <c r="F2121" s="285"/>
      <c r="G2121" s="285"/>
      <c r="H2121" s="310"/>
    </row>
    <row r="2122" spans="1:8" s="281" customFormat="1" ht="26.4" hidden="1" customHeight="1" x14ac:dyDescent="0.25">
      <c r="A2122" s="303" t="s">
        <v>1037</v>
      </c>
      <c r="B2122" s="470">
        <v>104016</v>
      </c>
      <c r="C2122" s="282"/>
      <c r="D2122" s="283"/>
      <c r="E2122" s="283"/>
      <c r="F2122" s="283"/>
      <c r="G2122" s="283"/>
    </row>
    <row r="2123" spans="1:8" s="281" customFormat="1" ht="26.4" hidden="1" customHeight="1" x14ac:dyDescent="0.25">
      <c r="A2123" s="303" t="s">
        <v>1038</v>
      </c>
      <c r="B2123" s="560" t="s">
        <v>1255</v>
      </c>
      <c r="C2123" s="282"/>
      <c r="D2123" s="283"/>
      <c r="E2123" s="283"/>
      <c r="F2123" s="283"/>
      <c r="G2123" s="283"/>
    </row>
    <row r="2124" spans="1:8" s="281" customFormat="1" ht="13.2" hidden="1" customHeight="1" x14ac:dyDescent="0.25">
      <c r="A2124" s="303" t="s">
        <v>717</v>
      </c>
      <c r="B2124" s="301">
        <v>1141</v>
      </c>
      <c r="C2124" s="477"/>
      <c r="D2124" s="478"/>
      <c r="E2124" s="478"/>
      <c r="F2124" s="478"/>
      <c r="G2124" s="283"/>
    </row>
    <row r="2125" spans="1:8" s="281" customFormat="1" ht="13.2" hidden="1" customHeight="1" x14ac:dyDescent="0.25">
      <c r="A2125" s="303" t="s">
        <v>719</v>
      </c>
      <c r="B2125" s="389">
        <v>12002</v>
      </c>
      <c r="C2125" s="1308" t="str">
        <f t="shared" ref="C2125:H2125" si="1">C2105</f>
        <v xml:space="preserve">2025Ã.  (÷³ëï³óÇ) </v>
      </c>
      <c r="D2125" s="561"/>
      <c r="E2125" s="561"/>
      <c r="F2125" s="561"/>
      <c r="G2125" s="1278" t="str">
        <f t="shared" si="1"/>
        <v>2029Ã.</v>
      </c>
      <c r="H2125" s="1278" t="str">
        <f t="shared" si="1"/>
        <v>2026թ</v>
      </c>
    </row>
    <row r="2126" spans="1:8" s="281" customFormat="1" ht="39.6" hidden="1" customHeight="1" x14ac:dyDescent="0.25">
      <c r="A2126" s="303" t="s">
        <v>726</v>
      </c>
      <c r="B2126" s="389" t="s">
        <v>1312</v>
      </c>
      <c r="C2126" s="1273"/>
      <c r="D2126" s="321"/>
      <c r="E2126" s="321"/>
      <c r="F2126" s="321"/>
      <c r="G2126" s="1258"/>
      <c r="H2126" s="1258"/>
    </row>
    <row r="2127" spans="1:8" s="281" customFormat="1" ht="75" hidden="1" customHeight="1" x14ac:dyDescent="0.25">
      <c r="A2127" s="303" t="s">
        <v>728</v>
      </c>
      <c r="B2127" s="389" t="s">
        <v>1313</v>
      </c>
      <c r="C2127" s="1273"/>
      <c r="D2127" s="321"/>
      <c r="E2127" s="321"/>
      <c r="F2127" s="321"/>
      <c r="G2127" s="1258"/>
      <c r="H2127" s="1258"/>
    </row>
    <row r="2128" spans="1:8" s="281" customFormat="1" ht="13.2" hidden="1" customHeight="1" x14ac:dyDescent="0.25">
      <c r="A2128" s="303" t="s">
        <v>730</v>
      </c>
      <c r="B2128" s="301" t="s">
        <v>1208</v>
      </c>
      <c r="C2128" s="1273"/>
      <c r="D2128" s="321"/>
      <c r="E2128" s="321"/>
      <c r="F2128" s="321"/>
      <c r="G2128" s="1258"/>
      <c r="H2128" s="1258"/>
    </row>
    <row r="2129" spans="1:9" s="281" customFormat="1" ht="52.95" hidden="1" customHeight="1" x14ac:dyDescent="0.25">
      <c r="A2129" s="303" t="s">
        <v>818</v>
      </c>
      <c r="B2129" s="301" t="s">
        <v>1314</v>
      </c>
      <c r="C2129" s="1273"/>
      <c r="D2129" s="321"/>
      <c r="E2129" s="321"/>
      <c r="F2129" s="321"/>
      <c r="G2129" s="1258"/>
      <c r="H2129" s="1258"/>
    </row>
    <row r="2130" spans="1:9" s="281" customFormat="1" ht="13.2" hidden="1" customHeight="1" x14ac:dyDescent="0.25">
      <c r="A2130" s="1249" t="s">
        <v>734</v>
      </c>
      <c r="B2130" s="1250"/>
      <c r="C2130" s="1274"/>
      <c r="D2130" s="306"/>
      <c r="E2130" s="306"/>
      <c r="F2130" s="306"/>
      <c r="G2130" s="1259"/>
      <c r="H2130" s="1259"/>
    </row>
    <row r="2131" spans="1:9" s="281" customFormat="1" ht="13.2" hidden="1" customHeight="1" x14ac:dyDescent="0.25">
      <c r="A2131" s="1306" t="s">
        <v>1315</v>
      </c>
      <c r="B2131" s="1307"/>
      <c r="C2131" s="334"/>
      <c r="D2131" s="335"/>
      <c r="E2131" s="335"/>
      <c r="F2131" s="335"/>
      <c r="G2131" s="335"/>
      <c r="H2131" s="336"/>
    </row>
    <row r="2132" spans="1:9" s="281" customFormat="1" ht="13.2" hidden="1" customHeight="1" x14ac:dyDescent="0.25">
      <c r="A2132" s="1251" t="s">
        <v>742</v>
      </c>
      <c r="B2132" s="1252"/>
      <c r="C2132" s="608" t="e">
        <v>#REF!</v>
      </c>
      <c r="D2132" s="609"/>
      <c r="E2132" s="609"/>
      <c r="F2132" s="609"/>
      <c r="G2132" s="609" t="e">
        <v>#REF!</v>
      </c>
      <c r="H2132" s="610" t="e">
        <v>#REF!</v>
      </c>
    </row>
    <row r="2133" spans="1:9" hidden="1" x14ac:dyDescent="0.25"/>
    <row r="2134" spans="1:9" s="281" customFormat="1" ht="13.2" hidden="1" x14ac:dyDescent="0.25">
      <c r="A2134" s="303" t="s">
        <v>717</v>
      </c>
      <c r="B2134" s="292">
        <v>1141</v>
      </c>
      <c r="C2134" s="1286"/>
      <c r="D2134" s="1286"/>
      <c r="E2134" s="1286"/>
      <c r="F2134" s="1286"/>
      <c r="G2134" s="1286"/>
      <c r="H2134" s="1286"/>
      <c r="I2134" s="1286"/>
    </row>
    <row r="2135" spans="1:9" s="281" customFormat="1" ht="13.2" hidden="1" customHeight="1" x14ac:dyDescent="0.25">
      <c r="A2135" s="303" t="s">
        <v>719</v>
      </c>
      <c r="B2135" s="292">
        <v>12003</v>
      </c>
      <c r="C2135" s="1272" t="s">
        <v>721</v>
      </c>
      <c r="D2135" s="320"/>
      <c r="E2135" s="320"/>
      <c r="F2135" s="320"/>
      <c r="G2135" s="1278" t="s">
        <v>750</v>
      </c>
      <c r="H2135" s="1278" t="s">
        <v>725</v>
      </c>
      <c r="I2135" s="1278" t="s">
        <v>52</v>
      </c>
    </row>
    <row r="2136" spans="1:9" s="281" customFormat="1" ht="45" hidden="1" customHeight="1" x14ac:dyDescent="0.25">
      <c r="A2136" s="303" t="s">
        <v>726</v>
      </c>
      <c r="B2136" s="292" t="s">
        <v>1316</v>
      </c>
      <c r="C2136" s="1273"/>
      <c r="D2136" s="321"/>
      <c r="E2136" s="321"/>
      <c r="F2136" s="321"/>
      <c r="G2136" s="1258"/>
      <c r="H2136" s="1258"/>
      <c r="I2136" s="1258"/>
    </row>
    <row r="2137" spans="1:9" s="281" customFormat="1" ht="27.6" hidden="1" customHeight="1" x14ac:dyDescent="0.25">
      <c r="A2137" s="303" t="s">
        <v>728</v>
      </c>
      <c r="B2137" s="292" t="s">
        <v>1317</v>
      </c>
      <c r="C2137" s="1273"/>
      <c r="D2137" s="321"/>
      <c r="E2137" s="321"/>
      <c r="F2137" s="321"/>
      <c r="G2137" s="1258"/>
      <c r="H2137" s="1258"/>
      <c r="I2137" s="1258"/>
    </row>
    <row r="2138" spans="1:9" s="281" customFormat="1" ht="13.2" hidden="1" customHeight="1" x14ac:dyDescent="0.25">
      <c r="A2138" s="303" t="s">
        <v>730</v>
      </c>
      <c r="B2138" s="292" t="s">
        <v>1208</v>
      </c>
      <c r="C2138" s="1273"/>
      <c r="D2138" s="321"/>
      <c r="E2138" s="321"/>
      <c r="F2138" s="321"/>
      <c r="G2138" s="1258"/>
      <c r="H2138" s="1258"/>
      <c r="I2138" s="1258"/>
    </row>
    <row r="2139" spans="1:9" s="281" customFormat="1" ht="39.6" hidden="1" customHeight="1" x14ac:dyDescent="0.25">
      <c r="A2139" s="303" t="s">
        <v>818</v>
      </c>
      <c r="B2139" s="292" t="s">
        <v>1318</v>
      </c>
      <c r="C2139" s="1273"/>
      <c r="D2139" s="321"/>
      <c r="E2139" s="321"/>
      <c r="F2139" s="321"/>
      <c r="G2139" s="1258"/>
      <c r="H2139" s="1258"/>
      <c r="I2139" s="1258"/>
    </row>
    <row r="2140" spans="1:9" s="281" customFormat="1" ht="13.2" hidden="1" customHeight="1" x14ac:dyDescent="0.25">
      <c r="A2140" s="1249" t="s">
        <v>734</v>
      </c>
      <c r="B2140" s="1250"/>
      <c r="C2140" s="1274"/>
      <c r="D2140" s="306"/>
      <c r="E2140" s="306"/>
      <c r="F2140" s="306"/>
      <c r="G2140" s="1259"/>
      <c r="H2140" s="1259"/>
      <c r="I2140" s="1259"/>
    </row>
    <row r="2141" spans="1:9" s="281" customFormat="1" ht="13.2" hidden="1" x14ac:dyDescent="0.25">
      <c r="A2141" s="305" t="s">
        <v>735</v>
      </c>
      <c r="B2141" s="305" t="s">
        <v>736</v>
      </c>
      <c r="C2141" s="322"/>
      <c r="D2141" s="306"/>
      <c r="E2141" s="306"/>
      <c r="F2141" s="306"/>
      <c r="G2141" s="306"/>
      <c r="H2141" s="306"/>
      <c r="I2141" s="306"/>
    </row>
    <row r="2142" spans="1:9" s="281" customFormat="1" ht="26.4" hidden="1" x14ac:dyDescent="0.25">
      <c r="A2142" s="308" t="s">
        <v>737</v>
      </c>
      <c r="B2142" s="307" t="s">
        <v>1319</v>
      </c>
      <c r="C2142" s="472"/>
      <c r="D2142" s="309"/>
      <c r="E2142" s="309"/>
      <c r="F2142" s="309"/>
      <c r="G2142" s="309"/>
      <c r="H2142" s="311"/>
      <c r="I2142" s="311"/>
    </row>
    <row r="2143" spans="1:9" s="281" customFormat="1" ht="13.2" hidden="1" x14ac:dyDescent="0.25">
      <c r="A2143" s="1251" t="s">
        <v>742</v>
      </c>
      <c r="B2143" s="1252"/>
      <c r="C2143" s="511">
        <v>0</v>
      </c>
      <c r="D2143" s="611"/>
      <c r="E2143" s="611"/>
      <c r="F2143" s="611"/>
      <c r="G2143" s="611">
        <v>0</v>
      </c>
      <c r="H2143" s="510" t="e">
        <v>#REF!</v>
      </c>
      <c r="I2143" s="510" t="e">
        <v>#REF!</v>
      </c>
    </row>
    <row r="2145" spans="1:9" s="281" customFormat="1" ht="13.2" x14ac:dyDescent="0.25">
      <c r="A2145" s="303" t="s">
        <v>717</v>
      </c>
      <c r="B2145" s="292">
        <v>1141</v>
      </c>
      <c r="C2145" s="1253" t="s">
        <v>1573</v>
      </c>
      <c r="D2145" s="1253"/>
      <c r="E2145" s="1253"/>
      <c r="F2145" s="1253"/>
      <c r="G2145" s="1253"/>
      <c r="H2145" s="1253"/>
      <c r="I2145" s="1253"/>
    </row>
    <row r="2146" spans="1:9" s="281" customFormat="1" ht="13.2" customHeight="1" x14ac:dyDescent="0.25">
      <c r="A2146" s="303" t="s">
        <v>719</v>
      </c>
      <c r="B2146" s="292">
        <v>12004</v>
      </c>
      <c r="C2146" s="1254" t="s">
        <v>1574</v>
      </c>
      <c r="D2146" s="1254" t="s">
        <v>1578</v>
      </c>
      <c r="E2146" s="1254" t="s">
        <v>1519</v>
      </c>
      <c r="F2146" s="1254" t="s">
        <v>1520</v>
      </c>
      <c r="G2146" s="1254" t="s">
        <v>1575</v>
      </c>
      <c r="H2146" s="1278" t="s">
        <v>725</v>
      </c>
      <c r="I2146" s="1278" t="s">
        <v>52</v>
      </c>
    </row>
    <row r="2147" spans="1:9" s="281" customFormat="1" ht="26.4" x14ac:dyDescent="0.25">
      <c r="A2147" s="303" t="s">
        <v>726</v>
      </c>
      <c r="B2147" s="292" t="s">
        <v>1320</v>
      </c>
      <c r="C2147" s="1255"/>
      <c r="D2147" s="1255"/>
      <c r="E2147" s="1255"/>
      <c r="F2147" s="1255"/>
      <c r="G2147" s="1255"/>
      <c r="H2147" s="1258"/>
      <c r="I2147" s="1258"/>
    </row>
    <row r="2148" spans="1:9" s="281" customFormat="1" ht="66" x14ac:dyDescent="0.25">
      <c r="A2148" s="303" t="s">
        <v>728</v>
      </c>
      <c r="B2148" s="292" t="s">
        <v>1321</v>
      </c>
      <c r="C2148" s="1255"/>
      <c r="D2148" s="1255"/>
      <c r="E2148" s="1255"/>
      <c r="F2148" s="1255"/>
      <c r="G2148" s="1255"/>
      <c r="H2148" s="1258"/>
      <c r="I2148" s="1258"/>
    </row>
    <row r="2149" spans="1:9" s="281" customFormat="1" ht="13.2" x14ac:dyDescent="0.25">
      <c r="A2149" s="303" t="s">
        <v>730</v>
      </c>
      <c r="B2149" s="292" t="s">
        <v>1208</v>
      </c>
      <c r="C2149" s="1255"/>
      <c r="D2149" s="1255"/>
      <c r="E2149" s="1255"/>
      <c r="F2149" s="1255"/>
      <c r="G2149" s="1255"/>
      <c r="H2149" s="1258"/>
      <c r="I2149" s="1258"/>
    </row>
    <row r="2150" spans="1:9" s="281" customFormat="1" ht="52.95" customHeight="1" x14ac:dyDescent="0.25">
      <c r="A2150" s="303" t="s">
        <v>818</v>
      </c>
      <c r="B2150" s="292" t="s">
        <v>1314</v>
      </c>
      <c r="C2150" s="1255"/>
      <c r="D2150" s="1255"/>
      <c r="E2150" s="1255"/>
      <c r="F2150" s="1255"/>
      <c r="G2150" s="1255"/>
      <c r="H2150" s="1258"/>
      <c r="I2150" s="1258"/>
    </row>
    <row r="2151" spans="1:9" s="281" customFormat="1" ht="13.2" x14ac:dyDescent="0.25">
      <c r="A2151" s="1249" t="s">
        <v>734</v>
      </c>
      <c r="B2151" s="1250"/>
      <c r="C2151" s="1256"/>
      <c r="D2151" s="1256"/>
      <c r="E2151" s="1256"/>
      <c r="F2151" s="1256"/>
      <c r="G2151" s="1256"/>
      <c r="H2151" s="1259"/>
      <c r="I2151" s="1259"/>
    </row>
    <row r="2152" spans="1:9" s="281" customFormat="1" ht="13.2" x14ac:dyDescent="0.25">
      <c r="A2152" s="305" t="s">
        <v>735</v>
      </c>
      <c r="B2152" s="305" t="s">
        <v>736</v>
      </c>
      <c r="C2152" s="306"/>
      <c r="D2152" s="306"/>
      <c r="E2152" s="306"/>
      <c r="F2152" s="306"/>
      <c r="G2152" s="306"/>
      <c r="H2152" s="306"/>
      <c r="I2152" s="306"/>
    </row>
    <row r="2153" spans="1:9" s="281" customFormat="1" ht="26.4" x14ac:dyDescent="0.25">
      <c r="A2153" s="307" t="s">
        <v>737</v>
      </c>
      <c r="B2153" s="307" t="s">
        <v>1322</v>
      </c>
      <c r="C2153" s="311"/>
      <c r="D2153" s="309">
        <v>123</v>
      </c>
      <c r="E2153" s="309"/>
      <c r="F2153" s="309"/>
      <c r="G2153" s="309"/>
      <c r="H2153" s="311">
        <v>131</v>
      </c>
      <c r="I2153" s="311">
        <v>131</v>
      </c>
    </row>
    <row r="2154" spans="1:9" s="281" customFormat="1" ht="26.4" x14ac:dyDescent="0.25">
      <c r="A2154" s="292" t="s">
        <v>737</v>
      </c>
      <c r="B2154" s="292" t="s">
        <v>1323</v>
      </c>
      <c r="C2154" s="311"/>
      <c r="D2154" s="309">
        <v>230</v>
      </c>
      <c r="E2154" s="309"/>
      <c r="F2154" s="309"/>
      <c r="G2154" s="309"/>
      <c r="H2154" s="311">
        <v>190</v>
      </c>
      <c r="I2154" s="311">
        <v>190</v>
      </c>
    </row>
    <row r="2155" spans="1:9" s="281" customFormat="1" ht="26.4" x14ac:dyDescent="0.25">
      <c r="A2155" s="292" t="s">
        <v>737</v>
      </c>
      <c r="B2155" s="292" t="s">
        <v>1324</v>
      </c>
      <c r="C2155" s="311"/>
      <c r="D2155" s="309">
        <v>220</v>
      </c>
      <c r="E2155" s="309"/>
      <c r="F2155" s="309"/>
      <c r="G2155" s="309"/>
      <c r="H2155" s="311">
        <v>170</v>
      </c>
      <c r="I2155" s="311">
        <v>170</v>
      </c>
    </row>
    <row r="2156" spans="1:9" s="281" customFormat="1" ht="13.2" x14ac:dyDescent="0.25">
      <c r="A2156" s="292" t="s">
        <v>737</v>
      </c>
      <c r="B2156" s="292" t="s">
        <v>1261</v>
      </c>
      <c r="C2156" s="311"/>
      <c r="D2156" s="309">
        <v>100</v>
      </c>
      <c r="E2156" s="309"/>
      <c r="F2156" s="309"/>
      <c r="G2156" s="309"/>
      <c r="H2156" s="311">
        <v>80</v>
      </c>
      <c r="I2156" s="311">
        <v>80</v>
      </c>
    </row>
    <row r="2157" spans="1:9" s="281" customFormat="1" ht="13.2" customHeight="1" x14ac:dyDescent="0.25">
      <c r="A2157" s="292" t="s">
        <v>737</v>
      </c>
      <c r="B2157" s="292" t="s">
        <v>1262</v>
      </c>
      <c r="C2157" s="311"/>
      <c r="D2157" s="309">
        <v>110</v>
      </c>
      <c r="E2157" s="309"/>
      <c r="F2157" s="309"/>
      <c r="G2157" s="309"/>
      <c r="H2157" s="311">
        <v>90</v>
      </c>
      <c r="I2157" s="311">
        <v>90</v>
      </c>
    </row>
    <row r="2158" spans="1:9" s="297" customFormat="1" ht="26.4" x14ac:dyDescent="0.25">
      <c r="A2158" s="292" t="s">
        <v>737</v>
      </c>
      <c r="B2158" s="292" t="s">
        <v>1627</v>
      </c>
      <c r="C2158" s="311"/>
      <c r="D2158" s="309">
        <v>10</v>
      </c>
      <c r="E2158" s="309"/>
      <c r="F2158" s="309"/>
      <c r="G2158" s="309"/>
      <c r="H2158" s="311">
        <v>20</v>
      </c>
      <c r="I2158" s="311">
        <v>20</v>
      </c>
    </row>
    <row r="2159" spans="1:9" s="297" customFormat="1" ht="13.2" x14ac:dyDescent="0.25">
      <c r="A2159" s="292" t="s">
        <v>737</v>
      </c>
      <c r="B2159" s="292" t="s">
        <v>1261</v>
      </c>
      <c r="C2159" s="311"/>
      <c r="D2159" s="309">
        <v>10</v>
      </c>
      <c r="E2159" s="309"/>
      <c r="F2159" s="309"/>
      <c r="G2159" s="309"/>
      <c r="H2159" s="311">
        <v>10</v>
      </c>
      <c r="I2159" s="311">
        <v>10</v>
      </c>
    </row>
    <row r="2160" spans="1:9" s="297" customFormat="1" ht="13.2" customHeight="1" x14ac:dyDescent="0.25">
      <c r="A2160" s="292" t="s">
        <v>737</v>
      </c>
      <c r="B2160" s="292" t="s">
        <v>1262</v>
      </c>
      <c r="C2160" s="311"/>
      <c r="D2160" s="309">
        <v>10</v>
      </c>
      <c r="E2160" s="309"/>
      <c r="F2160" s="309"/>
      <c r="G2160" s="309"/>
      <c r="H2160" s="311">
        <v>10</v>
      </c>
      <c r="I2160" s="311">
        <v>10</v>
      </c>
    </row>
    <row r="2161" spans="1:9" s="281" customFormat="1" ht="13.2" x14ac:dyDescent="0.25">
      <c r="A2161" s="292" t="s">
        <v>737</v>
      </c>
      <c r="B2161" s="292" t="s">
        <v>1325</v>
      </c>
      <c r="C2161" s="311"/>
      <c r="D2161" s="309">
        <v>10</v>
      </c>
      <c r="E2161" s="309"/>
      <c r="F2161" s="309"/>
      <c r="G2161" s="309"/>
      <c r="H2161" s="311">
        <v>10</v>
      </c>
      <c r="I2161" s="311">
        <v>10</v>
      </c>
    </row>
    <row r="2162" spans="1:9" s="281" customFormat="1" ht="13.2" customHeight="1" x14ac:dyDescent="0.25">
      <c r="A2162" s="307" t="s">
        <v>737</v>
      </c>
      <c r="B2162" s="307" t="s">
        <v>1261</v>
      </c>
      <c r="C2162" s="311"/>
      <c r="D2162" s="309">
        <v>5</v>
      </c>
      <c r="E2162" s="309"/>
      <c r="F2162" s="309"/>
      <c r="G2162" s="309"/>
      <c r="H2162" s="311">
        <v>5</v>
      </c>
      <c r="I2162" s="311">
        <v>5</v>
      </c>
    </row>
    <row r="2163" spans="1:9" s="281" customFormat="1" ht="13.2" x14ac:dyDescent="0.25">
      <c r="A2163" s="307" t="s">
        <v>737</v>
      </c>
      <c r="B2163" s="307" t="s">
        <v>1262</v>
      </c>
      <c r="C2163" s="311"/>
      <c r="D2163" s="309">
        <v>5</v>
      </c>
      <c r="E2163" s="309"/>
      <c r="F2163" s="309"/>
      <c r="G2163" s="309"/>
      <c r="H2163" s="311">
        <v>5</v>
      </c>
      <c r="I2163" s="311">
        <v>5</v>
      </c>
    </row>
    <row r="2164" spans="1:9" s="281" customFormat="1" ht="13.2" x14ac:dyDescent="0.25">
      <c r="A2164" s="1251" t="s">
        <v>742</v>
      </c>
      <c r="B2164" s="1252"/>
      <c r="C2164" s="510">
        <v>316062.46000000002</v>
      </c>
      <c r="D2164" s="510">
        <v>316062.46000000002</v>
      </c>
      <c r="E2164" s="510">
        <v>480310.2</v>
      </c>
      <c r="F2164" s="510">
        <v>480310.2</v>
      </c>
      <c r="G2164" s="510">
        <v>480310.2</v>
      </c>
      <c r="H2164" s="511">
        <v>423510.5</v>
      </c>
      <c r="I2164" s="511">
        <v>423510.5</v>
      </c>
    </row>
    <row r="2165" spans="1:9" hidden="1" x14ac:dyDescent="0.25">
      <c r="C2165" s="437"/>
      <c r="D2165" s="438"/>
      <c r="E2165" s="438"/>
      <c r="F2165" s="438"/>
      <c r="G2165" s="438"/>
      <c r="H2165" s="439"/>
    </row>
    <row r="2166" spans="1:9" s="281" customFormat="1" ht="13.2" hidden="1" x14ac:dyDescent="0.25">
      <c r="A2166" s="303" t="s">
        <v>717</v>
      </c>
      <c r="B2166" s="292">
        <v>1141</v>
      </c>
      <c r="C2166" s="1253"/>
      <c r="D2166" s="1253"/>
      <c r="E2166" s="1253"/>
      <c r="F2166" s="1253"/>
      <c r="G2166" s="1253"/>
      <c r="H2166" s="1253"/>
      <c r="I2166" s="1253"/>
    </row>
    <row r="2167" spans="1:9" s="281" customFormat="1" ht="13.2" hidden="1" customHeight="1" x14ac:dyDescent="0.25">
      <c r="A2167" s="303" t="s">
        <v>719</v>
      </c>
      <c r="B2167" s="292">
        <v>12007</v>
      </c>
      <c r="C2167" s="1308" t="s">
        <v>721</v>
      </c>
      <c r="D2167" s="561"/>
      <c r="E2167" s="561"/>
      <c r="F2167" s="561"/>
      <c r="G2167" s="1278" t="s">
        <v>750</v>
      </c>
      <c r="H2167" s="1278" t="s">
        <v>725</v>
      </c>
      <c r="I2167" s="1278" t="s">
        <v>52</v>
      </c>
    </row>
    <row r="2168" spans="1:9" s="281" customFormat="1" ht="26.4" hidden="1" customHeight="1" x14ac:dyDescent="0.25">
      <c r="A2168" s="303" t="s">
        <v>726</v>
      </c>
      <c r="B2168" s="308" t="s">
        <v>1326</v>
      </c>
      <c r="C2168" s="1273"/>
      <c r="D2168" s="321"/>
      <c r="E2168" s="321"/>
      <c r="F2168" s="321"/>
      <c r="G2168" s="1258"/>
      <c r="H2168" s="1258"/>
      <c r="I2168" s="1258"/>
    </row>
    <row r="2169" spans="1:9" s="281" customFormat="1" ht="26.4" hidden="1" customHeight="1" x14ac:dyDescent="0.25">
      <c r="A2169" s="303" t="s">
        <v>728</v>
      </c>
      <c r="B2169" s="308" t="s">
        <v>1326</v>
      </c>
      <c r="C2169" s="1273"/>
      <c r="D2169" s="321"/>
      <c r="E2169" s="321"/>
      <c r="F2169" s="321"/>
      <c r="G2169" s="1258"/>
      <c r="H2169" s="1258"/>
      <c r="I2169" s="1258"/>
    </row>
    <row r="2170" spans="1:9" s="281" customFormat="1" ht="13.2" hidden="1" customHeight="1" x14ac:dyDescent="0.25">
      <c r="A2170" s="303" t="s">
        <v>730</v>
      </c>
      <c r="B2170" s="308" t="s">
        <v>1208</v>
      </c>
      <c r="C2170" s="1273"/>
      <c r="D2170" s="321"/>
      <c r="E2170" s="321"/>
      <c r="F2170" s="321"/>
      <c r="G2170" s="1258"/>
      <c r="H2170" s="1258"/>
      <c r="I2170" s="1258"/>
    </row>
    <row r="2171" spans="1:9" s="281" customFormat="1" ht="39.6" hidden="1" customHeight="1" x14ac:dyDescent="0.25">
      <c r="A2171" s="303" t="s">
        <v>818</v>
      </c>
      <c r="B2171" s="308" t="s">
        <v>1327</v>
      </c>
      <c r="C2171" s="1273"/>
      <c r="D2171" s="321"/>
      <c r="E2171" s="321"/>
      <c r="F2171" s="321"/>
      <c r="G2171" s="1258"/>
      <c r="H2171" s="1258"/>
      <c r="I2171" s="1258"/>
    </row>
    <row r="2172" spans="1:9" s="281" customFormat="1" ht="13.2" hidden="1" customHeight="1" x14ac:dyDescent="0.25">
      <c r="A2172" s="1249" t="s">
        <v>734</v>
      </c>
      <c r="B2172" s="1250"/>
      <c r="C2172" s="1274"/>
      <c r="D2172" s="306"/>
      <c r="E2172" s="306"/>
      <c r="F2172" s="306"/>
      <c r="G2172" s="1259"/>
      <c r="H2172" s="1259"/>
      <c r="I2172" s="1259"/>
    </row>
    <row r="2173" spans="1:9" s="281" customFormat="1" ht="13.2" hidden="1" customHeight="1" x14ac:dyDescent="0.25">
      <c r="A2173" s="305" t="s">
        <v>735</v>
      </c>
      <c r="B2173" s="305" t="s">
        <v>736</v>
      </c>
      <c r="C2173" s="322"/>
      <c r="D2173" s="306"/>
      <c r="E2173" s="306"/>
      <c r="F2173" s="306"/>
      <c r="G2173" s="306"/>
      <c r="H2173" s="306"/>
      <c r="I2173" s="306"/>
    </row>
    <row r="2174" spans="1:9" s="281" customFormat="1" ht="13.2" hidden="1" customHeight="1" x14ac:dyDescent="0.25">
      <c r="A2174" s="308" t="s">
        <v>737</v>
      </c>
      <c r="B2174" s="308" t="s">
        <v>1328</v>
      </c>
      <c r="C2174" s="612"/>
      <c r="D2174" s="309"/>
      <c r="E2174" s="309"/>
      <c r="F2174" s="309"/>
      <c r="G2174" s="309"/>
      <c r="H2174" s="308"/>
      <c r="I2174" s="308"/>
    </row>
    <row r="2175" spans="1:9" s="281" customFormat="1" ht="13.2" hidden="1" customHeight="1" x14ac:dyDescent="0.25">
      <c r="A2175" s="308" t="s">
        <v>737</v>
      </c>
      <c r="B2175" s="308" t="s">
        <v>835</v>
      </c>
      <c r="C2175" s="612"/>
      <c r="D2175" s="309"/>
      <c r="E2175" s="309"/>
      <c r="F2175" s="309"/>
      <c r="G2175" s="309"/>
      <c r="H2175" s="308"/>
      <c r="I2175" s="308"/>
    </row>
    <row r="2176" spans="1:9" s="281" customFormat="1" ht="13.2" hidden="1" customHeight="1" x14ac:dyDescent="0.25">
      <c r="A2176" s="1251" t="s">
        <v>742</v>
      </c>
      <c r="B2176" s="1252"/>
      <c r="C2176" s="511">
        <v>0</v>
      </c>
      <c r="D2176" s="611"/>
      <c r="E2176" s="611"/>
      <c r="F2176" s="611"/>
      <c r="G2176" s="611">
        <v>0</v>
      </c>
      <c r="H2176" s="510" t="e">
        <v>#REF!</v>
      </c>
      <c r="I2176" s="510" t="e">
        <v>#REF!</v>
      </c>
    </row>
    <row r="2177" spans="1:9" s="281" customFormat="1" ht="13.2" x14ac:dyDescent="0.25">
      <c r="A2177" s="293"/>
      <c r="B2177" s="370"/>
      <c r="C2177" s="613"/>
      <c r="D2177" s="614"/>
      <c r="E2177" s="614"/>
      <c r="F2177" s="614"/>
      <c r="G2177" s="614"/>
      <c r="H2177" s="615"/>
    </row>
    <row r="2178" spans="1:9" s="281" customFormat="1" ht="13.2" x14ac:dyDescent="0.25">
      <c r="A2178" s="303" t="s">
        <v>717</v>
      </c>
      <c r="B2178" s="292">
        <v>1141</v>
      </c>
      <c r="C2178" s="1253" t="s">
        <v>1573</v>
      </c>
      <c r="D2178" s="1253"/>
      <c r="E2178" s="1253"/>
      <c r="F2178" s="1253"/>
      <c r="G2178" s="1253"/>
      <c r="H2178" s="1253"/>
      <c r="I2178" s="1253"/>
    </row>
    <row r="2179" spans="1:9" s="281" customFormat="1" ht="13.2" customHeight="1" x14ac:dyDescent="0.25">
      <c r="A2179" s="303" t="s">
        <v>719</v>
      </c>
      <c r="B2179" s="292">
        <v>12008</v>
      </c>
      <c r="C2179" s="1254" t="s">
        <v>1574</v>
      </c>
      <c r="D2179" s="1254" t="s">
        <v>1578</v>
      </c>
      <c r="E2179" s="1254" t="s">
        <v>1519</v>
      </c>
      <c r="F2179" s="1254" t="s">
        <v>1520</v>
      </c>
      <c r="G2179" s="1254" t="s">
        <v>1575</v>
      </c>
      <c r="H2179" s="1278" t="s">
        <v>725</v>
      </c>
      <c r="I2179" s="1278" t="s">
        <v>52</v>
      </c>
    </row>
    <row r="2180" spans="1:9" s="281" customFormat="1" ht="26.4" customHeight="1" x14ac:dyDescent="0.25">
      <c r="A2180" s="303" t="s">
        <v>726</v>
      </c>
      <c r="B2180" s="308" t="s">
        <v>1329</v>
      </c>
      <c r="C2180" s="1255"/>
      <c r="D2180" s="1255"/>
      <c r="E2180" s="1255"/>
      <c r="F2180" s="1255"/>
      <c r="G2180" s="1255"/>
      <c r="H2180" s="1258"/>
      <c r="I2180" s="1258"/>
    </row>
    <row r="2181" spans="1:9" s="281" customFormat="1" ht="26.4" customHeight="1" x14ac:dyDescent="0.25">
      <c r="A2181" s="303" t="s">
        <v>728</v>
      </c>
      <c r="B2181" s="308" t="s">
        <v>1330</v>
      </c>
      <c r="C2181" s="1255"/>
      <c r="D2181" s="1255"/>
      <c r="E2181" s="1255"/>
      <c r="F2181" s="1255"/>
      <c r="G2181" s="1255"/>
      <c r="H2181" s="1258"/>
      <c r="I2181" s="1258"/>
    </row>
    <row r="2182" spans="1:9" s="281" customFormat="1" ht="13.2" customHeight="1" x14ac:dyDescent="0.25">
      <c r="A2182" s="303" t="s">
        <v>730</v>
      </c>
      <c r="B2182" s="308" t="s">
        <v>1208</v>
      </c>
      <c r="C2182" s="1255"/>
      <c r="D2182" s="1255"/>
      <c r="E2182" s="1255"/>
      <c r="F2182" s="1255"/>
      <c r="G2182" s="1255"/>
      <c r="H2182" s="1258"/>
      <c r="I2182" s="1258"/>
    </row>
    <row r="2183" spans="1:9" s="281" customFormat="1" ht="39.6" x14ac:dyDescent="0.25">
      <c r="A2183" s="303" t="s">
        <v>818</v>
      </c>
      <c r="B2183" s="308" t="s">
        <v>1327</v>
      </c>
      <c r="C2183" s="1255"/>
      <c r="D2183" s="1255"/>
      <c r="E2183" s="1255"/>
      <c r="F2183" s="1255"/>
      <c r="G2183" s="1255"/>
      <c r="H2183" s="1258"/>
      <c r="I2183" s="1258"/>
    </row>
    <row r="2184" spans="1:9" s="281" customFormat="1" ht="13.2" customHeight="1" x14ac:dyDescent="0.25">
      <c r="A2184" s="1249" t="s">
        <v>734</v>
      </c>
      <c r="B2184" s="1250"/>
      <c r="C2184" s="1256"/>
      <c r="D2184" s="1256"/>
      <c r="E2184" s="1256"/>
      <c r="F2184" s="1256"/>
      <c r="G2184" s="1256"/>
      <c r="H2184" s="1259"/>
      <c r="I2184" s="1259"/>
    </row>
    <row r="2185" spans="1:9" s="281" customFormat="1" ht="13.2" customHeight="1" x14ac:dyDescent="0.25">
      <c r="A2185" s="305" t="s">
        <v>735</v>
      </c>
      <c r="B2185" s="305" t="s">
        <v>736</v>
      </c>
      <c r="C2185" s="306"/>
      <c r="D2185" s="306"/>
      <c r="E2185" s="306"/>
      <c r="F2185" s="306"/>
      <c r="G2185" s="306"/>
      <c r="H2185" s="306"/>
      <c r="I2185" s="306"/>
    </row>
    <row r="2186" spans="1:9" s="281" customFormat="1" ht="13.2" customHeight="1" x14ac:dyDescent="0.25">
      <c r="A2186" s="308" t="s">
        <v>737</v>
      </c>
      <c r="B2186" s="308" t="s">
        <v>1331</v>
      </c>
      <c r="C2186" s="308"/>
      <c r="D2186" s="366">
        <v>100</v>
      </c>
      <c r="E2186" s="308"/>
      <c r="F2186" s="308"/>
      <c r="G2186" s="308"/>
      <c r="H2186" s="308">
        <v>100</v>
      </c>
      <c r="I2186" s="308">
        <v>100</v>
      </c>
    </row>
    <row r="2187" spans="1:9" s="281" customFormat="1" ht="13.2" customHeight="1" x14ac:dyDescent="0.25">
      <c r="A2187" s="308" t="s">
        <v>737</v>
      </c>
      <c r="B2187" s="308" t="s">
        <v>1094</v>
      </c>
      <c r="C2187" s="308"/>
      <c r="D2187" s="366">
        <v>80</v>
      </c>
      <c r="E2187" s="309"/>
      <c r="F2187" s="309"/>
      <c r="G2187" s="309"/>
      <c r="H2187" s="308">
        <v>80</v>
      </c>
      <c r="I2187" s="308">
        <v>80</v>
      </c>
    </row>
    <row r="2188" spans="1:9" s="281" customFormat="1" ht="13.2" customHeight="1" x14ac:dyDescent="0.25">
      <c r="A2188" s="1251" t="s">
        <v>742</v>
      </c>
      <c r="B2188" s="1252"/>
      <c r="C2188" s="510">
        <v>117855.18</v>
      </c>
      <c r="D2188" s="510">
        <v>117855.18</v>
      </c>
      <c r="E2188" s="510">
        <v>124800</v>
      </c>
      <c r="F2188" s="510">
        <v>124800</v>
      </c>
      <c r="G2188" s="510">
        <v>124800</v>
      </c>
      <c r="H2188" s="510">
        <v>0</v>
      </c>
      <c r="I2188" s="510">
        <v>0</v>
      </c>
    </row>
    <row r="2189" spans="1:9" s="281" customFormat="1" ht="13.2" x14ac:dyDescent="0.25">
      <c r="A2189" s="293"/>
      <c r="B2189" s="370"/>
      <c r="C2189" s="616"/>
      <c r="D2189" s="617"/>
      <c r="E2189" s="617"/>
      <c r="F2189" s="617"/>
      <c r="G2189" s="617"/>
      <c r="H2189" s="618"/>
    </row>
    <row r="2190" spans="1:9" s="281" customFormat="1" ht="13.2" x14ac:dyDescent="0.25">
      <c r="A2190" s="712"/>
      <c r="B2190" s="370"/>
      <c r="C2190" s="616"/>
      <c r="D2190" s="617"/>
      <c r="E2190" s="617"/>
      <c r="F2190" s="617"/>
      <c r="G2190" s="617"/>
      <c r="H2190" s="618"/>
    </row>
    <row r="2191" spans="1:9" s="281" customFormat="1" ht="13.2" x14ac:dyDescent="0.25">
      <c r="A2191" s="303" t="s">
        <v>758</v>
      </c>
      <c r="B2191" s="303" t="s">
        <v>759</v>
      </c>
      <c r="C2191" s="619"/>
      <c r="D2191" s="620"/>
      <c r="E2191" s="620"/>
      <c r="F2191" s="620"/>
      <c r="G2191" s="621"/>
      <c r="H2191" s="336"/>
    </row>
    <row r="2192" spans="1:9" s="281" customFormat="1" ht="29.4" customHeight="1" x14ac:dyDescent="0.25">
      <c r="A2192" s="291">
        <v>1145</v>
      </c>
      <c r="B2192" s="291" t="s">
        <v>1563</v>
      </c>
      <c r="C2192" s="622"/>
      <c r="D2192" s="623"/>
      <c r="E2192" s="623"/>
      <c r="F2192" s="623"/>
      <c r="G2192" s="624"/>
      <c r="H2192" s="336"/>
    </row>
    <row r="2194" spans="1:9" s="281" customFormat="1" ht="13.2" x14ac:dyDescent="0.25">
      <c r="A2194" s="303" t="s">
        <v>717</v>
      </c>
      <c r="B2194" s="292">
        <v>1145</v>
      </c>
      <c r="C2194" s="1253" t="s">
        <v>1573</v>
      </c>
      <c r="D2194" s="1253"/>
      <c r="E2194" s="1253"/>
      <c r="F2194" s="1253"/>
      <c r="G2194" s="1253"/>
      <c r="H2194" s="1253"/>
      <c r="I2194" s="1253"/>
    </row>
    <row r="2195" spans="1:9" s="281" customFormat="1" ht="13.2" customHeight="1" x14ac:dyDescent="0.25">
      <c r="A2195" s="303" t="s">
        <v>719</v>
      </c>
      <c r="B2195" s="292">
        <v>11001</v>
      </c>
      <c r="C2195" s="1254" t="s">
        <v>1574</v>
      </c>
      <c r="D2195" s="1254" t="s">
        <v>1578</v>
      </c>
      <c r="E2195" s="1254" t="s">
        <v>1519</v>
      </c>
      <c r="F2195" s="1254" t="s">
        <v>1520</v>
      </c>
      <c r="G2195" s="1254" t="s">
        <v>1575</v>
      </c>
      <c r="H2195" s="1278" t="s">
        <v>725</v>
      </c>
      <c r="I2195" s="1278" t="s">
        <v>52</v>
      </c>
    </row>
    <row r="2196" spans="1:9" s="281" customFormat="1" ht="26.4" customHeight="1" x14ac:dyDescent="0.25">
      <c r="A2196" s="303" t="s">
        <v>726</v>
      </c>
      <c r="B2196" s="292" t="s">
        <v>1332</v>
      </c>
      <c r="C2196" s="1255"/>
      <c r="D2196" s="1255"/>
      <c r="E2196" s="1255"/>
      <c r="F2196" s="1255"/>
      <c r="G2196" s="1255"/>
      <c r="H2196" s="1258"/>
      <c r="I2196" s="1258"/>
    </row>
    <row r="2197" spans="1:9" s="281" customFormat="1" ht="39.6" customHeight="1" x14ac:dyDescent="0.25">
      <c r="A2197" s="303" t="s">
        <v>728</v>
      </c>
      <c r="B2197" s="292" t="s">
        <v>1333</v>
      </c>
      <c r="C2197" s="1255"/>
      <c r="D2197" s="1255"/>
      <c r="E2197" s="1255"/>
      <c r="F2197" s="1255"/>
      <c r="G2197" s="1255"/>
      <c r="H2197" s="1258"/>
      <c r="I2197" s="1258"/>
    </row>
    <row r="2198" spans="1:9" s="281" customFormat="1" ht="13.2" x14ac:dyDescent="0.25">
      <c r="A2198" s="303" t="s">
        <v>730</v>
      </c>
      <c r="B2198" s="292" t="s">
        <v>787</v>
      </c>
      <c r="C2198" s="1255"/>
      <c r="D2198" s="1255"/>
      <c r="E2198" s="1255"/>
      <c r="F2198" s="1255"/>
      <c r="G2198" s="1255"/>
      <c r="H2198" s="1258"/>
      <c r="I2198" s="1258"/>
    </row>
    <row r="2199" spans="1:9" s="281" customFormat="1" ht="13.2" customHeight="1" x14ac:dyDescent="0.25">
      <c r="A2199" s="303" t="s">
        <v>764</v>
      </c>
      <c r="B2199" s="292" t="s">
        <v>783</v>
      </c>
      <c r="C2199" s="1255"/>
      <c r="D2199" s="1255"/>
      <c r="E2199" s="1255"/>
      <c r="F2199" s="1255"/>
      <c r="G2199" s="1255"/>
      <c r="H2199" s="1258"/>
      <c r="I2199" s="1258"/>
    </row>
    <row r="2200" spans="1:9" s="281" customFormat="1" ht="13.2" x14ac:dyDescent="0.25">
      <c r="A2200" s="1312" t="s">
        <v>1334</v>
      </c>
      <c r="B2200" s="1313"/>
      <c r="C2200" s="1256"/>
      <c r="D2200" s="1256"/>
      <c r="E2200" s="1256"/>
      <c r="F2200" s="1256"/>
      <c r="G2200" s="1256"/>
      <c r="H2200" s="1259"/>
      <c r="I2200" s="1259"/>
    </row>
    <row r="2201" spans="1:9" s="281" customFormat="1" ht="13.2" x14ac:dyDescent="0.25">
      <c r="A2201" s="305" t="s">
        <v>735</v>
      </c>
      <c r="B2201" s="305" t="s">
        <v>736</v>
      </c>
      <c r="C2201" s="306"/>
      <c r="D2201" s="306"/>
      <c r="E2201" s="306"/>
      <c r="F2201" s="306"/>
      <c r="G2201" s="306"/>
      <c r="H2201" s="306"/>
      <c r="I2201" s="306"/>
    </row>
    <row r="2202" spans="1:9" s="625" customFormat="1" ht="15" customHeight="1" x14ac:dyDescent="0.3">
      <c r="A2202" s="307" t="s">
        <v>737</v>
      </c>
      <c r="B2202" s="307" t="s">
        <v>1335</v>
      </c>
      <c r="C2202" s="311"/>
      <c r="D2202" s="311">
        <v>15</v>
      </c>
      <c r="E2202" s="309"/>
      <c r="F2202" s="309"/>
      <c r="G2202" s="309"/>
      <c r="H2202" s="311">
        <v>15</v>
      </c>
      <c r="I2202" s="311">
        <v>15</v>
      </c>
    </row>
    <row r="2203" spans="1:9" s="626" customFormat="1" x14ac:dyDescent="0.3">
      <c r="A2203" s="307" t="s">
        <v>737</v>
      </c>
      <c r="B2203" s="307" t="s">
        <v>1336</v>
      </c>
      <c r="C2203" s="311"/>
      <c r="D2203" s="311">
        <v>8</v>
      </c>
      <c r="E2203" s="309"/>
      <c r="F2203" s="309"/>
      <c r="G2203" s="309"/>
      <c r="H2203" s="311">
        <v>8</v>
      </c>
      <c r="I2203" s="311">
        <v>8</v>
      </c>
    </row>
    <row r="2204" spans="1:9" s="626" customFormat="1" x14ac:dyDescent="0.3">
      <c r="A2204" s="307" t="s">
        <v>737</v>
      </c>
      <c r="B2204" s="307" t="s">
        <v>809</v>
      </c>
      <c r="C2204" s="311"/>
      <c r="D2204" s="311">
        <v>7</v>
      </c>
      <c r="E2204" s="309"/>
      <c r="F2204" s="309"/>
      <c r="G2204" s="309"/>
      <c r="H2204" s="311">
        <v>7</v>
      </c>
      <c r="I2204" s="311">
        <v>7</v>
      </c>
    </row>
    <row r="2205" spans="1:9" s="625" customFormat="1" ht="31.95" customHeight="1" x14ac:dyDescent="0.3">
      <c r="A2205" s="308" t="s">
        <v>779</v>
      </c>
      <c r="B2205" s="307" t="s">
        <v>1337</v>
      </c>
      <c r="C2205" s="311"/>
      <c r="D2205" s="311">
        <v>100</v>
      </c>
      <c r="E2205" s="309"/>
      <c r="F2205" s="309"/>
      <c r="G2205" s="309"/>
      <c r="H2205" s="311">
        <v>100</v>
      </c>
      <c r="I2205" s="311">
        <v>100</v>
      </c>
    </row>
    <row r="2206" spans="1:9" s="625" customFormat="1" ht="31.2" customHeight="1" x14ac:dyDescent="0.3">
      <c r="A2206" s="308" t="s">
        <v>779</v>
      </c>
      <c r="B2206" s="307" t="s">
        <v>1338</v>
      </c>
      <c r="C2206" s="311"/>
      <c r="D2206" s="311">
        <v>100</v>
      </c>
      <c r="E2206" s="309"/>
      <c r="F2206" s="309"/>
      <c r="G2206" s="309"/>
      <c r="H2206" s="311">
        <v>100</v>
      </c>
      <c r="I2206" s="311">
        <v>100</v>
      </c>
    </row>
    <row r="2207" spans="1:9" s="625" customFormat="1" ht="26.4" x14ac:dyDescent="0.3">
      <c r="A2207" s="308" t="s">
        <v>779</v>
      </c>
      <c r="B2207" s="307" t="s">
        <v>1339</v>
      </c>
      <c r="C2207" s="311"/>
      <c r="D2207" s="311"/>
      <c r="E2207" s="309"/>
      <c r="F2207" s="309"/>
      <c r="G2207" s="309"/>
      <c r="H2207" s="311"/>
      <c r="I2207" s="311"/>
    </row>
    <row r="2208" spans="1:9" s="625" customFormat="1" x14ac:dyDescent="0.3">
      <c r="A2208" s="308" t="s">
        <v>779</v>
      </c>
      <c r="B2208" s="307" t="s">
        <v>1336</v>
      </c>
      <c r="C2208" s="311"/>
      <c r="D2208" s="311">
        <v>100</v>
      </c>
      <c r="E2208" s="311"/>
      <c r="F2208" s="309"/>
      <c r="G2208" s="311"/>
      <c r="H2208" s="311">
        <v>100</v>
      </c>
      <c r="I2208" s="311">
        <v>100</v>
      </c>
    </row>
    <row r="2209" spans="1:9" s="625" customFormat="1" x14ac:dyDescent="0.3">
      <c r="A2209" s="308" t="s">
        <v>779</v>
      </c>
      <c r="B2209" s="307" t="s">
        <v>809</v>
      </c>
      <c r="C2209" s="311"/>
      <c r="D2209" s="311">
        <v>100</v>
      </c>
      <c r="E2209" s="311"/>
      <c r="F2209" s="309"/>
      <c r="G2209" s="311"/>
      <c r="H2209" s="311">
        <v>100</v>
      </c>
      <c r="I2209" s="311">
        <v>100</v>
      </c>
    </row>
    <row r="2210" spans="1:9" s="625" customFormat="1" ht="13.95" customHeight="1" x14ac:dyDescent="0.3">
      <c r="A2210" s="307" t="s">
        <v>740</v>
      </c>
      <c r="B2210" s="307" t="s">
        <v>1633</v>
      </c>
      <c r="C2210" s="311"/>
      <c r="D2210" s="311">
        <v>12</v>
      </c>
      <c r="E2210" s="309"/>
      <c r="F2210" s="309"/>
      <c r="G2210" s="309"/>
      <c r="H2210" s="311">
        <v>12</v>
      </c>
      <c r="I2210" s="311">
        <v>12</v>
      </c>
    </row>
    <row r="2211" spans="1:9" s="281" customFormat="1" ht="13.2" x14ac:dyDescent="0.25">
      <c r="A2211" s="1251" t="s">
        <v>742</v>
      </c>
      <c r="B2211" s="1252"/>
      <c r="C2211" s="510">
        <v>31529.439999999999</v>
      </c>
      <c r="D2211" s="510">
        <v>31529.439999999999</v>
      </c>
      <c r="E2211" s="510">
        <v>46646</v>
      </c>
      <c r="F2211" s="510">
        <v>46646</v>
      </c>
      <c r="G2211" s="510">
        <v>46646</v>
      </c>
      <c r="H2211" s="510">
        <v>0</v>
      </c>
      <c r="I2211" s="510">
        <v>0</v>
      </c>
    </row>
    <row r="2212" spans="1:9" s="283" customFormat="1" ht="13.2" x14ac:dyDescent="0.25">
      <c r="C2212" s="393"/>
    </row>
    <row r="2213" spans="1:9" s="281" customFormat="1" ht="13.2" x14ac:dyDescent="0.25">
      <c r="A2213" s="303" t="s">
        <v>717</v>
      </c>
      <c r="B2213" s="292">
        <v>1145</v>
      </c>
      <c r="C2213" s="1253" t="s">
        <v>1573</v>
      </c>
      <c r="D2213" s="1253"/>
      <c r="E2213" s="1253"/>
      <c r="F2213" s="1253"/>
      <c r="G2213" s="1253"/>
      <c r="H2213" s="1253"/>
      <c r="I2213" s="1253"/>
    </row>
    <row r="2214" spans="1:9" s="281" customFormat="1" ht="13.2" customHeight="1" x14ac:dyDescent="0.25">
      <c r="A2214" s="303" t="s">
        <v>719</v>
      </c>
      <c r="B2214" s="292">
        <v>11002</v>
      </c>
      <c r="C2214" s="1254" t="s">
        <v>1574</v>
      </c>
      <c r="D2214" s="1254" t="s">
        <v>1578</v>
      </c>
      <c r="E2214" s="1254" t="s">
        <v>1519</v>
      </c>
      <c r="F2214" s="1254" t="s">
        <v>1520</v>
      </c>
      <c r="G2214" s="1254" t="s">
        <v>1575</v>
      </c>
      <c r="H2214" s="1253" t="s">
        <v>725</v>
      </c>
      <c r="I2214" s="1253" t="s">
        <v>52</v>
      </c>
    </row>
    <row r="2215" spans="1:9" s="281" customFormat="1" ht="26.4" x14ac:dyDescent="0.25">
      <c r="A2215" s="303" t="s">
        <v>726</v>
      </c>
      <c r="B2215" s="292" t="s">
        <v>1564</v>
      </c>
      <c r="C2215" s="1255"/>
      <c r="D2215" s="1255"/>
      <c r="E2215" s="1255"/>
      <c r="F2215" s="1255"/>
      <c r="G2215" s="1255"/>
      <c r="H2215" s="1253"/>
      <c r="I2215" s="1253"/>
    </row>
    <row r="2216" spans="1:9" s="281" customFormat="1" ht="66" x14ac:dyDescent="0.25">
      <c r="A2216" s="303" t="s">
        <v>728</v>
      </c>
      <c r="B2216" s="292" t="s">
        <v>1565</v>
      </c>
      <c r="C2216" s="1255"/>
      <c r="D2216" s="1255"/>
      <c r="E2216" s="1255"/>
      <c r="F2216" s="1255"/>
      <c r="G2216" s="1255"/>
      <c r="H2216" s="1253"/>
      <c r="I2216" s="1253"/>
    </row>
    <row r="2217" spans="1:9" s="281" customFormat="1" ht="13.2" x14ac:dyDescent="0.25">
      <c r="A2217" s="303" t="s">
        <v>730</v>
      </c>
      <c r="B2217" s="292" t="s">
        <v>1340</v>
      </c>
      <c r="C2217" s="1255"/>
      <c r="D2217" s="1255"/>
      <c r="E2217" s="1255"/>
      <c r="F2217" s="1255"/>
      <c r="G2217" s="1255"/>
      <c r="H2217" s="1253"/>
      <c r="I2217" s="1253"/>
    </row>
    <row r="2218" spans="1:9" s="281" customFormat="1" ht="26.4" x14ac:dyDescent="0.25">
      <c r="A2218" s="303" t="s">
        <v>764</v>
      </c>
      <c r="B2218" s="292" t="s">
        <v>1292</v>
      </c>
      <c r="C2218" s="1255"/>
      <c r="D2218" s="1255"/>
      <c r="E2218" s="1255"/>
      <c r="F2218" s="1255"/>
      <c r="G2218" s="1255"/>
      <c r="H2218" s="1253"/>
      <c r="I2218" s="1253"/>
    </row>
    <row r="2219" spans="1:9" s="281" customFormat="1" ht="13.2" x14ac:dyDescent="0.25">
      <c r="A2219" s="1249" t="s">
        <v>734</v>
      </c>
      <c r="B2219" s="1250"/>
      <c r="C2219" s="1256"/>
      <c r="D2219" s="1256"/>
      <c r="E2219" s="1256"/>
      <c r="F2219" s="1256"/>
      <c r="G2219" s="1256"/>
      <c r="H2219" s="1253"/>
      <c r="I2219" s="1253"/>
    </row>
    <row r="2220" spans="1:9" s="281" customFormat="1" ht="13.2" x14ac:dyDescent="0.25">
      <c r="A2220" s="305" t="s">
        <v>735</v>
      </c>
      <c r="B2220" s="305" t="s">
        <v>736</v>
      </c>
      <c r="C2220" s="306"/>
      <c r="D2220" s="306"/>
      <c r="E2220" s="306"/>
      <c r="F2220" s="306"/>
      <c r="G2220" s="306"/>
      <c r="H2220" s="306"/>
      <c r="I2220" s="306"/>
    </row>
    <row r="2221" spans="1:9" s="297" customFormat="1" ht="13.2" x14ac:dyDescent="0.25">
      <c r="A2221" s="308" t="s">
        <v>737</v>
      </c>
      <c r="B2221" s="501" t="s">
        <v>1341</v>
      </c>
      <c r="C2221" s="311"/>
      <c r="D2221" s="311">
        <v>90</v>
      </c>
      <c r="E2221" s="309"/>
      <c r="F2221" s="309"/>
      <c r="G2221" s="309"/>
      <c r="H2221" s="311">
        <v>180</v>
      </c>
      <c r="I2221" s="311">
        <v>180</v>
      </c>
    </row>
    <row r="2222" spans="1:9" s="297" customFormat="1" ht="13.2" x14ac:dyDescent="0.25">
      <c r="A2222" s="308" t="s">
        <v>737</v>
      </c>
      <c r="B2222" s="501" t="s">
        <v>1336</v>
      </c>
      <c r="C2222" s="311"/>
      <c r="D2222" s="311">
        <v>40</v>
      </c>
      <c r="E2222" s="309"/>
      <c r="F2222" s="309"/>
      <c r="G2222" s="309"/>
      <c r="H2222" s="311">
        <v>70</v>
      </c>
      <c r="I2222" s="311">
        <v>70</v>
      </c>
    </row>
    <row r="2223" spans="1:9" s="297" customFormat="1" ht="13.2" x14ac:dyDescent="0.25">
      <c r="A2223" s="308" t="s">
        <v>737</v>
      </c>
      <c r="B2223" s="501" t="s">
        <v>809</v>
      </c>
      <c r="C2223" s="311"/>
      <c r="D2223" s="311">
        <v>0</v>
      </c>
      <c r="E2223" s="309"/>
      <c r="F2223" s="309"/>
      <c r="G2223" s="309"/>
      <c r="H2223" s="311">
        <v>0</v>
      </c>
      <c r="I2223" s="311">
        <v>0</v>
      </c>
    </row>
    <row r="2224" spans="1:9" s="297" customFormat="1" ht="13.2" x14ac:dyDescent="0.25">
      <c r="A2224" s="308" t="s">
        <v>737</v>
      </c>
      <c r="B2224" s="501" t="s">
        <v>1261</v>
      </c>
      <c r="C2224" s="311"/>
      <c r="D2224" s="311">
        <v>25</v>
      </c>
      <c r="E2224" s="309"/>
      <c r="F2224" s="309"/>
      <c r="G2224" s="309"/>
      <c r="H2224" s="311">
        <v>55</v>
      </c>
      <c r="I2224" s="311">
        <v>55</v>
      </c>
    </row>
    <row r="2225" spans="1:9" s="297" customFormat="1" ht="13.2" x14ac:dyDescent="0.25">
      <c r="A2225" s="308" t="s">
        <v>737</v>
      </c>
      <c r="B2225" s="501" t="s">
        <v>1342</v>
      </c>
      <c r="C2225" s="311"/>
      <c r="D2225" s="311">
        <v>25</v>
      </c>
      <c r="E2225" s="309"/>
      <c r="F2225" s="309"/>
      <c r="G2225" s="309"/>
      <c r="H2225" s="311">
        <v>55</v>
      </c>
      <c r="I2225" s="311">
        <v>55</v>
      </c>
    </row>
    <row r="2226" spans="1:9" s="281" customFormat="1" ht="26.4" x14ac:dyDescent="0.25">
      <c r="A2226" s="308" t="s">
        <v>779</v>
      </c>
      <c r="B2226" s="501" t="s">
        <v>1343</v>
      </c>
      <c r="C2226" s="366"/>
      <c r="D2226" s="366"/>
      <c r="E2226" s="343"/>
      <c r="F2226" s="343"/>
      <c r="G2226" s="343"/>
      <c r="H2226" s="366"/>
      <c r="I2226" s="366"/>
    </row>
    <row r="2227" spans="1:9" s="281" customFormat="1" ht="13.2" x14ac:dyDescent="0.25">
      <c r="A2227" s="308" t="s">
        <v>779</v>
      </c>
      <c r="B2227" s="501" t="s">
        <v>1344</v>
      </c>
      <c r="C2227" s="366"/>
      <c r="D2227" s="366">
        <v>100</v>
      </c>
      <c r="E2227" s="343"/>
      <c r="F2227" s="343"/>
      <c r="G2227" s="343"/>
      <c r="H2227" s="366">
        <v>100</v>
      </c>
      <c r="I2227" s="366">
        <v>100</v>
      </c>
    </row>
    <row r="2228" spans="1:9" s="281" customFormat="1" ht="13.2" x14ac:dyDescent="0.25">
      <c r="A2228" s="308" t="s">
        <v>779</v>
      </c>
      <c r="B2228" s="501" t="s">
        <v>1345</v>
      </c>
      <c r="C2228" s="366"/>
      <c r="D2228" s="366">
        <v>0</v>
      </c>
      <c r="E2228" s="343"/>
      <c r="F2228" s="343"/>
      <c r="G2228" s="343"/>
      <c r="H2228" s="366">
        <v>0</v>
      </c>
      <c r="I2228" s="366">
        <v>0</v>
      </c>
    </row>
    <row r="2229" spans="1:9" s="281" customFormat="1" ht="26.4" x14ac:dyDescent="0.25">
      <c r="A2229" s="308" t="s">
        <v>779</v>
      </c>
      <c r="B2229" s="501" t="s">
        <v>1346</v>
      </c>
      <c r="C2229" s="366"/>
      <c r="D2229" s="366">
        <v>100</v>
      </c>
      <c r="E2229" s="343"/>
      <c r="F2229" s="343"/>
      <c r="G2229" s="343"/>
      <c r="H2229" s="366">
        <v>100</v>
      </c>
      <c r="I2229" s="366">
        <v>100</v>
      </c>
    </row>
    <row r="2230" spans="1:9" s="281" customFormat="1" ht="26.4" x14ac:dyDescent="0.25">
      <c r="A2230" s="308" t="s">
        <v>779</v>
      </c>
      <c r="B2230" s="501" t="s">
        <v>1347</v>
      </c>
      <c r="C2230" s="366"/>
      <c r="D2230" s="366"/>
      <c r="E2230" s="343"/>
      <c r="F2230" s="343"/>
      <c r="G2230" s="343"/>
      <c r="H2230" s="366"/>
      <c r="I2230" s="366"/>
    </row>
    <row r="2231" spans="1:9" s="281" customFormat="1" ht="13.2" x14ac:dyDescent="0.25">
      <c r="A2231" s="308" t="s">
        <v>779</v>
      </c>
      <c r="B2231" s="501" t="s">
        <v>1348</v>
      </c>
      <c r="C2231" s="366"/>
      <c r="D2231" s="366">
        <v>95</v>
      </c>
      <c r="E2231" s="343"/>
      <c r="F2231" s="343"/>
      <c r="G2231" s="343"/>
      <c r="H2231" s="366">
        <v>95</v>
      </c>
      <c r="I2231" s="366">
        <v>95</v>
      </c>
    </row>
    <row r="2232" spans="1:9" s="281" customFormat="1" ht="13.2" x14ac:dyDescent="0.25">
      <c r="A2232" s="308" t="s">
        <v>779</v>
      </c>
      <c r="B2232" s="501" t="s">
        <v>1345</v>
      </c>
      <c r="C2232" s="366"/>
      <c r="D2232" s="366">
        <v>0</v>
      </c>
      <c r="E2232" s="343"/>
      <c r="F2232" s="343"/>
      <c r="G2232" s="343"/>
      <c r="H2232" s="366">
        <v>0</v>
      </c>
      <c r="I2232" s="366">
        <v>0</v>
      </c>
    </row>
    <row r="2233" spans="1:9" s="281" customFormat="1" ht="13.2" customHeight="1" x14ac:dyDescent="0.25">
      <c r="A2233" s="308" t="s">
        <v>740</v>
      </c>
      <c r="B2233" s="501" t="s">
        <v>1349</v>
      </c>
      <c r="C2233" s="366"/>
      <c r="D2233" s="366">
        <v>12</v>
      </c>
      <c r="E2233" s="343"/>
      <c r="F2233" s="343"/>
      <c r="G2233" s="343"/>
      <c r="H2233" s="366">
        <v>12</v>
      </c>
      <c r="I2233" s="366">
        <v>12</v>
      </c>
    </row>
    <row r="2234" spans="1:9" s="281" customFormat="1" ht="13.2" x14ac:dyDescent="0.25">
      <c r="A2234" s="1251" t="s">
        <v>742</v>
      </c>
      <c r="B2234" s="1252"/>
      <c r="C2234" s="581">
        <v>11715.63</v>
      </c>
      <c r="D2234" s="581">
        <v>11715.63</v>
      </c>
      <c r="E2234" s="581">
        <v>58167</v>
      </c>
      <c r="F2234" s="581">
        <v>58167</v>
      </c>
      <c r="G2234" s="581">
        <v>58167</v>
      </c>
      <c r="H2234" s="581">
        <v>12225</v>
      </c>
      <c r="I2234" s="581">
        <v>58167</v>
      </c>
    </row>
    <row r="2235" spans="1:9" s="297" customFormat="1" ht="13.2" x14ac:dyDescent="0.25">
      <c r="A2235" s="293"/>
      <c r="B2235" s="627"/>
      <c r="C2235" s="628"/>
      <c r="D2235" s="629"/>
      <c r="E2235" s="629"/>
      <c r="F2235" s="629"/>
      <c r="G2235" s="629"/>
      <c r="H2235" s="507"/>
    </row>
    <row r="2236" spans="1:9" s="281" customFormat="1" ht="13.2" x14ac:dyDescent="0.25">
      <c r="A2236" s="303" t="s">
        <v>717</v>
      </c>
      <c r="B2236" s="292">
        <v>1145</v>
      </c>
      <c r="C2236" s="1253" t="s">
        <v>1573</v>
      </c>
      <c r="D2236" s="1253"/>
      <c r="E2236" s="1253"/>
      <c r="F2236" s="1253"/>
      <c r="G2236" s="1253"/>
      <c r="H2236" s="1253"/>
      <c r="I2236" s="1253"/>
    </row>
    <row r="2237" spans="1:9" s="281" customFormat="1" ht="13.2" customHeight="1" x14ac:dyDescent="0.25">
      <c r="A2237" s="303" t="s">
        <v>719</v>
      </c>
      <c r="B2237" s="292">
        <v>11003</v>
      </c>
      <c r="C2237" s="1254" t="s">
        <v>1574</v>
      </c>
      <c r="D2237" s="1254" t="s">
        <v>1578</v>
      </c>
      <c r="E2237" s="1254" t="s">
        <v>1519</v>
      </c>
      <c r="F2237" s="1254" t="s">
        <v>1520</v>
      </c>
      <c r="G2237" s="1254" t="s">
        <v>1575</v>
      </c>
      <c r="H2237" s="1253" t="str">
        <f t="shared" ref="H2237:I2237" si="2">H2214</f>
        <v>2026թ</v>
      </c>
      <c r="I2237" s="1253" t="str">
        <f t="shared" si="2"/>
        <v>2027թ</v>
      </c>
    </row>
    <row r="2238" spans="1:9" s="281" customFormat="1" ht="26.4" x14ac:dyDescent="0.25">
      <c r="A2238" s="303" t="s">
        <v>726</v>
      </c>
      <c r="B2238" s="292" t="s">
        <v>1566</v>
      </c>
      <c r="C2238" s="1255"/>
      <c r="D2238" s="1255"/>
      <c r="E2238" s="1255"/>
      <c r="F2238" s="1255"/>
      <c r="G2238" s="1255"/>
      <c r="H2238" s="1253"/>
      <c r="I2238" s="1253"/>
    </row>
    <row r="2239" spans="1:9" s="281" customFormat="1" ht="105.6" customHeight="1" x14ac:dyDescent="0.25">
      <c r="A2239" s="303" t="s">
        <v>728</v>
      </c>
      <c r="B2239" s="292" t="s">
        <v>1567</v>
      </c>
      <c r="C2239" s="1255"/>
      <c r="D2239" s="1255"/>
      <c r="E2239" s="1255"/>
      <c r="F2239" s="1255"/>
      <c r="G2239" s="1255"/>
      <c r="H2239" s="1253"/>
      <c r="I2239" s="1253"/>
    </row>
    <row r="2240" spans="1:9" s="281" customFormat="1" ht="13.2" x14ac:dyDescent="0.25">
      <c r="A2240" s="303" t="s">
        <v>730</v>
      </c>
      <c r="B2240" s="292" t="s">
        <v>787</v>
      </c>
      <c r="C2240" s="1255"/>
      <c r="D2240" s="1255"/>
      <c r="E2240" s="1255"/>
      <c r="F2240" s="1255"/>
      <c r="G2240" s="1255"/>
      <c r="H2240" s="1253"/>
      <c r="I2240" s="1253"/>
    </row>
    <row r="2241" spans="1:9" s="281" customFormat="1" ht="26.4" x14ac:dyDescent="0.25">
      <c r="A2241" s="303" t="s">
        <v>764</v>
      </c>
      <c r="B2241" s="292" t="s">
        <v>1292</v>
      </c>
      <c r="C2241" s="1255"/>
      <c r="D2241" s="1255"/>
      <c r="E2241" s="1255"/>
      <c r="F2241" s="1255"/>
      <c r="G2241" s="1255"/>
      <c r="H2241" s="1253"/>
      <c r="I2241" s="1253"/>
    </row>
    <row r="2242" spans="1:9" s="281" customFormat="1" ht="13.2" x14ac:dyDescent="0.25">
      <c r="A2242" s="1249" t="s">
        <v>734</v>
      </c>
      <c r="B2242" s="1250"/>
      <c r="C2242" s="1256"/>
      <c r="D2242" s="1256"/>
      <c r="E2242" s="1256"/>
      <c r="F2242" s="1256"/>
      <c r="G2242" s="1256"/>
      <c r="H2242" s="1253"/>
      <c r="I2242" s="1253"/>
    </row>
    <row r="2243" spans="1:9" s="281" customFormat="1" ht="13.2" x14ac:dyDescent="0.25">
      <c r="A2243" s="305" t="s">
        <v>735</v>
      </c>
      <c r="B2243" s="305" t="s">
        <v>736</v>
      </c>
      <c r="C2243" s="306"/>
      <c r="D2243" s="306"/>
      <c r="E2243" s="306"/>
      <c r="F2243" s="306"/>
      <c r="G2243" s="306"/>
      <c r="H2243" s="306"/>
      <c r="I2243" s="306"/>
    </row>
    <row r="2244" spans="1:9" s="281" customFormat="1" ht="13.2" x14ac:dyDescent="0.25">
      <c r="A2244" s="308" t="s">
        <v>737</v>
      </c>
      <c r="B2244" s="501" t="s">
        <v>1350</v>
      </c>
      <c r="C2244" s="311"/>
      <c r="D2244" s="311">
        <v>1500</v>
      </c>
      <c r="E2244" s="309"/>
      <c r="F2244" s="309"/>
      <c r="G2244" s="309"/>
      <c r="H2244" s="311">
        <v>1700</v>
      </c>
      <c r="I2244" s="311">
        <v>1800</v>
      </c>
    </row>
    <row r="2245" spans="1:9" s="297" customFormat="1" ht="13.2" x14ac:dyDescent="0.25">
      <c r="A2245" s="308" t="s">
        <v>737</v>
      </c>
      <c r="B2245" s="501" t="s">
        <v>1336</v>
      </c>
      <c r="C2245" s="311"/>
      <c r="D2245" s="311">
        <v>1370</v>
      </c>
      <c r="E2245" s="309"/>
      <c r="F2245" s="309"/>
      <c r="G2245" s="309"/>
      <c r="H2245" s="311">
        <v>1505</v>
      </c>
      <c r="I2245" s="311">
        <v>1580</v>
      </c>
    </row>
    <row r="2246" spans="1:9" s="297" customFormat="1" ht="13.2" x14ac:dyDescent="0.25">
      <c r="A2246" s="308" t="s">
        <v>737</v>
      </c>
      <c r="B2246" s="501" t="s">
        <v>809</v>
      </c>
      <c r="C2246" s="311"/>
      <c r="D2246" s="311">
        <v>20</v>
      </c>
      <c r="E2246" s="309"/>
      <c r="F2246" s="309"/>
      <c r="G2246" s="309"/>
      <c r="H2246" s="311">
        <v>35</v>
      </c>
      <c r="I2246" s="311">
        <v>40</v>
      </c>
    </row>
    <row r="2247" spans="1:9" s="297" customFormat="1" ht="13.2" x14ac:dyDescent="0.25">
      <c r="A2247" s="308" t="s">
        <v>737</v>
      </c>
      <c r="B2247" s="501" t="s">
        <v>1261</v>
      </c>
      <c r="C2247" s="311"/>
      <c r="D2247" s="311">
        <v>55</v>
      </c>
      <c r="E2247" s="309"/>
      <c r="F2247" s="309"/>
      <c r="G2247" s="309"/>
      <c r="H2247" s="311">
        <v>80</v>
      </c>
      <c r="I2247" s="311">
        <v>90</v>
      </c>
    </row>
    <row r="2248" spans="1:9" s="297" customFormat="1" ht="13.2" x14ac:dyDescent="0.25">
      <c r="A2248" s="308" t="s">
        <v>737</v>
      </c>
      <c r="B2248" s="501" t="s">
        <v>1342</v>
      </c>
      <c r="C2248" s="311"/>
      <c r="D2248" s="311">
        <v>55</v>
      </c>
      <c r="E2248" s="309"/>
      <c r="F2248" s="309"/>
      <c r="G2248" s="309"/>
      <c r="H2248" s="311">
        <v>80</v>
      </c>
      <c r="I2248" s="311">
        <v>90</v>
      </c>
    </row>
    <row r="2249" spans="1:9" s="281" customFormat="1" ht="26.4" x14ac:dyDescent="0.25">
      <c r="A2249" s="308" t="s">
        <v>779</v>
      </c>
      <c r="B2249" s="501" t="s">
        <v>1343</v>
      </c>
      <c r="C2249" s="311"/>
      <c r="D2249" s="311">
        <v>100</v>
      </c>
      <c r="E2249" s="309"/>
      <c r="F2249" s="309"/>
      <c r="G2249" s="309"/>
      <c r="H2249" s="311">
        <v>100</v>
      </c>
      <c r="I2249" s="311">
        <v>100</v>
      </c>
    </row>
    <row r="2250" spans="1:9" s="281" customFormat="1" ht="26.4" x14ac:dyDescent="0.25">
      <c r="A2250" s="308" t="s">
        <v>779</v>
      </c>
      <c r="B2250" s="501" t="s">
        <v>1351</v>
      </c>
      <c r="C2250" s="311"/>
      <c r="D2250" s="311">
        <v>100</v>
      </c>
      <c r="E2250" s="309"/>
      <c r="F2250" s="309"/>
      <c r="G2250" s="309"/>
      <c r="H2250" s="311">
        <v>100</v>
      </c>
      <c r="I2250" s="311">
        <v>100</v>
      </c>
    </row>
    <row r="2251" spans="1:9" s="281" customFormat="1" ht="26.4" x14ac:dyDescent="0.25">
      <c r="A2251" s="308" t="s">
        <v>779</v>
      </c>
      <c r="B2251" s="501" t="s">
        <v>1352</v>
      </c>
      <c r="C2251" s="311"/>
      <c r="D2251" s="311"/>
      <c r="E2251" s="309"/>
      <c r="F2251" s="309"/>
      <c r="G2251" s="309"/>
      <c r="H2251" s="311"/>
      <c r="I2251" s="311"/>
    </row>
    <row r="2252" spans="1:9" s="281" customFormat="1" ht="13.2" x14ac:dyDescent="0.25">
      <c r="A2252" s="308" t="s">
        <v>779</v>
      </c>
      <c r="B2252" s="501" t="s">
        <v>1336</v>
      </c>
      <c r="C2252" s="311"/>
      <c r="D2252" s="311">
        <v>95</v>
      </c>
      <c r="E2252" s="309"/>
      <c r="F2252" s="309"/>
      <c r="G2252" s="309"/>
      <c r="H2252" s="311">
        <v>95</v>
      </c>
      <c r="I2252" s="311">
        <v>95</v>
      </c>
    </row>
    <row r="2253" spans="1:9" s="281" customFormat="1" ht="13.2" x14ac:dyDescent="0.25">
      <c r="A2253" s="308" t="s">
        <v>779</v>
      </c>
      <c r="B2253" s="501" t="s">
        <v>809</v>
      </c>
      <c r="C2253" s="311"/>
      <c r="D2253" s="311">
        <v>95</v>
      </c>
      <c r="E2253" s="309"/>
      <c r="F2253" s="309"/>
      <c r="G2253" s="309"/>
      <c r="H2253" s="311">
        <v>95</v>
      </c>
      <c r="I2253" s="311">
        <v>95</v>
      </c>
    </row>
    <row r="2254" spans="1:9" s="281" customFormat="1" ht="13.2" x14ac:dyDescent="0.25">
      <c r="A2254" s="1251" t="s">
        <v>742</v>
      </c>
      <c r="B2254" s="1252"/>
      <c r="C2254" s="475">
        <v>96635.45</v>
      </c>
      <c r="D2254" s="475">
        <v>96635.45</v>
      </c>
      <c r="E2254" s="475">
        <v>156684</v>
      </c>
      <c r="F2254" s="475">
        <v>186684</v>
      </c>
      <c r="G2254" s="475">
        <v>186684</v>
      </c>
      <c r="H2254" s="475">
        <v>186684.2</v>
      </c>
      <c r="I2254" s="475">
        <v>0</v>
      </c>
    </row>
    <row r="2255" spans="1:9" s="297" customFormat="1" ht="13.2" x14ac:dyDescent="0.25">
      <c r="A2255" s="712"/>
      <c r="B2255" s="627"/>
      <c r="C2255" s="628"/>
      <c r="D2255" s="629"/>
      <c r="E2255" s="629"/>
      <c r="F2255" s="629"/>
      <c r="G2255" s="629"/>
      <c r="H2255" s="507"/>
    </row>
    <row r="2256" spans="1:9" s="281" customFormat="1" ht="13.2" x14ac:dyDescent="0.25">
      <c r="A2256" s="303" t="s">
        <v>717</v>
      </c>
      <c r="B2256" s="292">
        <v>1145</v>
      </c>
      <c r="C2256" s="1253" t="s">
        <v>1573</v>
      </c>
      <c r="D2256" s="1253"/>
      <c r="E2256" s="1253"/>
      <c r="F2256" s="1253"/>
      <c r="G2256" s="1253"/>
      <c r="H2256" s="1253"/>
      <c r="I2256" s="1253"/>
    </row>
    <row r="2257" spans="1:9" s="281" customFormat="1" ht="13.2" customHeight="1" x14ac:dyDescent="0.25">
      <c r="A2257" s="303" t="s">
        <v>719</v>
      </c>
      <c r="B2257" s="292">
        <v>11004</v>
      </c>
      <c r="C2257" s="1254" t="s">
        <v>1574</v>
      </c>
      <c r="D2257" s="1254" t="s">
        <v>1578</v>
      </c>
      <c r="E2257" s="1254" t="s">
        <v>1519</v>
      </c>
      <c r="F2257" s="1254" t="s">
        <v>1520</v>
      </c>
      <c r="G2257" s="1254" t="s">
        <v>1575</v>
      </c>
      <c r="H2257" s="1253">
        <f t="shared" ref="H2257:I2257" si="3">H2234</f>
        <v>12225</v>
      </c>
      <c r="I2257" s="1253">
        <f t="shared" si="3"/>
        <v>58167</v>
      </c>
    </row>
    <row r="2258" spans="1:9" s="281" customFormat="1" ht="28.8" customHeight="1" x14ac:dyDescent="0.25">
      <c r="A2258" s="303" t="s">
        <v>726</v>
      </c>
      <c r="B2258" s="292" t="s">
        <v>1634</v>
      </c>
      <c r="C2258" s="1255"/>
      <c r="D2258" s="1255"/>
      <c r="E2258" s="1255"/>
      <c r="F2258" s="1255"/>
      <c r="G2258" s="1255"/>
      <c r="H2258" s="1253"/>
      <c r="I2258" s="1253"/>
    </row>
    <row r="2259" spans="1:9" s="281" customFormat="1" ht="105.6" customHeight="1" x14ac:dyDescent="0.25">
      <c r="A2259" s="303" t="s">
        <v>728</v>
      </c>
      <c r="B2259" s="292" t="s">
        <v>1635</v>
      </c>
      <c r="C2259" s="1255"/>
      <c r="D2259" s="1255"/>
      <c r="E2259" s="1255"/>
      <c r="F2259" s="1255"/>
      <c r="G2259" s="1255"/>
      <c r="H2259" s="1253"/>
      <c r="I2259" s="1253"/>
    </row>
    <row r="2260" spans="1:9" s="281" customFormat="1" ht="13.2" x14ac:dyDescent="0.25">
      <c r="A2260" s="303" t="s">
        <v>730</v>
      </c>
      <c r="B2260" s="292" t="s">
        <v>787</v>
      </c>
      <c r="C2260" s="1255"/>
      <c r="D2260" s="1255"/>
      <c r="E2260" s="1255"/>
      <c r="F2260" s="1255"/>
      <c r="G2260" s="1255"/>
      <c r="H2260" s="1253"/>
      <c r="I2260" s="1253"/>
    </row>
    <row r="2261" spans="1:9" s="281" customFormat="1" ht="26.4" x14ac:dyDescent="0.25">
      <c r="A2261" s="303" t="s">
        <v>764</v>
      </c>
      <c r="B2261" s="292" t="s">
        <v>1292</v>
      </c>
      <c r="C2261" s="1255"/>
      <c r="D2261" s="1255"/>
      <c r="E2261" s="1255"/>
      <c r="F2261" s="1255"/>
      <c r="G2261" s="1255"/>
      <c r="H2261" s="1253"/>
      <c r="I2261" s="1253"/>
    </row>
    <row r="2262" spans="1:9" s="281" customFormat="1" ht="13.2" x14ac:dyDescent="0.25">
      <c r="A2262" s="1249" t="s">
        <v>734</v>
      </c>
      <c r="B2262" s="1250"/>
      <c r="C2262" s="1256"/>
      <c r="D2262" s="1256"/>
      <c r="E2262" s="1256"/>
      <c r="F2262" s="1256"/>
      <c r="G2262" s="1256"/>
      <c r="H2262" s="1253"/>
      <c r="I2262" s="1253"/>
    </row>
    <row r="2263" spans="1:9" s="281" customFormat="1" ht="13.2" x14ac:dyDescent="0.25">
      <c r="A2263" s="708" t="s">
        <v>735</v>
      </c>
      <c r="B2263" s="708" t="s">
        <v>736</v>
      </c>
      <c r="C2263" s="707"/>
      <c r="D2263" s="707"/>
      <c r="E2263" s="707"/>
      <c r="F2263" s="707"/>
      <c r="G2263" s="707"/>
      <c r="H2263" s="707"/>
      <c r="I2263" s="707"/>
    </row>
    <row r="2264" spans="1:9" s="281" customFormat="1" ht="13.2" x14ac:dyDescent="0.25">
      <c r="A2264" s="308" t="s">
        <v>737</v>
      </c>
      <c r="B2264" s="501" t="s">
        <v>1350</v>
      </c>
      <c r="C2264" s="311"/>
      <c r="D2264" s="311">
        <v>60</v>
      </c>
      <c r="E2264" s="309"/>
      <c r="F2264" s="309"/>
      <c r="G2264" s="309"/>
      <c r="H2264" s="311">
        <v>1700</v>
      </c>
      <c r="I2264" s="311">
        <v>1800</v>
      </c>
    </row>
    <row r="2265" spans="1:9" s="297" customFormat="1" ht="13.2" x14ac:dyDescent="0.25">
      <c r="A2265" s="308" t="s">
        <v>737</v>
      </c>
      <c r="B2265" s="501" t="s">
        <v>1336</v>
      </c>
      <c r="C2265" s="311"/>
      <c r="D2265" s="311">
        <v>5</v>
      </c>
      <c r="E2265" s="309"/>
      <c r="F2265" s="309"/>
      <c r="G2265" s="309"/>
      <c r="H2265" s="311">
        <v>1505</v>
      </c>
      <c r="I2265" s="311">
        <v>1580</v>
      </c>
    </row>
    <row r="2266" spans="1:9" s="297" customFormat="1" ht="13.2" x14ac:dyDescent="0.25">
      <c r="A2266" s="308" t="s">
        <v>737</v>
      </c>
      <c r="B2266" s="501" t="s">
        <v>809</v>
      </c>
      <c r="C2266" s="311"/>
      <c r="D2266" s="311">
        <v>55</v>
      </c>
      <c r="E2266" s="309"/>
      <c r="F2266" s="309"/>
      <c r="G2266" s="309"/>
      <c r="H2266" s="311">
        <v>35</v>
      </c>
      <c r="I2266" s="311">
        <v>40</v>
      </c>
    </row>
    <row r="2267" spans="1:9" s="297" customFormat="1" ht="26.4" x14ac:dyDescent="0.25">
      <c r="A2267" s="308" t="s">
        <v>737</v>
      </c>
      <c r="B2267" s="501" t="s">
        <v>1343</v>
      </c>
      <c r="C2267" s="311"/>
      <c r="D2267" s="311">
        <v>90</v>
      </c>
      <c r="E2267" s="309"/>
      <c r="F2267" s="309"/>
      <c r="G2267" s="309"/>
      <c r="H2267" s="311">
        <v>80</v>
      </c>
      <c r="I2267" s="311">
        <v>90</v>
      </c>
    </row>
    <row r="2268" spans="1:9" s="297" customFormat="1" ht="26.4" x14ac:dyDescent="0.25">
      <c r="A2268" s="308" t="s">
        <v>737</v>
      </c>
      <c r="B2268" s="501" t="s">
        <v>1351</v>
      </c>
      <c r="C2268" s="311"/>
      <c r="D2268" s="311">
        <v>85</v>
      </c>
      <c r="E2268" s="309"/>
      <c r="F2268" s="309"/>
      <c r="G2268" s="309"/>
      <c r="H2268" s="311">
        <v>80</v>
      </c>
      <c r="I2268" s="311">
        <v>90</v>
      </c>
    </row>
    <row r="2269" spans="1:9" s="281" customFormat="1" ht="26.4" x14ac:dyDescent="0.25">
      <c r="A2269" s="308" t="s">
        <v>779</v>
      </c>
      <c r="B2269" s="501" t="s">
        <v>1352</v>
      </c>
      <c r="C2269" s="311"/>
      <c r="D2269" s="311"/>
      <c r="E2269" s="309"/>
      <c r="F2269" s="309"/>
      <c r="G2269" s="309"/>
      <c r="H2269" s="311">
        <v>100</v>
      </c>
      <c r="I2269" s="311">
        <v>100</v>
      </c>
    </row>
    <row r="2270" spans="1:9" s="281" customFormat="1" ht="13.2" x14ac:dyDescent="0.25">
      <c r="A2270" s="308" t="s">
        <v>779</v>
      </c>
      <c r="B2270" s="501" t="s">
        <v>1336</v>
      </c>
      <c r="C2270" s="311"/>
      <c r="D2270" s="311">
        <v>85</v>
      </c>
      <c r="E2270" s="309"/>
      <c r="F2270" s="309"/>
      <c r="G2270" s="309"/>
      <c r="H2270" s="311">
        <v>100</v>
      </c>
      <c r="I2270" s="311">
        <v>100</v>
      </c>
    </row>
    <row r="2271" spans="1:9" s="281" customFormat="1" ht="13.2" x14ac:dyDescent="0.25">
      <c r="A2271" s="308" t="s">
        <v>779</v>
      </c>
      <c r="B2271" s="501" t="s">
        <v>809</v>
      </c>
      <c r="C2271" s="311"/>
      <c r="D2271" s="311">
        <v>85</v>
      </c>
      <c r="E2271" s="309"/>
      <c r="F2271" s="309"/>
      <c r="G2271" s="309"/>
      <c r="H2271" s="311"/>
      <c r="I2271" s="311"/>
    </row>
    <row r="2272" spans="1:9" s="281" customFormat="1" ht="13.2" x14ac:dyDescent="0.25">
      <c r="A2272" s="1251" t="s">
        <v>742</v>
      </c>
      <c r="B2272" s="1252"/>
      <c r="C2272" s="475">
        <v>125104</v>
      </c>
      <c r="D2272" s="475">
        <v>125104</v>
      </c>
      <c r="E2272" s="475">
        <v>0</v>
      </c>
      <c r="F2272" s="475">
        <v>0</v>
      </c>
      <c r="G2272" s="475">
        <v>0</v>
      </c>
      <c r="H2272" s="475">
        <v>0</v>
      </c>
      <c r="I2272" s="475">
        <v>0</v>
      </c>
    </row>
    <row r="2273" spans="1:9" x14ac:dyDescent="0.25">
      <c r="C2273" s="437"/>
      <c r="D2273" s="438"/>
      <c r="E2273" s="438"/>
      <c r="F2273" s="438"/>
      <c r="G2273" s="438"/>
      <c r="H2273" s="439"/>
    </row>
    <row r="2274" spans="1:9" s="281" customFormat="1" ht="13.2" x14ac:dyDescent="0.25">
      <c r="A2274" s="303" t="s">
        <v>717</v>
      </c>
      <c r="B2274" s="292">
        <v>1145</v>
      </c>
      <c r="C2274" s="1253" t="s">
        <v>1573</v>
      </c>
      <c r="D2274" s="1253"/>
      <c r="E2274" s="1253"/>
      <c r="F2274" s="1253"/>
      <c r="G2274" s="1253"/>
      <c r="H2274" s="1253"/>
      <c r="I2274" s="1253"/>
    </row>
    <row r="2275" spans="1:9" s="281" customFormat="1" ht="13.2" customHeight="1" x14ac:dyDescent="0.25">
      <c r="A2275" s="303" t="s">
        <v>719</v>
      </c>
      <c r="B2275" s="292">
        <v>12001</v>
      </c>
      <c r="C2275" s="1254" t="s">
        <v>1574</v>
      </c>
      <c r="D2275" s="1254" t="s">
        <v>1578</v>
      </c>
      <c r="E2275" s="1254" t="s">
        <v>1519</v>
      </c>
      <c r="F2275" s="1254" t="s">
        <v>1520</v>
      </c>
      <c r="G2275" s="1254" t="s">
        <v>1575</v>
      </c>
      <c r="H2275" s="1278" t="s">
        <v>725</v>
      </c>
      <c r="I2275" s="1278" t="s">
        <v>52</v>
      </c>
    </row>
    <row r="2276" spans="1:9" s="281" customFormat="1" ht="26.4" x14ac:dyDescent="0.25">
      <c r="A2276" s="303" t="s">
        <v>726</v>
      </c>
      <c r="B2276" s="292" t="s">
        <v>1353</v>
      </c>
      <c r="C2276" s="1255"/>
      <c r="D2276" s="1255"/>
      <c r="E2276" s="1255"/>
      <c r="F2276" s="1255"/>
      <c r="G2276" s="1255"/>
      <c r="H2276" s="1258"/>
      <c r="I2276" s="1258"/>
    </row>
    <row r="2277" spans="1:9" s="281" customFormat="1" ht="39.6" customHeight="1" x14ac:dyDescent="0.25">
      <c r="A2277" s="303" t="s">
        <v>728</v>
      </c>
      <c r="B2277" s="292" t="s">
        <v>1354</v>
      </c>
      <c r="C2277" s="1255"/>
      <c r="D2277" s="1255"/>
      <c r="E2277" s="1255"/>
      <c r="F2277" s="1255"/>
      <c r="G2277" s="1255"/>
      <c r="H2277" s="1258"/>
      <c r="I2277" s="1258"/>
    </row>
    <row r="2278" spans="1:9" s="281" customFormat="1" ht="13.2" x14ac:dyDescent="0.25">
      <c r="A2278" s="303" t="s">
        <v>730</v>
      </c>
      <c r="B2278" s="292" t="s">
        <v>1208</v>
      </c>
      <c r="C2278" s="1255"/>
      <c r="D2278" s="1255"/>
      <c r="E2278" s="1255"/>
      <c r="F2278" s="1255"/>
      <c r="G2278" s="1255"/>
      <c r="H2278" s="1258"/>
      <c r="I2278" s="1258"/>
    </row>
    <row r="2279" spans="1:9" s="281" customFormat="1" ht="79.2" customHeight="1" x14ac:dyDescent="0.25">
      <c r="A2279" s="303" t="s">
        <v>818</v>
      </c>
      <c r="B2279" s="292" t="s">
        <v>1355</v>
      </c>
      <c r="C2279" s="1255"/>
      <c r="D2279" s="1255"/>
      <c r="E2279" s="1255"/>
      <c r="F2279" s="1255"/>
      <c r="G2279" s="1255"/>
      <c r="H2279" s="1258"/>
      <c r="I2279" s="1258"/>
    </row>
    <row r="2280" spans="1:9" s="281" customFormat="1" ht="13.2" x14ac:dyDescent="0.25">
      <c r="A2280" s="1249" t="s">
        <v>734</v>
      </c>
      <c r="B2280" s="1250"/>
      <c r="C2280" s="1256"/>
      <c r="D2280" s="1256"/>
      <c r="E2280" s="1256"/>
      <c r="F2280" s="1256"/>
      <c r="G2280" s="1256"/>
      <c r="H2280" s="1259"/>
      <c r="I2280" s="1259"/>
    </row>
    <row r="2281" spans="1:9" s="281" customFormat="1" ht="13.2" x14ac:dyDescent="0.25">
      <c r="A2281" s="305" t="s">
        <v>735</v>
      </c>
      <c r="B2281" s="305" t="s">
        <v>736</v>
      </c>
      <c r="C2281" s="306"/>
      <c r="D2281" s="306"/>
      <c r="E2281" s="306"/>
      <c r="F2281" s="306"/>
      <c r="G2281" s="306"/>
      <c r="H2281" s="306"/>
      <c r="I2281" s="306"/>
    </row>
    <row r="2282" spans="1:9" s="281" customFormat="1" ht="13.2" customHeight="1" x14ac:dyDescent="0.25">
      <c r="A2282" s="307" t="s">
        <v>737</v>
      </c>
      <c r="B2282" s="307" t="s">
        <v>1356</v>
      </c>
      <c r="C2282" s="311"/>
      <c r="D2282" s="311">
        <v>7</v>
      </c>
      <c r="E2282" s="309"/>
      <c r="F2282" s="309"/>
      <c r="G2282" s="309"/>
      <c r="H2282" s="311">
        <v>12</v>
      </c>
      <c r="I2282" s="311">
        <v>12</v>
      </c>
    </row>
    <row r="2283" spans="1:9" s="281" customFormat="1" ht="13.2" x14ac:dyDescent="0.25">
      <c r="A2283" s="307" t="s">
        <v>737</v>
      </c>
      <c r="B2283" s="307" t="s">
        <v>1336</v>
      </c>
      <c r="C2283" s="311"/>
      <c r="D2283" s="311">
        <v>4</v>
      </c>
      <c r="E2283" s="309"/>
      <c r="F2283" s="309"/>
      <c r="G2283" s="309"/>
      <c r="H2283" s="311">
        <v>6</v>
      </c>
      <c r="I2283" s="311">
        <v>6</v>
      </c>
    </row>
    <row r="2284" spans="1:9" s="281" customFormat="1" ht="13.2" x14ac:dyDescent="0.25">
      <c r="A2284" s="307" t="s">
        <v>737</v>
      </c>
      <c r="B2284" s="307" t="s">
        <v>809</v>
      </c>
      <c r="C2284" s="311"/>
      <c r="D2284" s="311">
        <v>3</v>
      </c>
      <c r="E2284" s="309"/>
      <c r="F2284" s="309"/>
      <c r="G2284" s="309"/>
      <c r="H2284" s="311">
        <v>6</v>
      </c>
      <c r="I2284" s="311">
        <v>6</v>
      </c>
    </row>
    <row r="2285" spans="1:9" s="281" customFormat="1" ht="39.6" x14ac:dyDescent="0.25">
      <c r="A2285" s="308" t="s">
        <v>779</v>
      </c>
      <c r="B2285" s="307" t="s">
        <v>1357</v>
      </c>
      <c r="C2285" s="311"/>
      <c r="D2285" s="311">
        <v>100</v>
      </c>
      <c r="E2285" s="309"/>
      <c r="F2285" s="309"/>
      <c r="G2285" s="309"/>
      <c r="H2285" s="311">
        <v>100</v>
      </c>
      <c r="I2285" s="311">
        <v>100</v>
      </c>
    </row>
    <row r="2286" spans="1:9" s="281" customFormat="1" ht="13.2" x14ac:dyDescent="0.25">
      <c r="A2286" s="308" t="s">
        <v>779</v>
      </c>
      <c r="B2286" s="307" t="s">
        <v>1336</v>
      </c>
      <c r="C2286" s="311"/>
      <c r="D2286" s="311">
        <v>100</v>
      </c>
      <c r="E2286" s="309"/>
      <c r="F2286" s="309"/>
      <c r="G2286" s="309"/>
      <c r="H2286" s="311">
        <v>100</v>
      </c>
      <c r="I2286" s="311">
        <v>100</v>
      </c>
    </row>
    <row r="2287" spans="1:9" s="281" customFormat="1" ht="13.2" x14ac:dyDescent="0.25">
      <c r="A2287" s="308" t="s">
        <v>779</v>
      </c>
      <c r="B2287" s="307" t="s">
        <v>809</v>
      </c>
      <c r="C2287" s="311"/>
      <c r="D2287" s="311">
        <v>100</v>
      </c>
      <c r="E2287" s="309"/>
      <c r="F2287" s="309"/>
      <c r="G2287" s="309"/>
      <c r="H2287" s="311">
        <v>100</v>
      </c>
      <c r="I2287" s="311">
        <v>100</v>
      </c>
    </row>
    <row r="2288" spans="1:9" s="281" customFormat="1" ht="26.4" x14ac:dyDescent="0.25">
      <c r="A2288" s="308" t="s">
        <v>779</v>
      </c>
      <c r="B2288" s="307" t="s">
        <v>1358</v>
      </c>
      <c r="C2288" s="311"/>
      <c r="D2288" s="311">
        <v>100</v>
      </c>
      <c r="E2288" s="309"/>
      <c r="F2288" s="309"/>
      <c r="G2288" s="309"/>
      <c r="H2288" s="311">
        <v>100</v>
      </c>
      <c r="I2288" s="311">
        <v>100</v>
      </c>
    </row>
    <row r="2289" spans="1:9" s="281" customFormat="1" ht="13.2" x14ac:dyDescent="0.25">
      <c r="A2289" s="308" t="s">
        <v>779</v>
      </c>
      <c r="B2289" s="307" t="s">
        <v>1336</v>
      </c>
      <c r="C2289" s="311"/>
      <c r="D2289" s="311">
        <v>95</v>
      </c>
      <c r="E2289" s="309"/>
      <c r="F2289" s="309"/>
      <c r="G2289" s="309"/>
      <c r="H2289" s="311" t="s">
        <v>1359</v>
      </c>
      <c r="I2289" s="311" t="s">
        <v>1359</v>
      </c>
    </row>
    <row r="2290" spans="1:9" s="281" customFormat="1" ht="13.2" x14ac:dyDescent="0.25">
      <c r="A2290" s="308" t="s">
        <v>779</v>
      </c>
      <c r="B2290" s="307" t="s">
        <v>809</v>
      </c>
      <c r="C2290" s="311"/>
      <c r="D2290" s="311">
        <v>95</v>
      </c>
      <c r="E2290" s="309"/>
      <c r="F2290" s="309"/>
      <c r="G2290" s="309"/>
      <c r="H2290" s="311" t="s">
        <v>1359</v>
      </c>
      <c r="I2290" s="311" t="s">
        <v>1359</v>
      </c>
    </row>
    <row r="2291" spans="1:9" s="281" customFormat="1" ht="13.2" customHeight="1" x14ac:dyDescent="0.25">
      <c r="A2291" s="308" t="s">
        <v>740</v>
      </c>
      <c r="B2291" s="307" t="s">
        <v>1360</v>
      </c>
      <c r="C2291" s="630"/>
      <c r="D2291" s="311">
        <v>1</v>
      </c>
      <c r="E2291" s="309"/>
      <c r="F2291" s="309"/>
      <c r="G2291" s="309"/>
      <c r="H2291" s="311">
        <v>1</v>
      </c>
      <c r="I2291" s="311">
        <v>1</v>
      </c>
    </row>
    <row r="2292" spans="1:9" s="281" customFormat="1" ht="13.2" x14ac:dyDescent="0.25">
      <c r="A2292" s="1251" t="s">
        <v>742</v>
      </c>
      <c r="B2292" s="1252"/>
      <c r="C2292" s="510"/>
      <c r="D2292" s="510">
        <v>1750</v>
      </c>
      <c r="E2292" s="510">
        <v>1750</v>
      </c>
      <c r="F2292" s="510">
        <v>1750</v>
      </c>
      <c r="G2292" s="510">
        <v>1750</v>
      </c>
      <c r="H2292" s="510">
        <v>0</v>
      </c>
      <c r="I2292" s="510">
        <v>0</v>
      </c>
    </row>
    <row r="2293" spans="1:9" s="281" customFormat="1" ht="13.2" x14ac:dyDescent="0.25">
      <c r="A2293" s="293"/>
      <c r="B2293" s="627"/>
      <c r="C2293" s="631"/>
      <c r="D2293" s="632"/>
      <c r="E2293" s="632"/>
      <c r="F2293" s="632"/>
      <c r="G2293" s="632"/>
      <c r="H2293" s="633"/>
    </row>
    <row r="2294" spans="1:9" s="281" customFormat="1" ht="13.2" x14ac:dyDescent="0.25">
      <c r="A2294" s="303" t="s">
        <v>717</v>
      </c>
      <c r="B2294" s="292">
        <v>1145</v>
      </c>
      <c r="C2294" s="1253" t="s">
        <v>1573</v>
      </c>
      <c r="D2294" s="1253"/>
      <c r="E2294" s="1253"/>
      <c r="F2294" s="1253"/>
      <c r="G2294" s="1253"/>
      <c r="H2294" s="1253"/>
      <c r="I2294" s="1253"/>
    </row>
    <row r="2295" spans="1:9" s="281" customFormat="1" ht="13.2" customHeight="1" x14ac:dyDescent="0.25">
      <c r="A2295" s="303" t="s">
        <v>719</v>
      </c>
      <c r="B2295" s="292">
        <v>12002</v>
      </c>
      <c r="C2295" s="1254" t="s">
        <v>1574</v>
      </c>
      <c r="D2295" s="1254" t="s">
        <v>1578</v>
      </c>
      <c r="E2295" s="1254" t="s">
        <v>1519</v>
      </c>
      <c r="F2295" s="1254" t="s">
        <v>1520</v>
      </c>
      <c r="G2295" s="1254" t="s">
        <v>1575</v>
      </c>
      <c r="H2295" s="1278" t="s">
        <v>725</v>
      </c>
      <c r="I2295" s="1278" t="s">
        <v>52</v>
      </c>
    </row>
    <row r="2296" spans="1:9" s="281" customFormat="1" ht="26.4" x14ac:dyDescent="0.25">
      <c r="A2296" s="303" t="s">
        <v>726</v>
      </c>
      <c r="B2296" s="292" t="s">
        <v>1568</v>
      </c>
      <c r="C2296" s="1255"/>
      <c r="D2296" s="1255"/>
      <c r="E2296" s="1255"/>
      <c r="F2296" s="1255"/>
      <c r="G2296" s="1255"/>
      <c r="H2296" s="1258"/>
      <c r="I2296" s="1258"/>
    </row>
    <row r="2297" spans="1:9" s="281" customFormat="1" ht="66" x14ac:dyDescent="0.25">
      <c r="A2297" s="303" t="s">
        <v>728</v>
      </c>
      <c r="B2297" s="292" t="s">
        <v>1569</v>
      </c>
      <c r="C2297" s="1255"/>
      <c r="D2297" s="1255"/>
      <c r="E2297" s="1255"/>
      <c r="F2297" s="1255"/>
      <c r="G2297" s="1255"/>
      <c r="H2297" s="1258"/>
      <c r="I2297" s="1258"/>
    </row>
    <row r="2298" spans="1:9" s="281" customFormat="1" ht="13.2" x14ac:dyDescent="0.25">
      <c r="A2298" s="303" t="s">
        <v>730</v>
      </c>
      <c r="B2298" s="292" t="s">
        <v>1208</v>
      </c>
      <c r="C2298" s="1255"/>
      <c r="D2298" s="1255"/>
      <c r="E2298" s="1255"/>
      <c r="F2298" s="1255"/>
      <c r="G2298" s="1255"/>
      <c r="H2298" s="1258"/>
      <c r="I2298" s="1258"/>
    </row>
    <row r="2299" spans="1:9" s="281" customFormat="1" ht="26.4" customHeight="1" x14ac:dyDescent="0.25">
      <c r="A2299" s="303" t="s">
        <v>818</v>
      </c>
      <c r="B2299" s="292" t="s">
        <v>1361</v>
      </c>
      <c r="C2299" s="1255"/>
      <c r="D2299" s="1255"/>
      <c r="E2299" s="1255"/>
      <c r="F2299" s="1255"/>
      <c r="G2299" s="1255"/>
      <c r="H2299" s="1258"/>
      <c r="I2299" s="1258"/>
    </row>
    <row r="2300" spans="1:9" s="281" customFormat="1" ht="13.2" x14ac:dyDescent="0.25">
      <c r="A2300" s="1249" t="s">
        <v>734</v>
      </c>
      <c r="B2300" s="1250"/>
      <c r="C2300" s="1256"/>
      <c r="D2300" s="1256"/>
      <c r="E2300" s="1256"/>
      <c r="F2300" s="1256"/>
      <c r="G2300" s="1256"/>
      <c r="H2300" s="1259"/>
      <c r="I2300" s="1259"/>
    </row>
    <row r="2301" spans="1:9" s="281" customFormat="1" ht="13.2" x14ac:dyDescent="0.25">
      <c r="A2301" s="305" t="s">
        <v>735</v>
      </c>
      <c r="B2301" s="305" t="s">
        <v>736</v>
      </c>
      <c r="C2301" s="306"/>
      <c r="D2301" s="306"/>
      <c r="E2301" s="306"/>
      <c r="F2301" s="306"/>
      <c r="G2301" s="306"/>
      <c r="H2301" s="306"/>
      <c r="I2301" s="306"/>
    </row>
    <row r="2302" spans="1:9" s="297" customFormat="1" ht="13.2" customHeight="1" x14ac:dyDescent="0.25">
      <c r="A2302" s="307" t="s">
        <v>737</v>
      </c>
      <c r="B2302" s="308" t="s">
        <v>1362</v>
      </c>
      <c r="C2302" s="311"/>
      <c r="D2302" s="311">
        <v>150</v>
      </c>
      <c r="E2302" s="311"/>
      <c r="F2302" s="311"/>
      <c r="G2302" s="311"/>
      <c r="H2302" s="311">
        <v>150</v>
      </c>
      <c r="I2302" s="311">
        <v>150</v>
      </c>
    </row>
    <row r="2303" spans="1:9" s="297" customFormat="1" ht="13.2" customHeight="1" x14ac:dyDescent="0.25">
      <c r="A2303" s="307" t="s">
        <v>737</v>
      </c>
      <c r="B2303" s="308" t="s">
        <v>1336</v>
      </c>
      <c r="C2303" s="311"/>
      <c r="D2303" s="311">
        <v>147</v>
      </c>
      <c r="E2303" s="311"/>
      <c r="F2303" s="311"/>
      <c r="G2303" s="311"/>
      <c r="H2303" s="311">
        <v>147</v>
      </c>
      <c r="I2303" s="311">
        <v>147</v>
      </c>
    </row>
    <row r="2304" spans="1:9" s="297" customFormat="1" ht="13.2" customHeight="1" x14ac:dyDescent="0.25">
      <c r="A2304" s="307" t="s">
        <v>737</v>
      </c>
      <c r="B2304" s="308" t="s">
        <v>809</v>
      </c>
      <c r="C2304" s="311"/>
      <c r="D2304" s="311">
        <v>3</v>
      </c>
      <c r="E2304" s="311"/>
      <c r="F2304" s="311"/>
      <c r="G2304" s="311"/>
      <c r="H2304" s="311">
        <v>3</v>
      </c>
      <c r="I2304" s="311">
        <v>3</v>
      </c>
    </row>
    <row r="2305" spans="1:9" s="281" customFormat="1" ht="13.2" customHeight="1" x14ac:dyDescent="0.25">
      <c r="A2305" s="308" t="s">
        <v>779</v>
      </c>
      <c r="B2305" s="308" t="s">
        <v>1336</v>
      </c>
      <c r="C2305" s="311"/>
      <c r="D2305" s="311">
        <v>100</v>
      </c>
      <c r="E2305" s="311"/>
      <c r="F2305" s="311"/>
      <c r="G2305" s="311"/>
      <c r="H2305" s="311">
        <v>100</v>
      </c>
      <c r="I2305" s="311">
        <v>100</v>
      </c>
    </row>
    <row r="2306" spans="1:9" s="281" customFormat="1" ht="13.2" customHeight="1" x14ac:dyDescent="0.25">
      <c r="A2306" s="308" t="s">
        <v>779</v>
      </c>
      <c r="B2306" s="308" t="s">
        <v>809</v>
      </c>
      <c r="C2306" s="311"/>
      <c r="D2306" s="311">
        <v>100</v>
      </c>
      <c r="E2306" s="311"/>
      <c r="F2306" s="311"/>
      <c r="G2306" s="311"/>
      <c r="H2306" s="311">
        <v>100</v>
      </c>
      <c r="I2306" s="311">
        <v>100</v>
      </c>
    </row>
    <row r="2307" spans="1:9" s="281" customFormat="1" ht="26.4" x14ac:dyDescent="0.25">
      <c r="A2307" s="308" t="s">
        <v>779</v>
      </c>
      <c r="B2307" s="308" t="s">
        <v>1363</v>
      </c>
      <c r="C2307" s="311"/>
      <c r="D2307" s="311">
        <v>100</v>
      </c>
      <c r="E2307" s="311"/>
      <c r="F2307" s="311"/>
      <c r="G2307" s="311"/>
      <c r="H2307" s="311">
        <v>100</v>
      </c>
      <c r="I2307" s="311">
        <v>100</v>
      </c>
    </row>
    <row r="2308" spans="1:9" s="281" customFormat="1" ht="13.2" customHeight="1" x14ac:dyDescent="0.25">
      <c r="A2308" s="308" t="s">
        <v>779</v>
      </c>
      <c r="B2308" s="308" t="s">
        <v>1336</v>
      </c>
      <c r="C2308" s="311"/>
      <c r="D2308" s="311">
        <v>95</v>
      </c>
      <c r="E2308" s="311"/>
      <c r="F2308" s="311"/>
      <c r="G2308" s="311"/>
      <c r="H2308" s="311" t="s">
        <v>1359</v>
      </c>
      <c r="I2308" s="311" t="s">
        <v>1359</v>
      </c>
    </row>
    <row r="2309" spans="1:9" s="281" customFormat="1" ht="13.2" customHeight="1" x14ac:dyDescent="0.25">
      <c r="A2309" s="308" t="s">
        <v>779</v>
      </c>
      <c r="B2309" s="308" t="s">
        <v>809</v>
      </c>
      <c r="C2309" s="311"/>
      <c r="D2309" s="311">
        <v>95</v>
      </c>
      <c r="E2309" s="311"/>
      <c r="F2309" s="311"/>
      <c r="G2309" s="311"/>
      <c r="H2309" s="311" t="s">
        <v>1359</v>
      </c>
      <c r="I2309" s="311" t="s">
        <v>1359</v>
      </c>
    </row>
    <row r="2310" spans="1:9" s="281" customFormat="1" ht="13.2" customHeight="1" x14ac:dyDescent="0.25">
      <c r="A2310" s="308" t="s">
        <v>740</v>
      </c>
      <c r="B2310" s="308" t="s">
        <v>1364</v>
      </c>
      <c r="C2310" s="311"/>
      <c r="D2310" s="311">
        <v>1</v>
      </c>
      <c r="E2310" s="311"/>
      <c r="F2310" s="311"/>
      <c r="G2310" s="311"/>
      <c r="H2310" s="311">
        <v>1</v>
      </c>
      <c r="I2310" s="311">
        <v>1</v>
      </c>
    </row>
    <row r="2311" spans="1:9" s="281" customFormat="1" ht="13.2" x14ac:dyDescent="0.25">
      <c r="A2311" s="1251" t="s">
        <v>742</v>
      </c>
      <c r="B2311" s="1252"/>
      <c r="C2311" s="510">
        <v>10550</v>
      </c>
      <c r="D2311" s="510">
        <v>0</v>
      </c>
      <c r="E2311" s="510">
        <v>0</v>
      </c>
      <c r="F2311" s="510">
        <v>0</v>
      </c>
      <c r="G2311" s="510">
        <v>0</v>
      </c>
      <c r="H2311" s="510">
        <v>15000</v>
      </c>
      <c r="I2311" s="510">
        <v>0</v>
      </c>
    </row>
    <row r="2312" spans="1:9" s="297" customFormat="1" ht="13.2" x14ac:dyDescent="0.25">
      <c r="A2312" s="293"/>
      <c r="B2312" s="370"/>
      <c r="C2312" s="634"/>
      <c r="D2312" s="524"/>
      <c r="E2312" s="524"/>
      <c r="F2312" s="524"/>
      <c r="G2312" s="524"/>
      <c r="H2312" s="525"/>
      <c r="I2312" s="525"/>
    </row>
    <row r="2313" spans="1:9" s="281" customFormat="1" ht="13.2" x14ac:dyDescent="0.25">
      <c r="A2313" s="286" t="s">
        <v>981</v>
      </c>
      <c r="B2313" s="286" t="s">
        <v>759</v>
      </c>
      <c r="C2313" s="298"/>
      <c r="D2313" s="299"/>
      <c r="E2313" s="299"/>
      <c r="F2313" s="299"/>
      <c r="G2313" s="299"/>
      <c r="H2313" s="373"/>
    </row>
    <row r="2314" spans="1:9" s="297" customFormat="1" ht="13.2" x14ac:dyDescent="0.25">
      <c r="A2314" s="292">
        <v>1153</v>
      </c>
      <c r="B2314" s="291" t="s">
        <v>1365</v>
      </c>
      <c r="C2314" s="295"/>
      <c r="D2314" s="296"/>
      <c r="E2314" s="296"/>
      <c r="F2314" s="296"/>
      <c r="G2314" s="296"/>
      <c r="H2314" s="489"/>
    </row>
    <row r="2315" spans="1:9" x14ac:dyDescent="0.25">
      <c r="C2315" s="635"/>
      <c r="D2315" s="636"/>
      <c r="E2315" s="636"/>
      <c r="F2315" s="636"/>
      <c r="G2315" s="636"/>
      <c r="H2315" s="637"/>
    </row>
    <row r="2316" spans="1:9" s="281" customFormat="1" ht="13.2" x14ac:dyDescent="0.25">
      <c r="A2316" s="545" t="s">
        <v>717</v>
      </c>
      <c r="B2316" s="292">
        <v>1153</v>
      </c>
      <c r="C2316" s="1253" t="s">
        <v>1573</v>
      </c>
      <c r="D2316" s="1253"/>
      <c r="E2316" s="1253"/>
      <c r="F2316" s="1253"/>
      <c r="G2316" s="1253"/>
      <c r="H2316" s="1253"/>
      <c r="I2316" s="1253"/>
    </row>
    <row r="2317" spans="1:9" s="281" customFormat="1" ht="13.2" customHeight="1" x14ac:dyDescent="0.25">
      <c r="A2317" s="545" t="s">
        <v>719</v>
      </c>
      <c r="B2317" s="292">
        <v>11001</v>
      </c>
      <c r="C2317" s="1254" t="s">
        <v>1574</v>
      </c>
      <c r="D2317" s="1254" t="s">
        <v>1578</v>
      </c>
      <c r="E2317" s="1254" t="s">
        <v>1519</v>
      </c>
      <c r="F2317" s="1254" t="s">
        <v>1520</v>
      </c>
      <c r="G2317" s="1254" t="s">
        <v>1575</v>
      </c>
      <c r="H2317" s="1278" t="s">
        <v>725</v>
      </c>
      <c r="I2317" s="1278" t="s">
        <v>52</v>
      </c>
    </row>
    <row r="2318" spans="1:9" s="281" customFormat="1" ht="39.6" x14ac:dyDescent="0.25">
      <c r="A2318" s="545" t="s">
        <v>726</v>
      </c>
      <c r="B2318" s="292" t="s">
        <v>1366</v>
      </c>
      <c r="C2318" s="1255"/>
      <c r="D2318" s="1255"/>
      <c r="E2318" s="1255"/>
      <c r="F2318" s="1255"/>
      <c r="G2318" s="1255"/>
      <c r="H2318" s="1258"/>
      <c r="I2318" s="1258"/>
    </row>
    <row r="2319" spans="1:9" s="281" customFormat="1" ht="52.95" customHeight="1" x14ac:dyDescent="0.25">
      <c r="A2319" s="545" t="s">
        <v>728</v>
      </c>
      <c r="B2319" s="292" t="s">
        <v>1367</v>
      </c>
      <c r="C2319" s="1255"/>
      <c r="D2319" s="1255"/>
      <c r="E2319" s="1255"/>
      <c r="F2319" s="1255"/>
      <c r="G2319" s="1255"/>
      <c r="H2319" s="1258"/>
      <c r="I2319" s="1258"/>
    </row>
    <row r="2320" spans="1:9" s="281" customFormat="1" ht="13.2" x14ac:dyDescent="0.25">
      <c r="A2320" s="545" t="s">
        <v>730</v>
      </c>
      <c r="B2320" s="292" t="s">
        <v>787</v>
      </c>
      <c r="C2320" s="1255"/>
      <c r="D2320" s="1255"/>
      <c r="E2320" s="1255"/>
      <c r="F2320" s="1255"/>
      <c r="G2320" s="1255"/>
      <c r="H2320" s="1258"/>
      <c r="I2320" s="1258"/>
    </row>
    <row r="2321" spans="1:9" s="281" customFormat="1" ht="13.2" customHeight="1" x14ac:dyDescent="0.25">
      <c r="A2321" s="545" t="s">
        <v>764</v>
      </c>
      <c r="B2321" s="292" t="s">
        <v>783</v>
      </c>
      <c r="C2321" s="1255"/>
      <c r="D2321" s="1255"/>
      <c r="E2321" s="1255"/>
      <c r="F2321" s="1255"/>
      <c r="G2321" s="1255"/>
      <c r="H2321" s="1258"/>
      <c r="I2321" s="1258"/>
    </row>
    <row r="2322" spans="1:9" s="281" customFormat="1" ht="13.2" x14ac:dyDescent="0.25">
      <c r="A2322" s="1249" t="s">
        <v>734</v>
      </c>
      <c r="B2322" s="1250"/>
      <c r="C2322" s="1256"/>
      <c r="D2322" s="1256"/>
      <c r="E2322" s="1256"/>
      <c r="F2322" s="1256"/>
      <c r="G2322" s="1256"/>
      <c r="H2322" s="1259"/>
      <c r="I2322" s="1259"/>
    </row>
    <row r="2323" spans="1:9" s="281" customFormat="1" ht="13.2" x14ac:dyDescent="0.25">
      <c r="A2323" s="305" t="s">
        <v>735</v>
      </c>
      <c r="B2323" s="305" t="s">
        <v>736</v>
      </c>
      <c r="C2323" s="306"/>
      <c r="D2323" s="306"/>
      <c r="E2323" s="306"/>
      <c r="F2323" s="306"/>
      <c r="G2323" s="306"/>
      <c r="H2323" s="306"/>
      <c r="I2323" s="306"/>
    </row>
    <row r="2324" spans="1:9" s="281" customFormat="1" ht="13.2" customHeight="1" x14ac:dyDescent="0.25">
      <c r="A2324" s="307" t="s">
        <v>737</v>
      </c>
      <c r="B2324" s="307" t="s">
        <v>1368</v>
      </c>
      <c r="C2324" s="311"/>
      <c r="D2324" s="309">
        <v>8</v>
      </c>
      <c r="E2324" s="309"/>
      <c r="F2324" s="309"/>
      <c r="G2324" s="309"/>
      <c r="H2324" s="472">
        <v>8</v>
      </c>
      <c r="I2324" s="472">
        <v>8</v>
      </c>
    </row>
    <row r="2325" spans="1:9" s="281" customFormat="1" ht="39.6" x14ac:dyDescent="0.25">
      <c r="A2325" s="307" t="s">
        <v>737</v>
      </c>
      <c r="B2325" s="307" t="s">
        <v>1369</v>
      </c>
      <c r="C2325" s="311"/>
      <c r="D2325" s="309">
        <v>4</v>
      </c>
      <c r="E2325" s="309"/>
      <c r="F2325" s="309"/>
      <c r="G2325" s="309"/>
      <c r="H2325" s="323">
        <v>5</v>
      </c>
      <c r="I2325" s="323">
        <v>6</v>
      </c>
    </row>
    <row r="2326" spans="1:9" s="281" customFormat="1" ht="39.6" x14ac:dyDescent="0.25">
      <c r="A2326" s="307" t="s">
        <v>737</v>
      </c>
      <c r="B2326" s="307" t="s">
        <v>1370</v>
      </c>
      <c r="C2326" s="366"/>
      <c r="D2326" s="343">
        <v>4</v>
      </c>
      <c r="E2326" s="343"/>
      <c r="F2326" s="343"/>
      <c r="G2326" s="309"/>
      <c r="H2326" s="323">
        <v>5</v>
      </c>
      <c r="I2326" s="323">
        <v>6</v>
      </c>
    </row>
    <row r="2327" spans="1:9" s="281" customFormat="1" ht="39.6" x14ac:dyDescent="0.25">
      <c r="A2327" s="307"/>
      <c r="B2327" s="307" t="s">
        <v>1371</v>
      </c>
      <c r="C2327" s="366"/>
      <c r="D2327" s="343">
        <v>700</v>
      </c>
      <c r="E2327" s="343"/>
      <c r="F2327" s="343"/>
      <c r="G2327" s="343"/>
      <c r="H2327" s="323">
        <v>1000</v>
      </c>
      <c r="I2327" s="323">
        <v>1000</v>
      </c>
    </row>
    <row r="2328" spans="1:9" s="310" customFormat="1" ht="26.4" x14ac:dyDescent="0.25">
      <c r="A2328" s="308" t="s">
        <v>779</v>
      </c>
      <c r="B2328" s="307" t="s">
        <v>1372</v>
      </c>
      <c r="C2328" s="311"/>
      <c r="D2328" s="309">
        <v>8.5</v>
      </c>
      <c r="E2328" s="309"/>
      <c r="F2328" s="309"/>
      <c r="G2328" s="309"/>
      <c r="H2328" s="323">
        <v>8.5</v>
      </c>
      <c r="I2328" s="323" t="s">
        <v>706</v>
      </c>
    </row>
    <row r="2329" spans="1:9" s="281" customFormat="1" ht="26.4" x14ac:dyDescent="0.25">
      <c r="A2329" s="307" t="s">
        <v>737</v>
      </c>
      <c r="B2329" s="307" t="s">
        <v>1373</v>
      </c>
      <c r="C2329" s="311"/>
      <c r="D2329" s="309">
        <v>1</v>
      </c>
      <c r="E2329" s="309"/>
      <c r="F2329" s="309"/>
      <c r="G2329" s="309"/>
      <c r="H2329" s="325">
        <v>1</v>
      </c>
      <c r="I2329" s="325">
        <v>1</v>
      </c>
    </row>
    <row r="2330" spans="1:9" s="281" customFormat="1" ht="13.2" x14ac:dyDescent="0.25">
      <c r="A2330" s="1251" t="s">
        <v>742</v>
      </c>
      <c r="B2330" s="1252"/>
      <c r="C2330" s="510">
        <v>120794.9</v>
      </c>
      <c r="D2330" s="510">
        <v>120794.9</v>
      </c>
      <c r="E2330" s="510">
        <v>148170.9</v>
      </c>
      <c r="F2330" s="510">
        <v>148170.9</v>
      </c>
      <c r="G2330" s="510">
        <v>148170.9</v>
      </c>
      <c r="H2330" s="510" t="s">
        <v>1761</v>
      </c>
      <c r="I2330" s="510">
        <v>0</v>
      </c>
    </row>
    <row r="2331" spans="1:9" s="285" customFormat="1" ht="13.2" x14ac:dyDescent="0.25">
      <c r="C2331" s="352"/>
    </row>
    <row r="2332" spans="1:9" s="281" customFormat="1" ht="13.2" x14ac:dyDescent="0.25">
      <c r="A2332" s="303" t="s">
        <v>717</v>
      </c>
      <c r="B2332" s="292">
        <v>1153</v>
      </c>
      <c r="C2332" s="1253" t="s">
        <v>1573</v>
      </c>
      <c r="D2332" s="1253"/>
      <c r="E2332" s="1253"/>
      <c r="F2332" s="1253"/>
      <c r="G2332" s="1253"/>
      <c r="H2332" s="1253"/>
      <c r="I2332" s="1253"/>
    </row>
    <row r="2333" spans="1:9" s="281" customFormat="1" ht="13.2" customHeight="1" x14ac:dyDescent="0.25">
      <c r="A2333" s="303" t="s">
        <v>719</v>
      </c>
      <c r="B2333" s="469">
        <v>11002</v>
      </c>
      <c r="C2333" s="1254" t="s">
        <v>1574</v>
      </c>
      <c r="D2333" s="1254" t="s">
        <v>1578</v>
      </c>
      <c r="E2333" s="1254" t="s">
        <v>1519</v>
      </c>
      <c r="F2333" s="1254" t="s">
        <v>1520</v>
      </c>
      <c r="G2333" s="1254" t="s">
        <v>1575</v>
      </c>
      <c r="H2333" s="1278" t="str">
        <f>H2317</f>
        <v>2026թ</v>
      </c>
      <c r="I2333" s="1278" t="str">
        <f>I2317</f>
        <v>2027թ</v>
      </c>
    </row>
    <row r="2334" spans="1:9" s="281" customFormat="1" ht="26.4" customHeight="1" x14ac:dyDescent="0.25">
      <c r="A2334" s="303" t="s">
        <v>726</v>
      </c>
      <c r="B2334" s="292" t="s">
        <v>1374</v>
      </c>
      <c r="C2334" s="1255"/>
      <c r="D2334" s="1255"/>
      <c r="E2334" s="1255"/>
      <c r="F2334" s="1255"/>
      <c r="G2334" s="1255"/>
      <c r="H2334" s="1258"/>
      <c r="I2334" s="1258"/>
    </row>
    <row r="2335" spans="1:9" s="281" customFormat="1" ht="52.95" customHeight="1" x14ac:dyDescent="0.25">
      <c r="A2335" s="303" t="s">
        <v>728</v>
      </c>
      <c r="B2335" s="292" t="s">
        <v>1375</v>
      </c>
      <c r="C2335" s="1255"/>
      <c r="D2335" s="1255"/>
      <c r="E2335" s="1255"/>
      <c r="F2335" s="1255"/>
      <c r="G2335" s="1255"/>
      <c r="H2335" s="1258"/>
      <c r="I2335" s="1258"/>
    </row>
    <row r="2336" spans="1:9" s="281" customFormat="1" ht="13.2" x14ac:dyDescent="0.25">
      <c r="A2336" s="303" t="s">
        <v>730</v>
      </c>
      <c r="B2336" s="292" t="s">
        <v>787</v>
      </c>
      <c r="C2336" s="1255"/>
      <c r="D2336" s="1255"/>
      <c r="E2336" s="1255"/>
      <c r="F2336" s="1255"/>
      <c r="G2336" s="1255"/>
      <c r="H2336" s="1258"/>
      <c r="I2336" s="1258"/>
    </row>
    <row r="2337" spans="1:9" s="281" customFormat="1" ht="13.2" customHeight="1" x14ac:dyDescent="0.25">
      <c r="A2337" s="303" t="s">
        <v>1284</v>
      </c>
      <c r="B2337" s="292" t="s">
        <v>783</v>
      </c>
      <c r="C2337" s="1255"/>
      <c r="D2337" s="1255"/>
      <c r="E2337" s="1255"/>
      <c r="F2337" s="1255"/>
      <c r="G2337" s="1255"/>
      <c r="H2337" s="1258"/>
      <c r="I2337" s="1258"/>
    </row>
    <row r="2338" spans="1:9" s="281" customFormat="1" ht="13.2" x14ac:dyDescent="0.25">
      <c r="A2338" s="1249" t="s">
        <v>734</v>
      </c>
      <c r="B2338" s="1250"/>
      <c r="C2338" s="1256"/>
      <c r="D2338" s="1256"/>
      <c r="E2338" s="1256"/>
      <c r="F2338" s="1256"/>
      <c r="G2338" s="1256"/>
      <c r="H2338" s="1259"/>
      <c r="I2338" s="1259"/>
    </row>
    <row r="2339" spans="1:9" s="281" customFormat="1" ht="13.2" x14ac:dyDescent="0.25">
      <c r="A2339" s="305" t="s">
        <v>735</v>
      </c>
      <c r="B2339" s="305" t="s">
        <v>736</v>
      </c>
      <c r="C2339" s="306"/>
      <c r="D2339" s="306"/>
      <c r="E2339" s="306"/>
      <c r="F2339" s="306"/>
      <c r="G2339" s="306"/>
      <c r="H2339" s="306"/>
      <c r="I2339" s="306"/>
    </row>
    <row r="2340" spans="1:9" s="281" customFormat="1" ht="26.4" x14ac:dyDescent="0.25">
      <c r="A2340" s="307" t="s">
        <v>737</v>
      </c>
      <c r="B2340" s="307" t="s">
        <v>1376</v>
      </c>
      <c r="C2340" s="318"/>
      <c r="D2340" s="319">
        <v>0</v>
      </c>
      <c r="E2340" s="319"/>
      <c r="F2340" s="319"/>
      <c r="G2340" s="319"/>
      <c r="H2340" s="485">
        <v>1</v>
      </c>
      <c r="I2340" s="485">
        <v>1</v>
      </c>
    </row>
    <row r="2341" spans="1:9" s="281" customFormat="1" ht="26.4" x14ac:dyDescent="0.25">
      <c r="A2341" s="307" t="s">
        <v>737</v>
      </c>
      <c r="B2341" s="307" t="s">
        <v>1377</v>
      </c>
      <c r="C2341" s="485"/>
      <c r="D2341" s="319">
        <v>220</v>
      </c>
      <c r="E2341" s="319"/>
      <c r="F2341" s="319"/>
      <c r="G2341" s="319"/>
      <c r="H2341" s="485">
        <v>220</v>
      </c>
      <c r="I2341" s="485">
        <v>220</v>
      </c>
    </row>
    <row r="2342" spans="1:9" s="281" customFormat="1" ht="26.4" x14ac:dyDescent="0.25">
      <c r="A2342" s="307" t="s">
        <v>737</v>
      </c>
      <c r="B2342" s="307" t="s">
        <v>1378</v>
      </c>
      <c r="C2342" s="485"/>
      <c r="D2342" s="324">
        <v>220</v>
      </c>
      <c r="E2342" s="324"/>
      <c r="F2342" s="324"/>
      <c r="G2342" s="324"/>
      <c r="H2342" s="485">
        <v>220</v>
      </c>
      <c r="I2342" s="485">
        <v>220</v>
      </c>
    </row>
    <row r="2343" spans="1:9" s="281" customFormat="1" ht="13.2" x14ac:dyDescent="0.25">
      <c r="A2343" s="1251" t="s">
        <v>742</v>
      </c>
      <c r="B2343" s="1252"/>
      <c r="C2343" s="510">
        <v>25728.1</v>
      </c>
      <c r="D2343" s="510">
        <v>25728.1</v>
      </c>
      <c r="E2343" s="510">
        <v>33608</v>
      </c>
      <c r="F2343" s="510">
        <v>33608</v>
      </c>
      <c r="G2343" s="510">
        <v>33608</v>
      </c>
      <c r="H2343" s="510" t="s">
        <v>1762</v>
      </c>
      <c r="I2343" s="510">
        <v>0</v>
      </c>
    </row>
    <row r="2346" spans="1:9" s="281" customFormat="1" ht="13.2" x14ac:dyDescent="0.25">
      <c r="A2346" s="303" t="s">
        <v>758</v>
      </c>
      <c r="B2346" s="303" t="s">
        <v>759</v>
      </c>
      <c r="C2346" s="334"/>
      <c r="D2346" s="335"/>
      <c r="E2346" s="335"/>
      <c r="F2346" s="335"/>
      <c r="G2346" s="335"/>
      <c r="H2346" s="336"/>
    </row>
    <row r="2347" spans="1:9" s="297" customFormat="1" ht="13.2" x14ac:dyDescent="0.25">
      <c r="A2347" s="469">
        <v>1160</v>
      </c>
      <c r="B2347" s="291" t="s">
        <v>1379</v>
      </c>
      <c r="C2347" s="638"/>
      <c r="D2347" s="238"/>
      <c r="E2347" s="238"/>
      <c r="F2347" s="238"/>
      <c r="G2347" s="238"/>
      <c r="H2347" s="558"/>
    </row>
    <row r="2348" spans="1:9" hidden="1" x14ac:dyDescent="0.25"/>
    <row r="2349" spans="1:9" s="281" customFormat="1" ht="13.2" hidden="1" x14ac:dyDescent="0.25">
      <c r="A2349" s="545" t="s">
        <v>717</v>
      </c>
      <c r="B2349" s="292">
        <v>1160</v>
      </c>
      <c r="C2349" s="1286"/>
      <c r="D2349" s="1286"/>
      <c r="E2349" s="1286"/>
      <c r="F2349" s="1286"/>
      <c r="G2349" s="1286"/>
      <c r="H2349" s="1286"/>
      <c r="I2349" s="1286"/>
    </row>
    <row r="2350" spans="1:9" s="281" customFormat="1" ht="13.2" hidden="1" customHeight="1" x14ac:dyDescent="0.25">
      <c r="A2350" s="545" t="s">
        <v>719</v>
      </c>
      <c r="B2350" s="292">
        <v>11005</v>
      </c>
      <c r="C2350" s="1272" t="s">
        <v>721</v>
      </c>
      <c r="D2350" s="320"/>
      <c r="E2350" s="320"/>
      <c r="F2350" s="320"/>
      <c r="G2350" s="1278" t="s">
        <v>750</v>
      </c>
      <c r="H2350" s="1278" t="s">
        <v>725</v>
      </c>
      <c r="I2350" s="1278" t="s">
        <v>52</v>
      </c>
    </row>
    <row r="2351" spans="1:9" s="281" customFormat="1" ht="26.4" hidden="1" customHeight="1" x14ac:dyDescent="0.25">
      <c r="A2351" s="545" t="s">
        <v>726</v>
      </c>
      <c r="B2351" s="308" t="s">
        <v>1380</v>
      </c>
      <c r="C2351" s="1273"/>
      <c r="D2351" s="321"/>
      <c r="E2351" s="321"/>
      <c r="F2351" s="321"/>
      <c r="G2351" s="1258"/>
      <c r="H2351" s="1258"/>
      <c r="I2351" s="1258"/>
    </row>
    <row r="2352" spans="1:9" s="281" customFormat="1" ht="26.4" hidden="1" customHeight="1" x14ac:dyDescent="0.25">
      <c r="A2352" s="545" t="s">
        <v>728</v>
      </c>
      <c r="B2352" s="308" t="s">
        <v>1381</v>
      </c>
      <c r="C2352" s="1273"/>
      <c r="D2352" s="321"/>
      <c r="E2352" s="321"/>
      <c r="F2352" s="321"/>
      <c r="G2352" s="1258"/>
      <c r="H2352" s="1258"/>
      <c r="I2352" s="1258"/>
    </row>
    <row r="2353" spans="1:9" s="281" customFormat="1" ht="13.2" hidden="1" customHeight="1" x14ac:dyDescent="0.25">
      <c r="A2353" s="545" t="s">
        <v>730</v>
      </c>
      <c r="B2353" s="308" t="s">
        <v>787</v>
      </c>
      <c r="C2353" s="1273"/>
      <c r="D2353" s="321"/>
      <c r="E2353" s="321"/>
      <c r="F2353" s="321"/>
      <c r="G2353" s="1258"/>
      <c r="H2353" s="1258"/>
      <c r="I2353" s="1258"/>
    </row>
    <row r="2354" spans="1:9" s="281" customFormat="1" ht="13.2" hidden="1" customHeight="1" x14ac:dyDescent="0.25">
      <c r="A2354" s="545" t="s">
        <v>764</v>
      </c>
      <c r="B2354" s="308" t="s">
        <v>1382</v>
      </c>
      <c r="C2354" s="1273"/>
      <c r="D2354" s="321"/>
      <c r="E2354" s="321"/>
      <c r="F2354" s="321"/>
      <c r="G2354" s="1258"/>
      <c r="H2354" s="1258"/>
      <c r="I2354" s="1258"/>
    </row>
    <row r="2355" spans="1:9" s="281" customFormat="1" ht="13.2" hidden="1" customHeight="1" x14ac:dyDescent="0.25">
      <c r="A2355" s="1249" t="s">
        <v>734</v>
      </c>
      <c r="B2355" s="1250"/>
      <c r="C2355" s="1274"/>
      <c r="D2355" s="306"/>
      <c r="E2355" s="306"/>
      <c r="F2355" s="306"/>
      <c r="G2355" s="1259"/>
      <c r="H2355" s="1259"/>
      <c r="I2355" s="1259"/>
    </row>
    <row r="2356" spans="1:9" s="281" customFormat="1" ht="13.2" hidden="1" x14ac:dyDescent="0.25">
      <c r="A2356" s="305" t="s">
        <v>735</v>
      </c>
      <c r="B2356" s="305" t="s">
        <v>736</v>
      </c>
      <c r="C2356" s="322"/>
      <c r="D2356" s="306"/>
      <c r="E2356" s="306"/>
      <c r="F2356" s="306"/>
      <c r="G2356" s="306"/>
      <c r="H2356" s="306"/>
      <c r="I2356" s="306"/>
    </row>
    <row r="2357" spans="1:9" s="281" customFormat="1" ht="16.2" hidden="1" customHeight="1" x14ac:dyDescent="0.25">
      <c r="A2357" s="307" t="s">
        <v>737</v>
      </c>
      <c r="B2357" s="307" t="s">
        <v>1383</v>
      </c>
      <c r="C2357" s="497" t="s">
        <v>1384</v>
      </c>
      <c r="D2357" s="498"/>
      <c r="E2357" s="498"/>
      <c r="F2357" s="498"/>
      <c r="G2357" s="319" t="s">
        <v>1385</v>
      </c>
      <c r="H2357" s="318" t="s">
        <v>1385</v>
      </c>
      <c r="I2357" s="318" t="s">
        <v>1385</v>
      </c>
    </row>
    <row r="2358" spans="1:9" s="281" customFormat="1" ht="13.2" hidden="1" x14ac:dyDescent="0.25">
      <c r="A2358" s="1251" t="s">
        <v>742</v>
      </c>
      <c r="B2358" s="1252"/>
      <c r="C2358" s="511">
        <v>1872.1</v>
      </c>
      <c r="D2358" s="611"/>
      <c r="E2358" s="611"/>
      <c r="F2358" s="611"/>
      <c r="G2358" s="611">
        <v>0</v>
      </c>
      <c r="H2358" s="510" t="e">
        <v>#REF!</v>
      </c>
      <c r="I2358" s="510" t="e">
        <v>#REF!</v>
      </c>
    </row>
    <row r="2360" spans="1:9" s="281" customFormat="1" ht="13.2" hidden="1" customHeight="1" x14ac:dyDescent="0.25">
      <c r="A2360" s="303" t="s">
        <v>859</v>
      </c>
      <c r="B2360" s="301" t="s">
        <v>1063</v>
      </c>
      <c r="C2360" s="282"/>
      <c r="D2360" s="283"/>
      <c r="E2360" s="283"/>
      <c r="F2360" s="283"/>
      <c r="G2360" s="283"/>
    </row>
    <row r="2361" spans="1:9" s="281" customFormat="1" ht="26.4" hidden="1" customHeight="1" x14ac:dyDescent="0.25">
      <c r="A2361" s="303" t="s">
        <v>1037</v>
      </c>
      <c r="B2361" s="470">
        <v>104016</v>
      </c>
      <c r="C2361" s="282"/>
      <c r="D2361" s="283"/>
      <c r="E2361" s="283"/>
      <c r="F2361" s="283"/>
      <c r="G2361" s="283"/>
    </row>
    <row r="2362" spans="1:9" s="281" customFormat="1" ht="26.4" hidden="1" customHeight="1" x14ac:dyDescent="0.25">
      <c r="A2362" s="303" t="s">
        <v>1038</v>
      </c>
      <c r="B2362" s="560" t="s">
        <v>1255</v>
      </c>
      <c r="C2362" s="282"/>
      <c r="D2362" s="283"/>
      <c r="E2362" s="283"/>
      <c r="F2362" s="283"/>
      <c r="G2362" s="283"/>
    </row>
    <row r="2363" spans="1:9" s="281" customFormat="1" ht="13.2" hidden="1" customHeight="1" x14ac:dyDescent="0.25">
      <c r="A2363" s="303" t="s">
        <v>717</v>
      </c>
      <c r="B2363" s="470">
        <v>1160</v>
      </c>
      <c r="C2363" s="477"/>
      <c r="D2363" s="478"/>
      <c r="E2363" s="478"/>
      <c r="F2363" s="478"/>
      <c r="G2363" s="283"/>
    </row>
    <row r="2364" spans="1:9" s="281" customFormat="1" ht="13.2" hidden="1" customHeight="1" x14ac:dyDescent="0.25">
      <c r="A2364" s="303" t="s">
        <v>719</v>
      </c>
      <c r="B2364" s="470">
        <v>11006</v>
      </c>
      <c r="C2364" s="1280" t="str">
        <f t="shared" ref="C2364:H2364" si="4">C2350</f>
        <v>2024Ã (åÉ³Ý) (Ñ³½. ¹ñ³Ù)</v>
      </c>
      <c r="D2364" s="305"/>
      <c r="E2364" s="305"/>
      <c r="F2364" s="305"/>
      <c r="G2364" s="1253" t="str">
        <f t="shared" si="4"/>
        <v>2025թ</v>
      </c>
      <c r="H2364" s="1253" t="str">
        <f t="shared" si="4"/>
        <v>2026թ</v>
      </c>
    </row>
    <row r="2365" spans="1:9" s="281" customFormat="1" ht="26.4" hidden="1" customHeight="1" x14ac:dyDescent="0.25">
      <c r="A2365" s="303" t="s">
        <v>726</v>
      </c>
      <c r="B2365" s="389" t="s">
        <v>1386</v>
      </c>
      <c r="C2365" s="1280"/>
      <c r="D2365" s="305"/>
      <c r="E2365" s="305"/>
      <c r="F2365" s="305"/>
      <c r="G2365" s="1253"/>
      <c r="H2365" s="1253"/>
    </row>
    <row r="2366" spans="1:9" s="281" customFormat="1" ht="39.6" hidden="1" customHeight="1" x14ac:dyDescent="0.25">
      <c r="A2366" s="303" t="s">
        <v>728</v>
      </c>
      <c r="B2366" s="301" t="s">
        <v>1387</v>
      </c>
      <c r="C2366" s="1280"/>
      <c r="D2366" s="305"/>
      <c r="E2366" s="305"/>
      <c r="F2366" s="305"/>
      <c r="G2366" s="1253"/>
      <c r="H2366" s="1253"/>
    </row>
    <row r="2367" spans="1:9" s="281" customFormat="1" ht="13.2" hidden="1" customHeight="1" x14ac:dyDescent="0.25">
      <c r="A2367" s="303" t="s">
        <v>730</v>
      </c>
      <c r="B2367" s="301" t="s">
        <v>787</v>
      </c>
      <c r="C2367" s="1280"/>
      <c r="D2367" s="305"/>
      <c r="E2367" s="305"/>
      <c r="F2367" s="305"/>
      <c r="G2367" s="1253"/>
      <c r="H2367" s="1253"/>
    </row>
    <row r="2368" spans="1:9" s="281" customFormat="1" ht="13.2" hidden="1" customHeight="1" x14ac:dyDescent="0.25">
      <c r="A2368" s="303" t="s">
        <v>1284</v>
      </c>
      <c r="B2368" s="301" t="s">
        <v>783</v>
      </c>
      <c r="C2368" s="1280"/>
      <c r="D2368" s="305"/>
      <c r="E2368" s="305"/>
      <c r="F2368" s="305"/>
      <c r="G2368" s="1253"/>
      <c r="H2368" s="1253"/>
    </row>
    <row r="2369" spans="1:8" s="281" customFormat="1" ht="13.2" hidden="1" customHeight="1" x14ac:dyDescent="0.25">
      <c r="A2369" s="1249" t="s">
        <v>734</v>
      </c>
      <c r="B2369" s="1250"/>
      <c r="C2369" s="1280"/>
      <c r="D2369" s="305"/>
      <c r="E2369" s="305"/>
      <c r="F2369" s="305"/>
      <c r="G2369" s="1253"/>
      <c r="H2369" s="1253"/>
    </row>
    <row r="2370" spans="1:8" s="281" customFormat="1" ht="13.2" hidden="1" customHeight="1" x14ac:dyDescent="0.25">
      <c r="A2370" s="1306" t="s">
        <v>1388</v>
      </c>
      <c r="B2370" s="1307"/>
      <c r="C2370" s="602"/>
      <c r="D2370" s="603"/>
      <c r="E2370" s="603"/>
      <c r="F2370" s="603"/>
      <c r="G2370" s="603"/>
      <c r="H2370" s="457"/>
    </row>
    <row r="2371" spans="1:8" s="281" customFormat="1" ht="13.2" hidden="1" customHeight="1" x14ac:dyDescent="0.25">
      <c r="A2371" s="1306" t="s">
        <v>808</v>
      </c>
      <c r="B2371" s="1307"/>
      <c r="C2371" s="602"/>
      <c r="D2371" s="603"/>
      <c r="E2371" s="603"/>
      <c r="F2371" s="603"/>
      <c r="G2371" s="603"/>
      <c r="H2371" s="457"/>
    </row>
    <row r="2372" spans="1:8" s="281" customFormat="1" ht="13.2" hidden="1" customHeight="1" x14ac:dyDescent="0.25">
      <c r="A2372" s="1306" t="s">
        <v>809</v>
      </c>
      <c r="B2372" s="1307"/>
      <c r="C2372" s="602"/>
      <c r="D2372" s="603"/>
      <c r="E2372" s="603"/>
      <c r="F2372" s="603"/>
      <c r="G2372" s="603"/>
      <c r="H2372" s="457"/>
    </row>
    <row r="2373" spans="1:8" s="281" customFormat="1" ht="13.2" hidden="1" customHeight="1" x14ac:dyDescent="0.25">
      <c r="A2373" s="1251" t="s">
        <v>742</v>
      </c>
      <c r="B2373" s="1252"/>
      <c r="C2373" s="639" t="e">
        <v>#REF!</v>
      </c>
      <c r="D2373" s="640"/>
      <c r="E2373" s="640"/>
      <c r="F2373" s="640"/>
      <c r="G2373" s="640" t="e">
        <v>#REF!</v>
      </c>
      <c r="H2373" s="641" t="e">
        <v>#REF!</v>
      </c>
    </row>
    <row r="2374" spans="1:8" ht="13.95" hidden="1" customHeight="1" x14ac:dyDescent="0.25">
      <c r="C2374" s="437"/>
      <c r="D2374" s="438"/>
      <c r="E2374" s="438"/>
      <c r="F2374" s="438"/>
      <c r="G2374" s="438"/>
      <c r="H2374" s="439"/>
    </row>
    <row r="2375" spans="1:8" s="281" customFormat="1" ht="13.2" hidden="1" customHeight="1" x14ac:dyDescent="0.25">
      <c r="A2375" s="303" t="s">
        <v>859</v>
      </c>
      <c r="B2375" s="301" t="s">
        <v>1063</v>
      </c>
      <c r="C2375" s="284"/>
      <c r="D2375" s="285"/>
      <c r="E2375" s="285"/>
      <c r="F2375" s="285"/>
      <c r="G2375" s="285"/>
      <c r="H2375" s="310"/>
    </row>
    <row r="2376" spans="1:8" s="281" customFormat="1" ht="26.4" hidden="1" customHeight="1" x14ac:dyDescent="0.25">
      <c r="A2376" s="303" t="s">
        <v>1037</v>
      </c>
      <c r="B2376" s="470">
        <v>104016</v>
      </c>
      <c r="C2376" s="282"/>
      <c r="D2376" s="283"/>
      <c r="E2376" s="283"/>
      <c r="F2376" s="283"/>
      <c r="G2376" s="283"/>
    </row>
    <row r="2377" spans="1:8" s="281" customFormat="1" ht="26.4" hidden="1" customHeight="1" x14ac:dyDescent="0.25">
      <c r="A2377" s="303" t="s">
        <v>1038</v>
      </c>
      <c r="B2377" s="560" t="s">
        <v>1255</v>
      </c>
      <c r="C2377" s="282"/>
      <c r="D2377" s="283"/>
      <c r="E2377" s="283"/>
      <c r="F2377" s="283"/>
      <c r="G2377" s="283"/>
    </row>
    <row r="2378" spans="1:8" s="281" customFormat="1" ht="13.2" hidden="1" customHeight="1" x14ac:dyDescent="0.25">
      <c r="A2378" s="303" t="s">
        <v>717</v>
      </c>
      <c r="B2378" s="470">
        <v>1160</v>
      </c>
      <c r="C2378" s="477"/>
      <c r="D2378" s="478"/>
      <c r="E2378" s="478"/>
      <c r="F2378" s="478"/>
      <c r="G2378" s="283"/>
    </row>
    <row r="2379" spans="1:8" s="281" customFormat="1" ht="13.2" hidden="1" customHeight="1" x14ac:dyDescent="0.25">
      <c r="A2379" s="303" t="s">
        <v>719</v>
      </c>
      <c r="B2379" s="470">
        <v>11007</v>
      </c>
      <c r="C2379" s="1280" t="str">
        <f t="shared" ref="C2379:H2379" si="5">C2364</f>
        <v>2024Ã (åÉ³Ý) (Ñ³½. ¹ñ³Ù)</v>
      </c>
      <c r="D2379" s="305"/>
      <c r="E2379" s="305"/>
      <c r="F2379" s="305"/>
      <c r="G2379" s="1253" t="str">
        <f t="shared" si="5"/>
        <v>2025թ</v>
      </c>
      <c r="H2379" s="1253" t="str">
        <f t="shared" si="5"/>
        <v>2026թ</v>
      </c>
    </row>
    <row r="2380" spans="1:8" s="281" customFormat="1" ht="26.4" hidden="1" customHeight="1" x14ac:dyDescent="0.25">
      <c r="A2380" s="303" t="s">
        <v>726</v>
      </c>
      <c r="B2380" s="389" t="s">
        <v>1389</v>
      </c>
      <c r="C2380" s="1280"/>
      <c r="D2380" s="305"/>
      <c r="E2380" s="305"/>
      <c r="F2380" s="305"/>
      <c r="G2380" s="1253"/>
      <c r="H2380" s="1253"/>
    </row>
    <row r="2381" spans="1:8" s="281" customFormat="1" ht="66" hidden="1" customHeight="1" x14ac:dyDescent="0.25">
      <c r="A2381" s="303" t="s">
        <v>728</v>
      </c>
      <c r="B2381" s="301" t="s">
        <v>1390</v>
      </c>
      <c r="C2381" s="1280"/>
      <c r="D2381" s="305"/>
      <c r="E2381" s="305"/>
      <c r="F2381" s="305"/>
      <c r="G2381" s="1253"/>
      <c r="H2381" s="1253"/>
    </row>
    <row r="2382" spans="1:8" s="281" customFormat="1" ht="13.2" hidden="1" customHeight="1" x14ac:dyDescent="0.25">
      <c r="A2382" s="303" t="s">
        <v>730</v>
      </c>
      <c r="B2382" s="301" t="s">
        <v>787</v>
      </c>
      <c r="C2382" s="1280"/>
      <c r="D2382" s="305"/>
      <c r="E2382" s="305"/>
      <c r="F2382" s="305"/>
      <c r="G2382" s="1253"/>
      <c r="H2382" s="1253"/>
    </row>
    <row r="2383" spans="1:8" s="281" customFormat="1" ht="13.2" hidden="1" customHeight="1" x14ac:dyDescent="0.25">
      <c r="A2383" s="303" t="s">
        <v>764</v>
      </c>
      <c r="B2383" s="301" t="s">
        <v>783</v>
      </c>
      <c r="C2383" s="1280"/>
      <c r="D2383" s="305"/>
      <c r="E2383" s="305"/>
      <c r="F2383" s="305"/>
      <c r="G2383" s="1253"/>
      <c r="H2383" s="1253"/>
    </row>
    <row r="2384" spans="1:8" s="281" customFormat="1" ht="13.2" hidden="1" customHeight="1" x14ac:dyDescent="0.25">
      <c r="A2384" s="1249" t="s">
        <v>734</v>
      </c>
      <c r="B2384" s="1250"/>
      <c r="C2384" s="1280"/>
      <c r="D2384" s="305"/>
      <c r="E2384" s="305"/>
      <c r="F2384" s="305"/>
      <c r="G2384" s="1253"/>
      <c r="H2384" s="1253"/>
    </row>
    <row r="2385" spans="1:8" s="281" customFormat="1" ht="14.4" hidden="1" customHeight="1" x14ac:dyDescent="0.25">
      <c r="A2385" s="1314" t="s">
        <v>1391</v>
      </c>
      <c r="B2385" s="1315"/>
      <c r="C2385" s="642"/>
      <c r="D2385" s="643"/>
      <c r="E2385" s="643"/>
      <c r="F2385" s="643"/>
      <c r="G2385" s="643"/>
      <c r="H2385" s="644"/>
    </row>
    <row r="2386" spans="1:8" s="281" customFormat="1" ht="13.2" hidden="1" customHeight="1" x14ac:dyDescent="0.25">
      <c r="A2386" s="293" t="s">
        <v>808</v>
      </c>
      <c r="B2386" s="347"/>
      <c r="C2386" s="642"/>
      <c r="D2386" s="643"/>
      <c r="E2386" s="643"/>
      <c r="F2386" s="643"/>
      <c r="G2386" s="643"/>
      <c r="H2386" s="644"/>
    </row>
    <row r="2387" spans="1:8" s="281" customFormat="1" ht="13.2" hidden="1" customHeight="1" x14ac:dyDescent="0.25">
      <c r="A2387" s="293" t="s">
        <v>809</v>
      </c>
      <c r="B2387" s="347"/>
      <c r="C2387" s="645"/>
      <c r="D2387" s="456"/>
      <c r="E2387" s="456"/>
      <c r="F2387" s="456"/>
      <c r="G2387" s="456"/>
      <c r="H2387" s="457"/>
    </row>
    <row r="2388" spans="1:8" s="281" customFormat="1" ht="13.2" hidden="1" customHeight="1" x14ac:dyDescent="0.25">
      <c r="A2388" s="1251" t="s">
        <v>742</v>
      </c>
      <c r="B2388" s="1252"/>
      <c r="C2388" s="639" t="e">
        <v>#REF!</v>
      </c>
      <c r="D2388" s="640"/>
      <c r="E2388" s="640"/>
      <c r="F2388" s="640"/>
      <c r="G2388" s="640" t="e">
        <v>#REF!</v>
      </c>
      <c r="H2388" s="641" t="e">
        <v>#REF!</v>
      </c>
    </row>
    <row r="2389" spans="1:8" ht="13.95" hidden="1" customHeight="1" x14ac:dyDescent="0.25"/>
    <row r="2390" spans="1:8" s="281" customFormat="1" ht="13.2" hidden="1" customHeight="1" x14ac:dyDescent="0.25">
      <c r="A2390" s="303" t="s">
        <v>859</v>
      </c>
      <c r="B2390" s="301" t="s">
        <v>1063</v>
      </c>
      <c r="C2390" s="282"/>
      <c r="D2390" s="283"/>
      <c r="E2390" s="283"/>
      <c r="F2390" s="283"/>
      <c r="G2390" s="283"/>
    </row>
    <row r="2391" spans="1:8" s="281" customFormat="1" ht="26.4" hidden="1" customHeight="1" x14ac:dyDescent="0.25">
      <c r="A2391" s="303" t="s">
        <v>1037</v>
      </c>
      <c r="B2391" s="470">
        <v>104016</v>
      </c>
      <c r="C2391" s="282"/>
      <c r="D2391" s="283"/>
      <c r="E2391" s="283"/>
      <c r="F2391" s="283"/>
      <c r="G2391" s="283"/>
    </row>
    <row r="2392" spans="1:8" s="281" customFormat="1" ht="26.4" hidden="1" customHeight="1" x14ac:dyDescent="0.25">
      <c r="A2392" s="303" t="s">
        <v>1038</v>
      </c>
      <c r="B2392" s="560" t="s">
        <v>1255</v>
      </c>
      <c r="C2392" s="282"/>
      <c r="D2392" s="283"/>
      <c r="E2392" s="283"/>
      <c r="F2392" s="283"/>
      <c r="G2392" s="283"/>
    </row>
    <row r="2393" spans="1:8" s="281" customFormat="1" ht="13.2" hidden="1" customHeight="1" x14ac:dyDescent="0.25">
      <c r="A2393" s="303" t="s">
        <v>717</v>
      </c>
      <c r="B2393" s="470">
        <v>1160</v>
      </c>
      <c r="C2393" s="482"/>
      <c r="D2393" s="478"/>
      <c r="E2393" s="478"/>
      <c r="F2393" s="478"/>
      <c r="G2393" s="283"/>
    </row>
    <row r="2394" spans="1:8" s="281" customFormat="1" ht="13.2" hidden="1" customHeight="1" x14ac:dyDescent="0.25">
      <c r="A2394" s="303" t="s">
        <v>719</v>
      </c>
      <c r="B2394" s="470">
        <v>11008</v>
      </c>
      <c r="C2394" s="1308" t="str">
        <f t="shared" ref="C2394:H2394" si="6">C2379</f>
        <v>2024Ã (åÉ³Ý) (Ñ³½. ¹ñ³Ù)</v>
      </c>
      <c r="D2394" s="561"/>
      <c r="E2394" s="561"/>
      <c r="F2394" s="561"/>
      <c r="G2394" s="1278" t="str">
        <f t="shared" si="6"/>
        <v>2025թ</v>
      </c>
      <c r="H2394" s="1278" t="str">
        <f t="shared" si="6"/>
        <v>2026թ</v>
      </c>
    </row>
    <row r="2395" spans="1:8" s="281" customFormat="1" ht="39.6" hidden="1" customHeight="1" x14ac:dyDescent="0.25">
      <c r="A2395" s="303" t="s">
        <v>726</v>
      </c>
      <c r="B2395" s="389" t="s">
        <v>1392</v>
      </c>
      <c r="C2395" s="1273"/>
      <c r="D2395" s="321"/>
      <c r="E2395" s="321"/>
      <c r="F2395" s="321"/>
      <c r="G2395" s="1258"/>
      <c r="H2395" s="1258"/>
    </row>
    <row r="2396" spans="1:8" s="281" customFormat="1" ht="39.6" hidden="1" customHeight="1" x14ac:dyDescent="0.25">
      <c r="A2396" s="303" t="s">
        <v>728</v>
      </c>
      <c r="B2396" s="301" t="s">
        <v>1393</v>
      </c>
      <c r="C2396" s="1273"/>
      <c r="D2396" s="321"/>
      <c r="E2396" s="321"/>
      <c r="F2396" s="321"/>
      <c r="G2396" s="1258"/>
      <c r="H2396" s="1258"/>
    </row>
    <row r="2397" spans="1:8" s="281" customFormat="1" ht="13.2" hidden="1" customHeight="1" x14ac:dyDescent="0.25">
      <c r="A2397" s="303" t="s">
        <v>730</v>
      </c>
      <c r="B2397" s="301" t="s">
        <v>787</v>
      </c>
      <c r="C2397" s="1273"/>
      <c r="D2397" s="321"/>
      <c r="E2397" s="321"/>
      <c r="F2397" s="321"/>
      <c r="G2397" s="1258"/>
      <c r="H2397" s="1258"/>
    </row>
    <row r="2398" spans="1:8" s="281" customFormat="1" ht="13.2" hidden="1" customHeight="1" x14ac:dyDescent="0.25">
      <c r="A2398" s="303" t="s">
        <v>764</v>
      </c>
      <c r="B2398" s="301" t="s">
        <v>783</v>
      </c>
      <c r="C2398" s="1273"/>
      <c r="D2398" s="321"/>
      <c r="E2398" s="321"/>
      <c r="F2398" s="321"/>
      <c r="G2398" s="1258"/>
      <c r="H2398" s="1258"/>
    </row>
    <row r="2399" spans="1:8" s="281" customFormat="1" ht="13.2" hidden="1" customHeight="1" x14ac:dyDescent="0.25">
      <c r="A2399" s="1249" t="s">
        <v>734</v>
      </c>
      <c r="B2399" s="1250"/>
      <c r="C2399" s="1274"/>
      <c r="D2399" s="306"/>
      <c r="E2399" s="306"/>
      <c r="F2399" s="306"/>
      <c r="G2399" s="1259"/>
      <c r="H2399" s="1259"/>
    </row>
    <row r="2400" spans="1:8" s="281" customFormat="1" ht="13.2" hidden="1" customHeight="1" x14ac:dyDescent="0.25">
      <c r="A2400" s="1314" t="s">
        <v>1391</v>
      </c>
      <c r="B2400" s="1315"/>
      <c r="C2400" s="602"/>
      <c r="D2400" s="603"/>
      <c r="E2400" s="603"/>
      <c r="F2400" s="603"/>
      <c r="G2400" s="603"/>
      <c r="H2400" s="604"/>
    </row>
    <row r="2401" spans="1:9" s="281" customFormat="1" ht="13.2" hidden="1" customHeight="1" x14ac:dyDescent="0.25">
      <c r="A2401" s="293" t="s">
        <v>808</v>
      </c>
      <c r="B2401" s="347"/>
      <c r="C2401" s="602"/>
      <c r="D2401" s="603"/>
      <c r="E2401" s="603"/>
      <c r="F2401" s="603"/>
      <c r="G2401" s="603"/>
      <c r="H2401" s="604"/>
    </row>
    <row r="2402" spans="1:9" s="281" customFormat="1" ht="13.2" hidden="1" customHeight="1" x14ac:dyDescent="0.25">
      <c r="A2402" s="293" t="s">
        <v>809</v>
      </c>
      <c r="B2402" s="347"/>
      <c r="C2402" s="602"/>
      <c r="D2402" s="603"/>
      <c r="E2402" s="603"/>
      <c r="F2402" s="603"/>
      <c r="G2402" s="603"/>
      <c r="H2402" s="457"/>
    </row>
    <row r="2403" spans="1:9" s="281" customFormat="1" ht="13.2" hidden="1" customHeight="1" x14ac:dyDescent="0.25">
      <c r="A2403" s="1251" t="s">
        <v>742</v>
      </c>
      <c r="B2403" s="1252"/>
      <c r="C2403" s="639" t="e">
        <v>#REF!</v>
      </c>
      <c r="D2403" s="640"/>
      <c r="E2403" s="640"/>
      <c r="F2403" s="640"/>
      <c r="G2403" s="640" t="e">
        <v>#REF!</v>
      </c>
      <c r="H2403" s="641" t="e">
        <v>#REF!</v>
      </c>
    </row>
    <row r="2404" spans="1:9" s="281" customFormat="1" ht="13.2" x14ac:dyDescent="0.25">
      <c r="A2404" s="303" t="s">
        <v>717</v>
      </c>
      <c r="B2404" s="292">
        <v>1160</v>
      </c>
      <c r="C2404" s="1253" t="s">
        <v>1573</v>
      </c>
      <c r="D2404" s="1253"/>
      <c r="E2404" s="1253"/>
      <c r="F2404" s="1253"/>
      <c r="G2404" s="1253"/>
      <c r="H2404" s="1253"/>
      <c r="I2404" s="1253"/>
    </row>
    <row r="2405" spans="1:9" s="281" customFormat="1" ht="13.2" customHeight="1" x14ac:dyDescent="0.25">
      <c r="A2405" s="303" t="s">
        <v>719</v>
      </c>
      <c r="B2405" s="292">
        <v>11009</v>
      </c>
      <c r="C2405" s="1254" t="s">
        <v>1574</v>
      </c>
      <c r="D2405" s="1254" t="s">
        <v>1578</v>
      </c>
      <c r="E2405" s="1254" t="s">
        <v>1519</v>
      </c>
      <c r="F2405" s="1254" t="s">
        <v>1520</v>
      </c>
      <c r="G2405" s="1254" t="s">
        <v>1575</v>
      </c>
      <c r="H2405" s="1253" t="s">
        <v>725</v>
      </c>
      <c r="I2405" s="1253" t="s">
        <v>52</v>
      </c>
    </row>
    <row r="2406" spans="1:9" s="281" customFormat="1" ht="26.4" x14ac:dyDescent="0.25">
      <c r="A2406" s="303" t="s">
        <v>726</v>
      </c>
      <c r="B2406" s="292" t="s">
        <v>1394</v>
      </c>
      <c r="C2406" s="1255"/>
      <c r="D2406" s="1255"/>
      <c r="E2406" s="1255"/>
      <c r="F2406" s="1255"/>
      <c r="G2406" s="1255"/>
      <c r="H2406" s="1253"/>
      <c r="I2406" s="1253"/>
    </row>
    <row r="2407" spans="1:9" s="281" customFormat="1" ht="66" customHeight="1" x14ac:dyDescent="0.25">
      <c r="A2407" s="303" t="s">
        <v>728</v>
      </c>
      <c r="B2407" s="292" t="s">
        <v>1395</v>
      </c>
      <c r="C2407" s="1255"/>
      <c r="D2407" s="1255"/>
      <c r="E2407" s="1255"/>
      <c r="F2407" s="1255"/>
      <c r="G2407" s="1255"/>
      <c r="H2407" s="1253"/>
      <c r="I2407" s="1253"/>
    </row>
    <row r="2408" spans="1:9" s="281" customFormat="1" ht="13.2" x14ac:dyDescent="0.25">
      <c r="A2408" s="303" t="s">
        <v>730</v>
      </c>
      <c r="B2408" s="292" t="s">
        <v>787</v>
      </c>
      <c r="C2408" s="1255"/>
      <c r="D2408" s="1255"/>
      <c r="E2408" s="1255"/>
      <c r="F2408" s="1255"/>
      <c r="G2408" s="1255"/>
      <c r="H2408" s="1253"/>
      <c r="I2408" s="1253"/>
    </row>
    <row r="2409" spans="1:9" s="281" customFormat="1" ht="13.2" customHeight="1" x14ac:dyDescent="0.25">
      <c r="A2409" s="303" t="s">
        <v>764</v>
      </c>
      <c r="B2409" s="292" t="s">
        <v>783</v>
      </c>
      <c r="C2409" s="1255"/>
      <c r="D2409" s="1255"/>
      <c r="E2409" s="1255"/>
      <c r="F2409" s="1255"/>
      <c r="G2409" s="1255"/>
      <c r="H2409" s="1253"/>
      <c r="I2409" s="1253"/>
    </row>
    <row r="2410" spans="1:9" s="281" customFormat="1" ht="13.2" x14ac:dyDescent="0.25">
      <c r="A2410" s="1249" t="s">
        <v>734</v>
      </c>
      <c r="B2410" s="1250"/>
      <c r="C2410" s="1256"/>
      <c r="D2410" s="1256"/>
      <c r="E2410" s="1256"/>
      <c r="F2410" s="1256"/>
      <c r="G2410" s="1256"/>
      <c r="H2410" s="1253"/>
      <c r="I2410" s="1253"/>
    </row>
    <row r="2411" spans="1:9" s="281" customFormat="1" ht="13.2" x14ac:dyDescent="0.25">
      <c r="A2411" s="305" t="s">
        <v>735</v>
      </c>
      <c r="B2411" s="305" t="s">
        <v>736</v>
      </c>
      <c r="C2411" s="306"/>
      <c r="D2411" s="306"/>
      <c r="E2411" s="306"/>
      <c r="F2411" s="306"/>
      <c r="G2411" s="306"/>
      <c r="H2411" s="306"/>
      <c r="I2411" s="306"/>
    </row>
    <row r="2412" spans="1:9" s="281" customFormat="1" ht="13.2" x14ac:dyDescent="0.25">
      <c r="A2412" s="307" t="s">
        <v>737</v>
      </c>
      <c r="B2412" s="307" t="s">
        <v>1391</v>
      </c>
      <c r="C2412" s="325">
        <v>27</v>
      </c>
      <c r="D2412" s="324">
        <v>28</v>
      </c>
      <c r="E2412" s="324">
        <v>28</v>
      </c>
      <c r="F2412" s="324">
        <v>50</v>
      </c>
      <c r="G2412" s="324">
        <v>28</v>
      </c>
      <c r="H2412" s="325">
        <v>28</v>
      </c>
      <c r="I2412" s="325">
        <v>28</v>
      </c>
    </row>
    <row r="2413" spans="1:9" s="281" customFormat="1" ht="13.2" x14ac:dyDescent="0.25">
      <c r="A2413" s="307" t="s">
        <v>737</v>
      </c>
      <c r="B2413" s="342" t="s">
        <v>808</v>
      </c>
      <c r="C2413" s="325">
        <v>11</v>
      </c>
      <c r="D2413" s="324">
        <v>14</v>
      </c>
      <c r="E2413" s="324">
        <v>14</v>
      </c>
      <c r="F2413" s="324">
        <v>25</v>
      </c>
      <c r="G2413" s="324">
        <v>25</v>
      </c>
      <c r="H2413" s="325">
        <v>14</v>
      </c>
      <c r="I2413" s="325">
        <v>14</v>
      </c>
    </row>
    <row r="2414" spans="1:9" s="281" customFormat="1" ht="13.2" x14ac:dyDescent="0.25">
      <c r="A2414" s="307" t="s">
        <v>737</v>
      </c>
      <c r="B2414" s="342" t="s">
        <v>809</v>
      </c>
      <c r="C2414" s="325">
        <v>16</v>
      </c>
      <c r="D2414" s="324">
        <v>14</v>
      </c>
      <c r="E2414" s="324">
        <v>14</v>
      </c>
      <c r="F2414" s="324">
        <v>25</v>
      </c>
      <c r="G2414" s="324">
        <v>25</v>
      </c>
      <c r="H2414" s="325">
        <v>14</v>
      </c>
      <c r="I2414" s="325">
        <v>14</v>
      </c>
    </row>
    <row r="2415" spans="1:9" s="281" customFormat="1" ht="13.2" x14ac:dyDescent="0.25">
      <c r="A2415" s="1251" t="s">
        <v>742</v>
      </c>
      <c r="B2415" s="1252"/>
      <c r="C2415" s="510">
        <v>9974</v>
      </c>
      <c r="D2415" s="510">
        <v>9974</v>
      </c>
      <c r="E2415" s="510">
        <v>13044.3</v>
      </c>
      <c r="F2415" s="510">
        <v>12360</v>
      </c>
      <c r="G2415" s="510">
        <v>12360</v>
      </c>
      <c r="H2415" s="510">
        <v>11561.6</v>
      </c>
      <c r="I2415" s="510">
        <v>0</v>
      </c>
    </row>
    <row r="2417" spans="1:8" s="281" customFormat="1" ht="13.2" hidden="1" customHeight="1" x14ac:dyDescent="0.25">
      <c r="A2417" s="303" t="s">
        <v>859</v>
      </c>
      <c r="B2417" s="301" t="s">
        <v>1063</v>
      </c>
      <c r="C2417" s="282"/>
      <c r="D2417" s="283"/>
      <c r="E2417" s="283"/>
      <c r="F2417" s="283"/>
      <c r="G2417" s="283"/>
    </row>
    <row r="2418" spans="1:8" s="281" customFormat="1" ht="26.4" hidden="1" customHeight="1" x14ac:dyDescent="0.25">
      <c r="A2418" s="303" t="s">
        <v>1037</v>
      </c>
      <c r="B2418" s="470">
        <v>104016</v>
      </c>
      <c r="C2418" s="282"/>
      <c r="D2418" s="283"/>
      <c r="E2418" s="283"/>
      <c r="F2418" s="283"/>
      <c r="G2418" s="283"/>
    </row>
    <row r="2419" spans="1:8" s="281" customFormat="1" ht="26.4" hidden="1" customHeight="1" x14ac:dyDescent="0.25">
      <c r="A2419" s="303" t="s">
        <v>1038</v>
      </c>
      <c r="B2419" s="560" t="s">
        <v>1255</v>
      </c>
      <c r="C2419" s="282"/>
      <c r="D2419" s="283"/>
      <c r="E2419" s="283"/>
      <c r="F2419" s="283"/>
      <c r="G2419" s="283"/>
    </row>
    <row r="2420" spans="1:8" s="281" customFormat="1" ht="13.2" hidden="1" customHeight="1" x14ac:dyDescent="0.25">
      <c r="A2420" s="303" t="s">
        <v>717</v>
      </c>
      <c r="B2420" s="470">
        <v>1160</v>
      </c>
      <c r="C2420" s="482"/>
      <c r="D2420" s="478"/>
      <c r="E2420" s="478"/>
      <c r="F2420" s="478"/>
      <c r="G2420" s="283"/>
    </row>
    <row r="2421" spans="1:8" s="281" customFormat="1" ht="13.2" hidden="1" customHeight="1" x14ac:dyDescent="0.25">
      <c r="A2421" s="303" t="s">
        <v>719</v>
      </c>
      <c r="B2421" s="470">
        <v>11010</v>
      </c>
      <c r="C2421" s="1308" t="s">
        <v>1039</v>
      </c>
      <c r="D2421" s="561"/>
      <c r="E2421" s="561"/>
      <c r="F2421" s="561"/>
      <c r="G2421" s="1278" t="s">
        <v>1040</v>
      </c>
      <c r="H2421" s="1278" t="s">
        <v>1041</v>
      </c>
    </row>
    <row r="2422" spans="1:8" s="281" customFormat="1" ht="52.95" hidden="1" customHeight="1" x14ac:dyDescent="0.25">
      <c r="A2422" s="303" t="s">
        <v>726</v>
      </c>
      <c r="B2422" s="389" t="s">
        <v>1396</v>
      </c>
      <c r="C2422" s="1273"/>
      <c r="D2422" s="321"/>
      <c r="E2422" s="321"/>
      <c r="F2422" s="321"/>
      <c r="G2422" s="1258"/>
      <c r="H2422" s="1258"/>
    </row>
    <row r="2423" spans="1:8" s="281" customFormat="1" ht="26.4" hidden="1" customHeight="1" x14ac:dyDescent="0.25">
      <c r="A2423" s="303" t="s">
        <v>728</v>
      </c>
      <c r="B2423" s="301" t="s">
        <v>1397</v>
      </c>
      <c r="C2423" s="1273"/>
      <c r="D2423" s="321"/>
      <c r="E2423" s="321"/>
      <c r="F2423" s="321"/>
      <c r="G2423" s="1258"/>
      <c r="H2423" s="1258"/>
    </row>
    <row r="2424" spans="1:8" s="281" customFormat="1" ht="13.2" hidden="1" customHeight="1" x14ac:dyDescent="0.25">
      <c r="A2424" s="303" t="s">
        <v>730</v>
      </c>
      <c r="B2424" s="301" t="s">
        <v>787</v>
      </c>
      <c r="C2424" s="1273"/>
      <c r="D2424" s="321"/>
      <c r="E2424" s="321"/>
      <c r="F2424" s="321"/>
      <c r="G2424" s="1258"/>
      <c r="H2424" s="1258"/>
    </row>
    <row r="2425" spans="1:8" s="281" customFormat="1" ht="13.2" hidden="1" customHeight="1" x14ac:dyDescent="0.25">
      <c r="A2425" s="303" t="s">
        <v>764</v>
      </c>
      <c r="B2425" s="301" t="s">
        <v>783</v>
      </c>
      <c r="C2425" s="1273"/>
      <c r="D2425" s="321"/>
      <c r="E2425" s="321"/>
      <c r="F2425" s="321"/>
      <c r="G2425" s="1258"/>
      <c r="H2425" s="1258"/>
    </row>
    <row r="2426" spans="1:8" s="281" customFormat="1" ht="13.2" hidden="1" customHeight="1" x14ac:dyDescent="0.25">
      <c r="A2426" s="1249" t="s">
        <v>734</v>
      </c>
      <c r="B2426" s="1250"/>
      <c r="C2426" s="1274"/>
      <c r="D2426" s="306"/>
      <c r="E2426" s="306"/>
      <c r="F2426" s="306"/>
      <c r="G2426" s="1259"/>
      <c r="H2426" s="1259"/>
    </row>
    <row r="2427" spans="1:8" s="281" customFormat="1" ht="13.2" hidden="1" customHeight="1" x14ac:dyDescent="0.25">
      <c r="A2427" s="1306" t="s">
        <v>1398</v>
      </c>
      <c r="B2427" s="1307"/>
      <c r="C2427" s="638"/>
      <c r="D2427" s="238"/>
      <c r="E2427" s="238"/>
      <c r="F2427" s="238"/>
      <c r="G2427" s="238"/>
      <c r="H2427" s="336"/>
    </row>
    <row r="2428" spans="1:8" s="281" customFormat="1" ht="13.2" hidden="1" customHeight="1" x14ac:dyDescent="0.25">
      <c r="A2428" s="302" t="s">
        <v>808</v>
      </c>
      <c r="B2428" s="646"/>
      <c r="C2428" s="638"/>
      <c r="D2428" s="238"/>
      <c r="E2428" s="238"/>
      <c r="F2428" s="238"/>
      <c r="G2428" s="238"/>
      <c r="H2428" s="336"/>
    </row>
    <row r="2429" spans="1:8" s="281" customFormat="1" ht="13.2" hidden="1" customHeight="1" x14ac:dyDescent="0.25">
      <c r="A2429" s="302" t="s">
        <v>809</v>
      </c>
      <c r="B2429" s="646"/>
      <c r="C2429" s="638"/>
      <c r="D2429" s="238"/>
      <c r="E2429" s="238"/>
      <c r="F2429" s="238"/>
      <c r="G2429" s="238"/>
      <c r="H2429" s="336"/>
    </row>
    <row r="2430" spans="1:8" s="281" customFormat="1" ht="13.2" hidden="1" customHeight="1" x14ac:dyDescent="0.25">
      <c r="A2430" s="1251" t="s">
        <v>742</v>
      </c>
      <c r="B2430" s="1252"/>
      <c r="C2430" s="647" t="e">
        <v>#REF!</v>
      </c>
      <c r="D2430" s="648"/>
      <c r="E2430" s="648"/>
      <c r="F2430" s="648"/>
      <c r="G2430" s="648" t="e">
        <v>#REF!</v>
      </c>
      <c r="H2430" s="649" t="e">
        <v>#REF!</v>
      </c>
    </row>
    <row r="2431" spans="1:8" ht="13.95" hidden="1" customHeight="1" x14ac:dyDescent="0.25"/>
    <row r="2432" spans="1:8" s="281" customFormat="1" ht="13.2" hidden="1" customHeight="1" x14ac:dyDescent="0.25">
      <c r="A2432" s="303" t="s">
        <v>859</v>
      </c>
      <c r="B2432" s="301" t="s">
        <v>1063</v>
      </c>
      <c r="C2432" s="282"/>
      <c r="D2432" s="283"/>
      <c r="E2432" s="283"/>
      <c r="F2432" s="283"/>
      <c r="G2432" s="283"/>
    </row>
    <row r="2433" spans="1:9" s="281" customFormat="1" ht="26.4" hidden="1" customHeight="1" x14ac:dyDescent="0.25">
      <c r="A2433" s="303" t="s">
        <v>1037</v>
      </c>
      <c r="B2433" s="470">
        <v>104016</v>
      </c>
      <c r="C2433" s="282"/>
      <c r="D2433" s="283"/>
      <c r="E2433" s="283"/>
      <c r="F2433" s="283"/>
      <c r="G2433" s="283"/>
    </row>
    <row r="2434" spans="1:9" s="281" customFormat="1" ht="26.4" hidden="1" customHeight="1" x14ac:dyDescent="0.25">
      <c r="A2434" s="303" t="s">
        <v>1038</v>
      </c>
      <c r="B2434" s="560" t="s">
        <v>1255</v>
      </c>
      <c r="C2434" s="282"/>
      <c r="D2434" s="283"/>
      <c r="E2434" s="283"/>
      <c r="F2434" s="283"/>
      <c r="G2434" s="283"/>
    </row>
    <row r="2435" spans="1:9" s="281" customFormat="1" ht="13.2" hidden="1" customHeight="1" x14ac:dyDescent="0.25">
      <c r="A2435" s="303" t="s">
        <v>717</v>
      </c>
      <c r="B2435" s="470">
        <v>1160</v>
      </c>
      <c r="C2435" s="477"/>
      <c r="D2435" s="478"/>
      <c r="E2435" s="478"/>
      <c r="F2435" s="478"/>
      <c r="G2435" s="283"/>
    </row>
    <row r="2436" spans="1:9" s="281" customFormat="1" ht="13.2" hidden="1" customHeight="1" x14ac:dyDescent="0.25">
      <c r="A2436" s="303" t="s">
        <v>719</v>
      </c>
      <c r="B2436" s="470">
        <v>11011</v>
      </c>
      <c r="C2436" s="1280" t="s">
        <v>1039</v>
      </c>
      <c r="D2436" s="305"/>
      <c r="E2436" s="305"/>
      <c r="F2436" s="305"/>
      <c r="G2436" s="1253" t="s">
        <v>1040</v>
      </c>
      <c r="H2436" s="1253" t="s">
        <v>1041</v>
      </c>
    </row>
    <row r="2437" spans="1:9" s="281" customFormat="1" ht="52.95" hidden="1" customHeight="1" x14ac:dyDescent="0.25">
      <c r="A2437" s="303" t="s">
        <v>726</v>
      </c>
      <c r="B2437" s="389" t="s">
        <v>1399</v>
      </c>
      <c r="C2437" s="1280"/>
      <c r="D2437" s="305"/>
      <c r="E2437" s="305"/>
      <c r="F2437" s="305"/>
      <c r="G2437" s="1253"/>
      <c r="H2437" s="1253"/>
    </row>
    <row r="2438" spans="1:9" s="281" customFormat="1" ht="26.4" hidden="1" customHeight="1" x14ac:dyDescent="0.25">
      <c r="A2438" s="303" t="s">
        <v>728</v>
      </c>
      <c r="B2438" s="301" t="s">
        <v>1400</v>
      </c>
      <c r="C2438" s="1280"/>
      <c r="D2438" s="305"/>
      <c r="E2438" s="305"/>
      <c r="F2438" s="305"/>
      <c r="G2438" s="1253"/>
      <c r="H2438" s="1253"/>
    </row>
    <row r="2439" spans="1:9" s="281" customFormat="1" ht="13.2" hidden="1" customHeight="1" x14ac:dyDescent="0.25">
      <c r="A2439" s="303" t="s">
        <v>730</v>
      </c>
      <c r="B2439" s="301" t="s">
        <v>787</v>
      </c>
      <c r="C2439" s="1280"/>
      <c r="D2439" s="305"/>
      <c r="E2439" s="305"/>
      <c r="F2439" s="305"/>
      <c r="G2439" s="1253"/>
      <c r="H2439" s="1253"/>
    </row>
    <row r="2440" spans="1:9" s="281" customFormat="1" ht="13.2" hidden="1" customHeight="1" x14ac:dyDescent="0.25">
      <c r="A2440" s="303" t="s">
        <v>764</v>
      </c>
      <c r="B2440" s="301" t="s">
        <v>783</v>
      </c>
      <c r="C2440" s="1280"/>
      <c r="D2440" s="305"/>
      <c r="E2440" s="305"/>
      <c r="F2440" s="305"/>
      <c r="G2440" s="1253"/>
      <c r="H2440" s="1253"/>
    </row>
    <row r="2441" spans="1:9" s="281" customFormat="1" ht="13.2" hidden="1" customHeight="1" x14ac:dyDescent="0.25">
      <c r="A2441" s="1249" t="s">
        <v>734</v>
      </c>
      <c r="B2441" s="1250"/>
      <c r="C2441" s="1280"/>
      <c r="D2441" s="305"/>
      <c r="E2441" s="305"/>
      <c r="F2441" s="305"/>
      <c r="G2441" s="1253"/>
      <c r="H2441" s="1253"/>
    </row>
    <row r="2442" spans="1:9" s="281" customFormat="1" ht="13.2" hidden="1" customHeight="1" x14ac:dyDescent="0.25">
      <c r="A2442" s="1306" t="s">
        <v>1401</v>
      </c>
      <c r="B2442" s="1307"/>
      <c r="C2442" s="650"/>
      <c r="D2442" s="651"/>
      <c r="E2442" s="651"/>
      <c r="F2442" s="651"/>
      <c r="G2442" s="651"/>
      <c r="H2442" s="336"/>
    </row>
    <row r="2443" spans="1:9" s="281" customFormat="1" ht="13.2" hidden="1" customHeight="1" x14ac:dyDescent="0.25">
      <c r="A2443" s="302" t="s">
        <v>808</v>
      </c>
      <c r="B2443" s="646"/>
      <c r="C2443" s="650"/>
      <c r="D2443" s="651"/>
      <c r="E2443" s="651"/>
      <c r="F2443" s="651"/>
      <c r="G2443" s="651"/>
      <c r="H2443" s="336"/>
    </row>
    <row r="2444" spans="1:9" s="281" customFormat="1" ht="13.2" hidden="1" customHeight="1" x14ac:dyDescent="0.25">
      <c r="A2444" s="302" t="s">
        <v>809</v>
      </c>
      <c r="B2444" s="646"/>
      <c r="C2444" s="650"/>
      <c r="D2444" s="651"/>
      <c r="E2444" s="651"/>
      <c r="F2444" s="651"/>
      <c r="G2444" s="651"/>
      <c r="H2444" s="336"/>
    </row>
    <row r="2445" spans="1:9" s="281" customFormat="1" ht="13.2" hidden="1" customHeight="1" x14ac:dyDescent="0.25">
      <c r="A2445" s="1251" t="s">
        <v>742</v>
      </c>
      <c r="B2445" s="1252"/>
      <c r="C2445" s="647" t="e">
        <v>#REF!</v>
      </c>
      <c r="D2445" s="648"/>
      <c r="E2445" s="648"/>
      <c r="F2445" s="648"/>
      <c r="G2445" s="648" t="e">
        <v>#REF!</v>
      </c>
      <c r="H2445" s="649" t="e">
        <v>#REF!</v>
      </c>
    </row>
    <row r="2446" spans="1:9" s="281" customFormat="1" ht="13.2" hidden="1" customHeight="1" x14ac:dyDescent="0.25">
      <c r="A2446" s="355"/>
      <c r="B2446" s="356"/>
      <c r="C2446" s="652"/>
      <c r="D2446" s="653"/>
      <c r="E2446" s="653"/>
      <c r="F2446" s="653"/>
      <c r="G2446" s="653"/>
      <c r="H2446" s="373"/>
    </row>
    <row r="2447" spans="1:9" s="281" customFormat="1" ht="13.2" x14ac:dyDescent="0.25">
      <c r="A2447" s="303" t="s">
        <v>717</v>
      </c>
      <c r="B2447" s="292">
        <v>1160</v>
      </c>
      <c r="C2447" s="1253" t="s">
        <v>1573</v>
      </c>
      <c r="D2447" s="1253"/>
      <c r="E2447" s="1253"/>
      <c r="F2447" s="1253"/>
      <c r="G2447" s="1253"/>
      <c r="H2447" s="1253"/>
      <c r="I2447" s="1253"/>
    </row>
    <row r="2448" spans="1:9" s="281" customFormat="1" ht="13.2" customHeight="1" x14ac:dyDescent="0.25">
      <c r="A2448" s="303" t="s">
        <v>719</v>
      </c>
      <c r="B2448" s="292">
        <v>11012</v>
      </c>
      <c r="C2448" s="1254" t="s">
        <v>1574</v>
      </c>
      <c r="D2448" s="1254" t="s">
        <v>1578</v>
      </c>
      <c r="E2448" s="1254" t="s">
        <v>1519</v>
      </c>
      <c r="F2448" s="1254" t="s">
        <v>1520</v>
      </c>
      <c r="G2448" s="1254" t="s">
        <v>1575</v>
      </c>
      <c r="H2448" s="1278" t="s">
        <v>725</v>
      </c>
      <c r="I2448" s="1278" t="s">
        <v>52</v>
      </c>
    </row>
    <row r="2449" spans="1:9" s="281" customFormat="1" ht="39.6" customHeight="1" x14ac:dyDescent="0.25">
      <c r="A2449" s="303" t="s">
        <v>726</v>
      </c>
      <c r="B2449" s="292" t="s">
        <v>1402</v>
      </c>
      <c r="C2449" s="1255"/>
      <c r="D2449" s="1255"/>
      <c r="E2449" s="1255"/>
      <c r="F2449" s="1255"/>
      <c r="G2449" s="1255"/>
      <c r="H2449" s="1258"/>
      <c r="I2449" s="1258"/>
    </row>
    <row r="2450" spans="1:9" s="281" customFormat="1" ht="52.8" customHeight="1" x14ac:dyDescent="0.25">
      <c r="A2450" s="303" t="s">
        <v>728</v>
      </c>
      <c r="B2450" s="292" t="s">
        <v>1403</v>
      </c>
      <c r="C2450" s="1255"/>
      <c r="D2450" s="1255"/>
      <c r="E2450" s="1255"/>
      <c r="F2450" s="1255"/>
      <c r="G2450" s="1255"/>
      <c r="H2450" s="1258"/>
      <c r="I2450" s="1258"/>
    </row>
    <row r="2451" spans="1:9" s="281" customFormat="1" ht="13.2" x14ac:dyDescent="0.25">
      <c r="A2451" s="303" t="s">
        <v>730</v>
      </c>
      <c r="B2451" s="292" t="s">
        <v>787</v>
      </c>
      <c r="C2451" s="1255"/>
      <c r="D2451" s="1255"/>
      <c r="E2451" s="1255"/>
      <c r="F2451" s="1255"/>
      <c r="G2451" s="1255"/>
      <c r="H2451" s="1258"/>
      <c r="I2451" s="1258"/>
    </row>
    <row r="2452" spans="1:9" s="281" customFormat="1" ht="26.4" customHeight="1" x14ac:dyDescent="0.25">
      <c r="A2452" s="303" t="s">
        <v>764</v>
      </c>
      <c r="B2452" s="292" t="s">
        <v>1404</v>
      </c>
      <c r="C2452" s="1255"/>
      <c r="D2452" s="1255"/>
      <c r="E2452" s="1255"/>
      <c r="F2452" s="1255"/>
      <c r="G2452" s="1255"/>
      <c r="H2452" s="1258"/>
      <c r="I2452" s="1258"/>
    </row>
    <row r="2453" spans="1:9" s="281" customFormat="1" ht="13.2" x14ac:dyDescent="0.25">
      <c r="A2453" s="1249" t="s">
        <v>734</v>
      </c>
      <c r="B2453" s="1250"/>
      <c r="C2453" s="1256"/>
      <c r="D2453" s="1256"/>
      <c r="E2453" s="1256"/>
      <c r="F2453" s="1256"/>
      <c r="G2453" s="1256"/>
      <c r="H2453" s="1259"/>
      <c r="I2453" s="1259"/>
    </row>
    <row r="2454" spans="1:9" s="281" customFormat="1" ht="13.2" x14ac:dyDescent="0.25">
      <c r="A2454" s="305" t="s">
        <v>735</v>
      </c>
      <c r="B2454" s="305" t="s">
        <v>736</v>
      </c>
      <c r="C2454" s="306"/>
      <c r="D2454" s="306"/>
      <c r="E2454" s="306"/>
      <c r="F2454" s="306"/>
      <c r="G2454" s="306"/>
      <c r="H2454" s="306"/>
      <c r="I2454" s="306"/>
    </row>
    <row r="2455" spans="1:9" s="281" customFormat="1" ht="13.2" x14ac:dyDescent="0.25">
      <c r="A2455" s="292" t="s">
        <v>737</v>
      </c>
      <c r="B2455" s="292" t="s">
        <v>1405</v>
      </c>
      <c r="C2455" s="311"/>
      <c r="D2455" s="311" t="s">
        <v>1406</v>
      </c>
      <c r="E2455" s="311"/>
      <c r="F2455" s="311"/>
      <c r="G2455" s="311"/>
      <c r="H2455" s="311" t="s">
        <v>1406</v>
      </c>
      <c r="I2455" s="311" t="s">
        <v>1406</v>
      </c>
    </row>
    <row r="2456" spans="1:9" s="281" customFormat="1" ht="13.2" x14ac:dyDescent="0.25">
      <c r="A2456" s="292" t="s">
        <v>737</v>
      </c>
      <c r="B2456" s="292" t="s">
        <v>1407</v>
      </c>
      <c r="C2456" s="311"/>
      <c r="D2456" s="311" t="s">
        <v>1408</v>
      </c>
      <c r="E2456" s="311"/>
      <c r="F2456" s="311"/>
      <c r="G2456" s="311"/>
      <c r="H2456" s="311" t="s">
        <v>1408</v>
      </c>
      <c r="I2456" s="311" t="s">
        <v>1408</v>
      </c>
    </row>
    <row r="2457" spans="1:9" s="281" customFormat="1" ht="13.2" x14ac:dyDescent="0.25">
      <c r="A2457" s="292" t="s">
        <v>737</v>
      </c>
      <c r="B2457" s="292" t="s">
        <v>1409</v>
      </c>
      <c r="C2457" s="311"/>
      <c r="D2457" s="311" t="s">
        <v>1410</v>
      </c>
      <c r="E2457" s="311"/>
      <c r="F2457" s="311"/>
      <c r="G2457" s="311"/>
      <c r="H2457" s="311" t="s">
        <v>1410</v>
      </c>
      <c r="I2457" s="311" t="s">
        <v>1410</v>
      </c>
    </row>
    <row r="2458" spans="1:9" s="281" customFormat="1" ht="13.2" x14ac:dyDescent="0.25">
      <c r="A2458" s="292" t="s">
        <v>737</v>
      </c>
      <c r="B2458" s="292" t="s">
        <v>808</v>
      </c>
      <c r="C2458" s="311"/>
      <c r="D2458" s="311">
        <v>225</v>
      </c>
      <c r="E2458" s="311"/>
      <c r="F2458" s="311"/>
      <c r="G2458" s="311"/>
      <c r="H2458" s="311">
        <v>220</v>
      </c>
      <c r="I2458" s="311">
        <v>220</v>
      </c>
    </row>
    <row r="2459" spans="1:9" s="281" customFormat="1" ht="13.2" x14ac:dyDescent="0.25">
      <c r="A2459" s="292" t="s">
        <v>737</v>
      </c>
      <c r="B2459" s="292" t="s">
        <v>809</v>
      </c>
      <c r="C2459" s="311"/>
      <c r="D2459" s="311">
        <v>220</v>
      </c>
      <c r="E2459" s="311"/>
      <c r="F2459" s="311"/>
      <c r="G2459" s="311"/>
      <c r="H2459" s="311">
        <v>225</v>
      </c>
      <c r="I2459" s="311">
        <v>225</v>
      </c>
    </row>
    <row r="2460" spans="1:9" s="281" customFormat="1" ht="26.4" x14ac:dyDescent="0.25">
      <c r="A2460" s="292" t="s">
        <v>737</v>
      </c>
      <c r="B2460" s="292" t="s">
        <v>1411</v>
      </c>
      <c r="C2460" s="311"/>
      <c r="D2460" s="311" t="s">
        <v>1412</v>
      </c>
      <c r="E2460" s="311"/>
      <c r="F2460" s="311"/>
      <c r="G2460" s="311"/>
      <c r="H2460" s="311" t="s">
        <v>1412</v>
      </c>
      <c r="I2460" s="311" t="s">
        <v>1412</v>
      </c>
    </row>
    <row r="2461" spans="1:9" s="281" customFormat="1" ht="13.2" x14ac:dyDescent="0.25">
      <c r="A2461" s="1251" t="s">
        <v>742</v>
      </c>
      <c r="B2461" s="1252"/>
      <c r="C2461" s="510">
        <v>190607.15</v>
      </c>
      <c r="D2461" s="510">
        <v>190607.15</v>
      </c>
      <c r="E2461" s="510">
        <v>231811.7</v>
      </c>
      <c r="F2461" s="510">
        <v>231811.7</v>
      </c>
      <c r="G2461" s="510">
        <v>231811.7</v>
      </c>
      <c r="H2461" s="510">
        <v>218640.1</v>
      </c>
      <c r="I2461" s="510">
        <v>0</v>
      </c>
    </row>
    <row r="2463" spans="1:9" s="281" customFormat="1" ht="13.2" x14ac:dyDescent="0.25">
      <c r="A2463" s="303" t="s">
        <v>717</v>
      </c>
      <c r="B2463" s="292">
        <v>1160</v>
      </c>
      <c r="C2463" s="1253" t="s">
        <v>1573</v>
      </c>
      <c r="D2463" s="1253"/>
      <c r="E2463" s="1253"/>
      <c r="F2463" s="1253"/>
      <c r="G2463" s="1253"/>
      <c r="H2463" s="1253"/>
      <c r="I2463" s="1253"/>
    </row>
    <row r="2464" spans="1:9" s="281" customFormat="1" ht="13.2" customHeight="1" x14ac:dyDescent="0.25">
      <c r="A2464" s="303" t="s">
        <v>719</v>
      </c>
      <c r="B2464" s="292">
        <v>11013</v>
      </c>
      <c r="C2464" s="1254" t="s">
        <v>1574</v>
      </c>
      <c r="D2464" s="1254" t="s">
        <v>1578</v>
      </c>
      <c r="E2464" s="1254" t="s">
        <v>1519</v>
      </c>
      <c r="F2464" s="1254" t="s">
        <v>1520</v>
      </c>
      <c r="G2464" s="1254" t="s">
        <v>1575</v>
      </c>
      <c r="H2464" s="1278" t="s">
        <v>725</v>
      </c>
      <c r="I2464" s="1278" t="s">
        <v>52</v>
      </c>
    </row>
    <row r="2465" spans="1:12" s="281" customFormat="1" ht="39.6" customHeight="1" x14ac:dyDescent="0.25">
      <c r="A2465" s="303" t="s">
        <v>726</v>
      </c>
      <c r="B2465" s="292" t="s">
        <v>1413</v>
      </c>
      <c r="C2465" s="1255"/>
      <c r="D2465" s="1255"/>
      <c r="E2465" s="1255"/>
      <c r="F2465" s="1255"/>
      <c r="G2465" s="1255"/>
      <c r="H2465" s="1258"/>
      <c r="I2465" s="1258"/>
    </row>
    <row r="2466" spans="1:12" s="281" customFormat="1" ht="66" customHeight="1" x14ac:dyDescent="0.25">
      <c r="A2466" s="303" t="s">
        <v>728</v>
      </c>
      <c r="B2466" s="292" t="s">
        <v>1414</v>
      </c>
      <c r="C2466" s="1255"/>
      <c r="D2466" s="1255"/>
      <c r="E2466" s="1255"/>
      <c r="F2466" s="1255"/>
      <c r="G2466" s="1255"/>
      <c r="H2466" s="1258"/>
      <c r="I2466" s="1258"/>
    </row>
    <row r="2467" spans="1:12" s="281" customFormat="1" ht="13.2" x14ac:dyDescent="0.25">
      <c r="A2467" s="303" t="s">
        <v>730</v>
      </c>
      <c r="B2467" s="292" t="s">
        <v>787</v>
      </c>
      <c r="C2467" s="1255"/>
      <c r="D2467" s="1255"/>
      <c r="E2467" s="1255"/>
      <c r="F2467" s="1255"/>
      <c r="G2467" s="1255"/>
      <c r="H2467" s="1258"/>
      <c r="I2467" s="1258"/>
    </row>
    <row r="2468" spans="1:12" s="281" customFormat="1" ht="13.2" customHeight="1" x14ac:dyDescent="0.25">
      <c r="A2468" s="303" t="s">
        <v>764</v>
      </c>
      <c r="B2468" s="292" t="s">
        <v>1404</v>
      </c>
      <c r="C2468" s="1255"/>
      <c r="D2468" s="1255"/>
      <c r="E2468" s="1255"/>
      <c r="F2468" s="1255"/>
      <c r="G2468" s="1255"/>
      <c r="H2468" s="1258"/>
      <c r="I2468" s="1258"/>
    </row>
    <row r="2469" spans="1:12" s="281" customFormat="1" ht="13.2" x14ac:dyDescent="0.25">
      <c r="A2469" s="1249" t="s">
        <v>734</v>
      </c>
      <c r="B2469" s="1250"/>
      <c r="C2469" s="1256"/>
      <c r="D2469" s="1256"/>
      <c r="E2469" s="1256"/>
      <c r="F2469" s="1256"/>
      <c r="G2469" s="1256"/>
      <c r="H2469" s="1259"/>
      <c r="I2469" s="1259"/>
    </row>
    <row r="2470" spans="1:12" s="281" customFormat="1" ht="13.2" x14ac:dyDescent="0.25">
      <c r="A2470" s="305" t="s">
        <v>735</v>
      </c>
      <c r="B2470" s="305" t="s">
        <v>736</v>
      </c>
      <c r="C2470" s="306"/>
      <c r="D2470" s="306"/>
      <c r="E2470" s="306"/>
      <c r="F2470" s="306"/>
      <c r="G2470" s="306"/>
      <c r="H2470" s="306"/>
      <c r="I2470" s="306"/>
    </row>
    <row r="2471" spans="1:12" s="281" customFormat="1" ht="13.2" x14ac:dyDescent="0.25">
      <c r="A2471" s="307" t="s">
        <v>737</v>
      </c>
      <c r="B2471" s="307" t="s">
        <v>1415</v>
      </c>
      <c r="C2471" s="311"/>
      <c r="D2471" s="309">
        <v>95</v>
      </c>
      <c r="E2471" s="309"/>
      <c r="F2471" s="309"/>
      <c r="G2471" s="309"/>
      <c r="H2471" s="311">
        <v>100</v>
      </c>
      <c r="I2471" s="311">
        <v>100</v>
      </c>
    </row>
    <row r="2472" spans="1:12" s="281" customFormat="1" ht="13.2" x14ac:dyDescent="0.25">
      <c r="A2472" s="307" t="s">
        <v>737</v>
      </c>
      <c r="B2472" s="307" t="s">
        <v>1416</v>
      </c>
      <c r="C2472" s="311"/>
      <c r="D2472" s="309">
        <v>8</v>
      </c>
      <c r="E2472" s="309"/>
      <c r="F2472" s="309"/>
      <c r="G2472" s="309"/>
      <c r="H2472" s="311">
        <v>8</v>
      </c>
      <c r="I2472" s="311">
        <v>8</v>
      </c>
    </row>
    <row r="2473" spans="1:12" s="654" customFormat="1" ht="13.2" x14ac:dyDescent="0.25">
      <c r="A2473" s="307" t="s">
        <v>737</v>
      </c>
      <c r="B2473" s="307" t="s">
        <v>1417</v>
      </c>
      <c r="C2473" s="311"/>
      <c r="D2473" s="309">
        <v>87</v>
      </c>
      <c r="E2473" s="309"/>
      <c r="F2473" s="309"/>
      <c r="G2473" s="309"/>
      <c r="H2473" s="311">
        <v>92</v>
      </c>
      <c r="I2473" s="311">
        <v>92</v>
      </c>
      <c r="J2473" s="297"/>
      <c r="K2473" s="297"/>
      <c r="L2473" s="297"/>
    </row>
    <row r="2474" spans="1:12" s="281" customFormat="1" ht="13.2" x14ac:dyDescent="0.25">
      <c r="A2474" s="307" t="s">
        <v>737</v>
      </c>
      <c r="B2474" s="307" t="s">
        <v>808</v>
      </c>
      <c r="C2474" s="311"/>
      <c r="D2474" s="309">
        <v>48</v>
      </c>
      <c r="E2474" s="309"/>
      <c r="F2474" s="309"/>
      <c r="G2474" s="309"/>
      <c r="H2474" s="311">
        <v>46</v>
      </c>
      <c r="I2474" s="311">
        <v>46</v>
      </c>
    </row>
    <row r="2475" spans="1:12" s="281" customFormat="1" ht="13.2" x14ac:dyDescent="0.25">
      <c r="A2475" s="307" t="s">
        <v>737</v>
      </c>
      <c r="B2475" s="307" t="s">
        <v>809</v>
      </c>
      <c r="C2475" s="311"/>
      <c r="D2475" s="309">
        <v>47</v>
      </c>
      <c r="E2475" s="309"/>
      <c r="F2475" s="309"/>
      <c r="G2475" s="309"/>
      <c r="H2475" s="311">
        <v>46</v>
      </c>
      <c r="I2475" s="311">
        <v>46</v>
      </c>
    </row>
    <row r="2476" spans="1:12" s="281" customFormat="1" ht="13.2" x14ac:dyDescent="0.25">
      <c r="A2476" s="307" t="s">
        <v>737</v>
      </c>
      <c r="B2476" s="307" t="s">
        <v>1418</v>
      </c>
      <c r="C2476" s="311"/>
      <c r="D2476" s="309">
        <v>7</v>
      </c>
      <c r="E2476" s="309"/>
      <c r="F2476" s="309"/>
      <c r="G2476" s="309"/>
      <c r="H2476" s="311">
        <v>7</v>
      </c>
      <c r="I2476" s="311">
        <v>7</v>
      </c>
    </row>
    <row r="2477" spans="1:12" s="281" customFormat="1" ht="13.2" x14ac:dyDescent="0.25">
      <c r="A2477" s="1251" t="s">
        <v>742</v>
      </c>
      <c r="B2477" s="1252"/>
      <c r="C2477" s="510">
        <v>116433.35</v>
      </c>
      <c r="D2477" s="510">
        <v>116433.35</v>
      </c>
      <c r="E2477" s="510">
        <v>175665.3</v>
      </c>
      <c r="F2477" s="510">
        <v>198673.9</v>
      </c>
      <c r="G2477" s="510">
        <v>198673.9</v>
      </c>
      <c r="H2477" s="510">
        <v>220415.2</v>
      </c>
      <c r="I2477" s="510">
        <v>0</v>
      </c>
    </row>
    <row r="2478" spans="1:12" x14ac:dyDescent="0.25">
      <c r="C2478" s="437"/>
      <c r="D2478" s="438"/>
      <c r="E2478" s="438"/>
      <c r="F2478" s="438"/>
      <c r="G2478" s="438"/>
      <c r="H2478" s="439"/>
    </row>
    <row r="2479" spans="1:12" s="281" customFormat="1" ht="13.2" x14ac:dyDescent="0.25">
      <c r="A2479" s="545" t="s">
        <v>717</v>
      </c>
      <c r="B2479" s="292">
        <v>1160</v>
      </c>
      <c r="C2479" s="1253" t="s">
        <v>1573</v>
      </c>
      <c r="D2479" s="1253"/>
      <c r="E2479" s="1253"/>
      <c r="F2479" s="1253"/>
      <c r="G2479" s="1253"/>
      <c r="H2479" s="1253"/>
      <c r="I2479" s="1253"/>
    </row>
    <row r="2480" spans="1:12" s="281" customFormat="1" ht="13.2" customHeight="1" x14ac:dyDescent="0.25">
      <c r="A2480" s="545" t="s">
        <v>719</v>
      </c>
      <c r="B2480" s="292">
        <v>11016</v>
      </c>
      <c r="C2480" s="1254" t="s">
        <v>1574</v>
      </c>
      <c r="D2480" s="1254" t="s">
        <v>1578</v>
      </c>
      <c r="E2480" s="1254" t="s">
        <v>1519</v>
      </c>
      <c r="F2480" s="1254" t="s">
        <v>1520</v>
      </c>
      <c r="G2480" s="1254" t="s">
        <v>1575</v>
      </c>
      <c r="H2480" s="655" t="s">
        <v>725</v>
      </c>
      <c r="I2480" s="655" t="s">
        <v>52</v>
      </c>
    </row>
    <row r="2481" spans="1:9" s="281" customFormat="1" ht="13.2" x14ac:dyDescent="0.25">
      <c r="A2481" s="545" t="s">
        <v>726</v>
      </c>
      <c r="B2481" s="292" t="s">
        <v>1419</v>
      </c>
      <c r="C2481" s="1255"/>
      <c r="D2481" s="1255"/>
      <c r="E2481" s="1255"/>
      <c r="F2481" s="1255"/>
      <c r="G2481" s="1255"/>
      <c r="H2481" s="656"/>
      <c r="I2481" s="656"/>
    </row>
    <row r="2482" spans="1:9" s="281" customFormat="1" ht="26.4" x14ac:dyDescent="0.25">
      <c r="A2482" s="545" t="s">
        <v>728</v>
      </c>
      <c r="B2482" s="292" t="s">
        <v>1420</v>
      </c>
      <c r="C2482" s="1255"/>
      <c r="D2482" s="1255"/>
      <c r="E2482" s="1255"/>
      <c r="F2482" s="1255"/>
      <c r="G2482" s="1255"/>
      <c r="H2482" s="656"/>
      <c r="I2482" s="656"/>
    </row>
    <row r="2483" spans="1:9" s="281" customFormat="1" ht="13.2" x14ac:dyDescent="0.25">
      <c r="A2483" s="545" t="s">
        <v>730</v>
      </c>
      <c r="B2483" s="308" t="s">
        <v>787</v>
      </c>
      <c r="C2483" s="1255"/>
      <c r="D2483" s="1255"/>
      <c r="E2483" s="1255"/>
      <c r="F2483" s="1255"/>
      <c r="G2483" s="1255"/>
      <c r="H2483" s="656"/>
      <c r="I2483" s="656"/>
    </row>
    <row r="2484" spans="1:9" s="281" customFormat="1" ht="16.95" customHeight="1" x14ac:dyDescent="0.25">
      <c r="A2484" s="545" t="s">
        <v>764</v>
      </c>
      <c r="B2484" s="308" t="s">
        <v>771</v>
      </c>
      <c r="C2484" s="1255"/>
      <c r="D2484" s="1255"/>
      <c r="E2484" s="1255"/>
      <c r="F2484" s="1255"/>
      <c r="G2484" s="1255"/>
      <c r="H2484" s="656"/>
      <c r="I2484" s="656"/>
    </row>
    <row r="2485" spans="1:9" s="281" customFormat="1" ht="13.2" x14ac:dyDescent="0.25">
      <c r="A2485" s="353" t="s">
        <v>734</v>
      </c>
      <c r="B2485" s="354"/>
      <c r="C2485" s="1256"/>
      <c r="D2485" s="1256"/>
      <c r="E2485" s="1256"/>
      <c r="F2485" s="1256"/>
      <c r="G2485" s="1256"/>
      <c r="H2485" s="545"/>
      <c r="I2485" s="545"/>
    </row>
    <row r="2486" spans="1:9" s="281" customFormat="1" ht="13.2" x14ac:dyDescent="0.25">
      <c r="A2486" s="305" t="s">
        <v>735</v>
      </c>
      <c r="B2486" s="305" t="s">
        <v>736</v>
      </c>
      <c r="C2486" s="306"/>
      <c r="D2486" s="306"/>
      <c r="E2486" s="306"/>
      <c r="F2486" s="306"/>
      <c r="G2486" s="306"/>
      <c r="H2486" s="306"/>
      <c r="I2486" s="306"/>
    </row>
    <row r="2487" spans="1:9" s="281" customFormat="1" ht="13.2" x14ac:dyDescent="0.25">
      <c r="A2487" s="307" t="s">
        <v>737</v>
      </c>
      <c r="B2487" s="342" t="s">
        <v>1302</v>
      </c>
      <c r="C2487" s="440"/>
      <c r="D2487" s="350">
        <v>200</v>
      </c>
      <c r="E2487" s="350"/>
      <c r="F2487" s="350"/>
      <c r="G2487" s="350"/>
      <c r="H2487" s="441">
        <v>200</v>
      </c>
      <c r="I2487" s="441">
        <v>200</v>
      </c>
    </row>
    <row r="2488" spans="1:9" s="281" customFormat="1" ht="13.2" x14ac:dyDescent="0.25">
      <c r="A2488" s="307" t="s">
        <v>737</v>
      </c>
      <c r="B2488" s="342" t="s">
        <v>1421</v>
      </c>
      <c r="C2488" s="499"/>
      <c r="D2488" s="498">
        <v>200</v>
      </c>
      <c r="E2488" s="498"/>
      <c r="F2488" s="498"/>
      <c r="G2488" s="498"/>
      <c r="H2488" s="497">
        <v>200</v>
      </c>
      <c r="I2488" s="497">
        <v>200</v>
      </c>
    </row>
    <row r="2489" spans="1:9" s="281" customFormat="1" ht="13.2" customHeight="1" x14ac:dyDescent="0.25">
      <c r="A2489" s="355" t="s">
        <v>742</v>
      </c>
      <c r="B2489" s="356"/>
      <c r="C2489" s="510">
        <v>68454.42</v>
      </c>
      <c r="D2489" s="510">
        <v>68454.42</v>
      </c>
      <c r="E2489" s="510">
        <v>302097.59999999998</v>
      </c>
      <c r="F2489" s="510">
        <v>453146.4</v>
      </c>
      <c r="G2489" s="510">
        <v>604195.19999999995</v>
      </c>
      <c r="H2489" s="510">
        <v>0</v>
      </c>
      <c r="I2489" s="510">
        <v>0</v>
      </c>
    </row>
    <row r="2490" spans="1:9" s="507" customFormat="1" ht="13.2" x14ac:dyDescent="0.25">
      <c r="A2490" s="529"/>
      <c r="B2490" s="529"/>
      <c r="C2490" s="657"/>
      <c r="D2490" s="337"/>
      <c r="E2490" s="337"/>
      <c r="F2490" s="337"/>
      <c r="G2490" s="289"/>
    </row>
    <row r="2491" spans="1:9" s="281" customFormat="1" ht="13.2" hidden="1" customHeight="1" x14ac:dyDescent="0.25">
      <c r="A2491" s="545" t="s">
        <v>717</v>
      </c>
      <c r="B2491" s="292">
        <v>1160</v>
      </c>
      <c r="C2491" s="477"/>
      <c r="D2491" s="478"/>
      <c r="E2491" s="478"/>
      <c r="F2491" s="478"/>
      <c r="G2491" s="283"/>
    </row>
    <row r="2492" spans="1:9" s="281" customFormat="1" ht="13.2" hidden="1" customHeight="1" x14ac:dyDescent="0.25">
      <c r="A2492" s="545" t="s">
        <v>719</v>
      </c>
      <c r="B2492" s="292" t="s">
        <v>1422</v>
      </c>
      <c r="C2492" s="1272" t="str">
        <f>C2333</f>
        <v xml:space="preserve">2025Ã.  (÷³ëï³óÇ) </v>
      </c>
      <c r="D2492" s="320"/>
      <c r="E2492" s="320"/>
      <c r="F2492" s="320"/>
      <c r="G2492" s="1278" t="s">
        <v>750</v>
      </c>
      <c r="H2492" s="1278" t="s">
        <v>725</v>
      </c>
    </row>
    <row r="2493" spans="1:9" s="281" customFormat="1" ht="13.2" hidden="1" customHeight="1" x14ac:dyDescent="0.25">
      <c r="A2493" s="545" t="s">
        <v>726</v>
      </c>
      <c r="B2493" s="292" t="s">
        <v>1423</v>
      </c>
      <c r="C2493" s="1273"/>
      <c r="D2493" s="321"/>
      <c r="E2493" s="321"/>
      <c r="F2493" s="321"/>
      <c r="G2493" s="1258"/>
      <c r="H2493" s="1258"/>
    </row>
    <row r="2494" spans="1:9" s="281" customFormat="1" ht="28.95" hidden="1" customHeight="1" x14ac:dyDescent="0.25">
      <c r="A2494" s="545" t="s">
        <v>728</v>
      </c>
      <c r="B2494" s="292" t="s">
        <v>1424</v>
      </c>
      <c r="C2494" s="1273"/>
      <c r="D2494" s="321"/>
      <c r="E2494" s="321"/>
      <c r="F2494" s="321"/>
      <c r="G2494" s="1258"/>
      <c r="H2494" s="1258"/>
    </row>
    <row r="2495" spans="1:9" s="281" customFormat="1" ht="13.2" hidden="1" customHeight="1" x14ac:dyDescent="0.25">
      <c r="A2495" s="545" t="s">
        <v>730</v>
      </c>
      <c r="B2495" s="292" t="s">
        <v>731</v>
      </c>
      <c r="C2495" s="1273"/>
      <c r="D2495" s="321"/>
      <c r="E2495" s="321"/>
      <c r="F2495" s="321"/>
      <c r="G2495" s="1258"/>
      <c r="H2495" s="1258"/>
    </row>
    <row r="2496" spans="1:9" s="281" customFormat="1" ht="26.4" hidden="1" customHeight="1" x14ac:dyDescent="0.25">
      <c r="A2496" s="545" t="s">
        <v>818</v>
      </c>
      <c r="B2496" s="292" t="s">
        <v>1425</v>
      </c>
      <c r="C2496" s="1273"/>
      <c r="D2496" s="321"/>
      <c r="E2496" s="321"/>
      <c r="F2496" s="321"/>
      <c r="G2496" s="1258"/>
      <c r="H2496" s="1258"/>
    </row>
    <row r="2497" spans="1:8" s="281" customFormat="1" ht="13.2" hidden="1" customHeight="1" x14ac:dyDescent="0.25">
      <c r="A2497" s="1249" t="s">
        <v>734</v>
      </c>
      <c r="B2497" s="1250"/>
      <c r="C2497" s="1274"/>
      <c r="D2497" s="306"/>
      <c r="E2497" s="306"/>
      <c r="F2497" s="306"/>
      <c r="G2497" s="1259"/>
      <c r="H2497" s="1259"/>
    </row>
    <row r="2498" spans="1:8" s="281" customFormat="1" ht="13.2" hidden="1" customHeight="1" x14ac:dyDescent="0.25">
      <c r="A2498" s="305" t="s">
        <v>735</v>
      </c>
      <c r="B2498" s="305" t="s">
        <v>736</v>
      </c>
      <c r="C2498" s="322"/>
      <c r="D2498" s="306"/>
      <c r="E2498" s="306"/>
      <c r="F2498" s="306"/>
      <c r="G2498" s="306"/>
      <c r="H2498" s="306"/>
    </row>
    <row r="2499" spans="1:8" s="310" customFormat="1" ht="13.2" hidden="1" customHeight="1" x14ac:dyDescent="0.25">
      <c r="A2499" s="307" t="s">
        <v>737</v>
      </c>
      <c r="B2499" s="307" t="s">
        <v>1426</v>
      </c>
      <c r="C2499" s="500"/>
      <c r="D2499" s="319"/>
      <c r="E2499" s="319"/>
      <c r="F2499" s="319"/>
      <c r="G2499" s="319">
        <v>22167</v>
      </c>
      <c r="H2499" s="435">
        <v>22167</v>
      </c>
    </row>
    <row r="2500" spans="1:8" s="310" customFormat="1" ht="26.4" hidden="1" x14ac:dyDescent="0.25">
      <c r="A2500" s="307" t="s">
        <v>737</v>
      </c>
      <c r="B2500" s="307" t="s">
        <v>1427</v>
      </c>
      <c r="C2500" s="500"/>
      <c r="D2500" s="319"/>
      <c r="E2500" s="319"/>
      <c r="F2500" s="319"/>
      <c r="G2500" s="319">
        <v>15</v>
      </c>
      <c r="H2500" s="435">
        <v>15</v>
      </c>
    </row>
    <row r="2501" spans="1:8" s="281" customFormat="1" ht="13.2" hidden="1" x14ac:dyDescent="0.25">
      <c r="A2501" s="1251" t="s">
        <v>742</v>
      </c>
      <c r="B2501" s="1252"/>
      <c r="C2501" s="511"/>
      <c r="D2501" s="611"/>
      <c r="E2501" s="611"/>
      <c r="F2501" s="611"/>
      <c r="G2501" s="611" t="e">
        <v>#REF!</v>
      </c>
      <c r="H2501" s="510" t="e">
        <v>#REF!</v>
      </c>
    </row>
    <row r="2502" spans="1:8" s="664" customFormat="1" ht="13.2" hidden="1" x14ac:dyDescent="0.25">
      <c r="A2502" s="658"/>
      <c r="B2502" s="659"/>
      <c r="C2502" s="660"/>
      <c r="D2502" s="661"/>
      <c r="E2502" s="661"/>
      <c r="F2502" s="661"/>
      <c r="G2502" s="662"/>
      <c r="H2502" s="663"/>
    </row>
    <row r="2503" spans="1:8" s="281" customFormat="1" ht="13.2" hidden="1" customHeight="1" x14ac:dyDescent="0.25">
      <c r="A2503" s="545" t="s">
        <v>717</v>
      </c>
      <c r="B2503" s="292">
        <v>1160</v>
      </c>
      <c r="C2503" s="477"/>
      <c r="D2503" s="478"/>
      <c r="E2503" s="478"/>
      <c r="F2503" s="478"/>
      <c r="G2503" s="283"/>
    </row>
    <row r="2504" spans="1:8" s="281" customFormat="1" ht="13.2" hidden="1" customHeight="1" x14ac:dyDescent="0.25">
      <c r="A2504" s="545" t="s">
        <v>719</v>
      </c>
      <c r="B2504" s="292" t="s">
        <v>1428</v>
      </c>
      <c r="C2504" s="1272">
        <f>C2323</f>
        <v>0</v>
      </c>
      <c r="D2504" s="320"/>
      <c r="E2504" s="320"/>
      <c r="F2504" s="320"/>
      <c r="G2504" s="1278">
        <f>G2468</f>
        <v>0</v>
      </c>
      <c r="H2504" s="1278">
        <f>H2468</f>
        <v>0</v>
      </c>
    </row>
    <row r="2505" spans="1:8" s="281" customFormat="1" ht="13.2" hidden="1" customHeight="1" x14ac:dyDescent="0.25">
      <c r="A2505" s="545" t="s">
        <v>726</v>
      </c>
      <c r="B2505" s="292" t="s">
        <v>1429</v>
      </c>
      <c r="C2505" s="1273"/>
      <c r="D2505" s="321"/>
      <c r="E2505" s="321"/>
      <c r="F2505" s="321"/>
      <c r="G2505" s="1258"/>
      <c r="H2505" s="1258"/>
    </row>
    <row r="2506" spans="1:8" s="281" customFormat="1" ht="13.2" hidden="1" customHeight="1" x14ac:dyDescent="0.25">
      <c r="A2506" s="545" t="s">
        <v>728</v>
      </c>
      <c r="B2506" s="292" t="s">
        <v>1430</v>
      </c>
      <c r="C2506" s="1273"/>
      <c r="D2506" s="321"/>
      <c r="E2506" s="321"/>
      <c r="F2506" s="321"/>
      <c r="G2506" s="1258"/>
      <c r="H2506" s="1258"/>
    </row>
    <row r="2507" spans="1:8" s="281" customFormat="1" ht="13.2" hidden="1" customHeight="1" x14ac:dyDescent="0.25">
      <c r="A2507" s="545" t="s">
        <v>730</v>
      </c>
      <c r="B2507" s="292" t="s">
        <v>731</v>
      </c>
      <c r="C2507" s="1273"/>
      <c r="D2507" s="321"/>
      <c r="E2507" s="321"/>
      <c r="F2507" s="321"/>
      <c r="G2507" s="1258"/>
      <c r="H2507" s="1258"/>
    </row>
    <row r="2508" spans="1:8" s="281" customFormat="1" ht="26.4" hidden="1" customHeight="1" x14ac:dyDescent="0.25">
      <c r="A2508" s="545" t="s">
        <v>818</v>
      </c>
      <c r="B2508" s="292" t="s">
        <v>1425</v>
      </c>
      <c r="C2508" s="1273"/>
      <c r="D2508" s="321"/>
      <c r="E2508" s="321"/>
      <c r="F2508" s="321"/>
      <c r="G2508" s="1258"/>
      <c r="H2508" s="1258"/>
    </row>
    <row r="2509" spans="1:8" s="281" customFormat="1" ht="13.2" hidden="1" customHeight="1" x14ac:dyDescent="0.25">
      <c r="A2509" s="1249" t="s">
        <v>734</v>
      </c>
      <c r="B2509" s="1250"/>
      <c r="C2509" s="1274"/>
      <c r="D2509" s="306"/>
      <c r="E2509" s="306"/>
      <c r="F2509" s="306"/>
      <c r="G2509" s="1259"/>
      <c r="H2509" s="1259"/>
    </row>
    <row r="2510" spans="1:8" s="281" customFormat="1" ht="13.2" hidden="1" customHeight="1" x14ac:dyDescent="0.25">
      <c r="A2510" s="305" t="s">
        <v>735</v>
      </c>
      <c r="B2510" s="305" t="s">
        <v>736</v>
      </c>
      <c r="C2510" s="322"/>
      <c r="D2510" s="306"/>
      <c r="E2510" s="306"/>
      <c r="F2510" s="306"/>
      <c r="G2510" s="306"/>
      <c r="H2510" s="306"/>
    </row>
    <row r="2511" spans="1:8" s="281" customFormat="1" ht="26.4" hidden="1" x14ac:dyDescent="0.25">
      <c r="A2511" s="307" t="s">
        <v>737</v>
      </c>
      <c r="B2511" s="307" t="s">
        <v>1431</v>
      </c>
      <c r="C2511" s="665"/>
      <c r="D2511" s="666"/>
      <c r="E2511" s="666"/>
      <c r="F2511" s="666"/>
      <c r="G2511" s="611">
        <v>18</v>
      </c>
      <c r="H2511" s="510">
        <v>18</v>
      </c>
    </row>
    <row r="2512" spans="1:8" s="281" customFormat="1" ht="13.2" hidden="1" x14ac:dyDescent="0.25">
      <c r="A2512" s="1251" t="s">
        <v>742</v>
      </c>
      <c r="B2512" s="1252"/>
      <c r="C2512" s="511"/>
      <c r="D2512" s="611"/>
      <c r="E2512" s="611"/>
      <c r="F2512" s="611"/>
      <c r="G2512" s="611" t="e">
        <v>#REF!</v>
      </c>
      <c r="H2512" s="510" t="e">
        <v>#REF!</v>
      </c>
    </row>
    <row r="2513" spans="1:9" s="297" customFormat="1" ht="13.2" hidden="1" x14ac:dyDescent="0.25">
      <c r="A2513" s="667"/>
      <c r="B2513" s="347"/>
      <c r="C2513" s="523"/>
      <c r="D2513" s="524"/>
      <c r="E2513" s="524"/>
      <c r="F2513" s="524"/>
      <c r="G2513" s="524"/>
      <c r="H2513" s="525"/>
    </row>
    <row r="2514" spans="1:9" s="281" customFormat="1" ht="13.2" x14ac:dyDescent="0.25">
      <c r="A2514" s="545" t="s">
        <v>717</v>
      </c>
      <c r="B2514" s="292">
        <v>1160</v>
      </c>
      <c r="C2514" s="1253" t="s">
        <v>1573</v>
      </c>
      <c r="D2514" s="1253"/>
      <c r="E2514" s="1253"/>
      <c r="F2514" s="1253"/>
      <c r="G2514" s="1253"/>
      <c r="H2514" s="1253"/>
      <c r="I2514" s="1253"/>
    </row>
    <row r="2515" spans="1:9" s="281" customFormat="1" ht="13.2" customHeight="1" x14ac:dyDescent="0.25">
      <c r="A2515" s="545" t="s">
        <v>719</v>
      </c>
      <c r="B2515" s="292">
        <v>12001</v>
      </c>
      <c r="C2515" s="1254" t="s">
        <v>1574</v>
      </c>
      <c r="D2515" s="1254" t="s">
        <v>1578</v>
      </c>
      <c r="E2515" s="1254" t="s">
        <v>1519</v>
      </c>
      <c r="F2515" s="1254" t="s">
        <v>1520</v>
      </c>
      <c r="G2515" s="1254" t="s">
        <v>1575</v>
      </c>
      <c r="H2515" s="1278" t="s">
        <v>725</v>
      </c>
      <c r="I2515" s="1278" t="s">
        <v>52</v>
      </c>
    </row>
    <row r="2516" spans="1:9" s="281" customFormat="1" ht="13.2" customHeight="1" x14ac:dyDescent="0.25">
      <c r="A2516" s="545" t="s">
        <v>726</v>
      </c>
      <c r="B2516" s="292" t="s">
        <v>1432</v>
      </c>
      <c r="C2516" s="1255"/>
      <c r="D2516" s="1255"/>
      <c r="E2516" s="1255"/>
      <c r="F2516" s="1255"/>
      <c r="G2516" s="1255"/>
      <c r="H2516" s="1258"/>
      <c r="I2516" s="1258"/>
    </row>
    <row r="2517" spans="1:9" s="281" customFormat="1" ht="39.6" customHeight="1" x14ac:dyDescent="0.25">
      <c r="A2517" s="545" t="s">
        <v>728</v>
      </c>
      <c r="B2517" s="292" t="s">
        <v>1433</v>
      </c>
      <c r="C2517" s="1255"/>
      <c r="D2517" s="1255"/>
      <c r="E2517" s="1255"/>
      <c r="F2517" s="1255"/>
      <c r="G2517" s="1255"/>
      <c r="H2517" s="1258"/>
      <c r="I2517" s="1258"/>
    </row>
    <row r="2518" spans="1:9" s="281" customFormat="1" ht="13.2" x14ac:dyDescent="0.25">
      <c r="A2518" s="545" t="s">
        <v>730</v>
      </c>
      <c r="B2518" s="292" t="s">
        <v>731</v>
      </c>
      <c r="C2518" s="1255"/>
      <c r="D2518" s="1255"/>
      <c r="E2518" s="1255"/>
      <c r="F2518" s="1255"/>
      <c r="G2518" s="1255"/>
      <c r="H2518" s="1258"/>
      <c r="I2518" s="1258"/>
    </row>
    <row r="2519" spans="1:9" s="281" customFormat="1" ht="26.4" x14ac:dyDescent="0.25">
      <c r="A2519" s="545" t="s">
        <v>818</v>
      </c>
      <c r="B2519" s="292" t="s">
        <v>1425</v>
      </c>
      <c r="C2519" s="1255"/>
      <c r="D2519" s="1255"/>
      <c r="E2519" s="1255"/>
      <c r="F2519" s="1255"/>
      <c r="G2519" s="1255"/>
      <c r="H2519" s="1258"/>
      <c r="I2519" s="1258"/>
    </row>
    <row r="2520" spans="1:9" s="281" customFormat="1" ht="13.2" x14ac:dyDescent="0.25">
      <c r="A2520" s="1249" t="s">
        <v>734</v>
      </c>
      <c r="B2520" s="1250"/>
      <c r="C2520" s="1256"/>
      <c r="D2520" s="1256"/>
      <c r="E2520" s="1256"/>
      <c r="F2520" s="1256"/>
      <c r="G2520" s="1256"/>
      <c r="H2520" s="1259"/>
      <c r="I2520" s="1259"/>
    </row>
    <row r="2521" spans="1:9" s="281" customFormat="1" ht="13.2" x14ac:dyDescent="0.25">
      <c r="A2521" s="305" t="s">
        <v>735</v>
      </c>
      <c r="B2521" s="305" t="s">
        <v>736</v>
      </c>
      <c r="C2521" s="306"/>
      <c r="D2521" s="306"/>
      <c r="E2521" s="306"/>
      <c r="F2521" s="306"/>
      <c r="G2521" s="306"/>
      <c r="H2521" s="306"/>
      <c r="I2521" s="306"/>
    </row>
    <row r="2522" spans="1:9" s="310" customFormat="1" ht="26.4" customHeight="1" x14ac:dyDescent="0.25">
      <c r="A2522" s="307" t="s">
        <v>737</v>
      </c>
      <c r="B2522" s="307" t="s">
        <v>1434</v>
      </c>
      <c r="C2522" s="318"/>
      <c r="D2522" s="319">
        <v>27826</v>
      </c>
      <c r="E2522" s="319"/>
      <c r="F2522" s="319"/>
      <c r="G2522" s="319"/>
      <c r="H2522" s="318">
        <v>25968</v>
      </c>
      <c r="I2522" s="318">
        <v>24962</v>
      </c>
    </row>
    <row r="2523" spans="1:9" s="310" customFormat="1" ht="26.4" x14ac:dyDescent="0.25">
      <c r="A2523" s="307" t="s">
        <v>737</v>
      </c>
      <c r="B2523" s="307" t="s">
        <v>1435</v>
      </c>
      <c r="C2523" s="318"/>
      <c r="D2523" s="319"/>
      <c r="E2523" s="319"/>
      <c r="F2523" s="319"/>
      <c r="G2523" s="319"/>
      <c r="H2523" s="318">
        <v>25000</v>
      </c>
      <c r="I2523" s="318">
        <v>24000</v>
      </c>
    </row>
    <row r="2524" spans="1:9" s="310" customFormat="1" ht="26.4" x14ac:dyDescent="0.25">
      <c r="A2524" s="307" t="s">
        <v>737</v>
      </c>
      <c r="B2524" s="307" t="s">
        <v>1436</v>
      </c>
      <c r="C2524" s="318"/>
      <c r="D2524" s="319"/>
      <c r="E2524" s="319"/>
      <c r="F2524" s="319"/>
      <c r="G2524" s="319"/>
      <c r="H2524" s="318">
        <v>968</v>
      </c>
      <c r="I2524" s="318">
        <v>962</v>
      </c>
    </row>
    <row r="2525" spans="1:9" s="310" customFormat="1" ht="23.4" customHeight="1" x14ac:dyDescent="0.25">
      <c r="A2525" s="307" t="s">
        <v>737</v>
      </c>
      <c r="B2525" s="307" t="s">
        <v>1437</v>
      </c>
      <c r="C2525" s="318"/>
      <c r="D2525" s="319">
        <v>300</v>
      </c>
      <c r="E2525" s="319"/>
      <c r="F2525" s="319"/>
      <c r="G2525" s="319"/>
      <c r="H2525" s="318">
        <v>23</v>
      </c>
      <c r="I2525" s="318">
        <v>23</v>
      </c>
    </row>
    <row r="2526" spans="1:9" s="310" customFormat="1" ht="13.2" x14ac:dyDescent="0.25">
      <c r="A2526" s="307" t="s">
        <v>737</v>
      </c>
      <c r="B2526" s="307" t="s">
        <v>1438</v>
      </c>
      <c r="C2526" s="318"/>
      <c r="D2526" s="319"/>
      <c r="E2526" s="319"/>
      <c r="F2526" s="319"/>
      <c r="G2526" s="319"/>
      <c r="H2526" s="318">
        <v>18</v>
      </c>
      <c r="I2526" s="318">
        <v>18</v>
      </c>
    </row>
    <row r="2527" spans="1:9" s="310" customFormat="1" ht="13.2" x14ac:dyDescent="0.25">
      <c r="A2527" s="307" t="s">
        <v>737</v>
      </c>
      <c r="B2527" s="307" t="s">
        <v>1439</v>
      </c>
      <c r="C2527" s="318"/>
      <c r="D2527" s="319"/>
      <c r="E2527" s="319"/>
      <c r="F2527" s="319"/>
      <c r="G2527" s="319"/>
      <c r="H2527" s="318">
        <v>5</v>
      </c>
      <c r="I2527" s="318">
        <v>5</v>
      </c>
    </row>
    <row r="2528" spans="1:9" s="281" customFormat="1" ht="26.4" x14ac:dyDescent="0.25">
      <c r="A2528" s="307" t="s">
        <v>737</v>
      </c>
      <c r="B2528" s="307" t="s">
        <v>1427</v>
      </c>
      <c r="C2528" s="318"/>
      <c r="D2528" s="319">
        <v>32</v>
      </c>
      <c r="E2528" s="319"/>
      <c r="F2528" s="319"/>
      <c r="G2528" s="319"/>
      <c r="H2528" s="318">
        <v>21</v>
      </c>
      <c r="I2528" s="318">
        <v>21</v>
      </c>
    </row>
    <row r="2529" spans="1:9" s="281" customFormat="1" ht="13.2" x14ac:dyDescent="0.25">
      <c r="A2529" s="1251" t="s">
        <v>742</v>
      </c>
      <c r="B2529" s="1252"/>
      <c r="C2529" s="510">
        <v>2119277.92</v>
      </c>
      <c r="D2529" s="510">
        <v>2119277.92</v>
      </c>
      <c r="E2529" s="510">
        <v>3036610.1</v>
      </c>
      <c r="F2529" s="510">
        <v>2157539.11</v>
      </c>
      <c r="G2529" s="510">
        <v>2298190.7999999998</v>
      </c>
      <c r="H2529" s="510">
        <v>2045010.5</v>
      </c>
      <c r="I2529" s="510">
        <v>2092555.5</v>
      </c>
    </row>
    <row r="2530" spans="1:9" s="297" customFormat="1" ht="13.2" x14ac:dyDescent="0.25">
      <c r="A2530" s="293"/>
      <c r="B2530" s="370"/>
      <c r="C2530" s="668"/>
      <c r="D2530" s="669"/>
      <c r="E2530" s="669"/>
      <c r="F2530" s="669"/>
      <c r="G2530" s="670"/>
      <c r="H2530" s="671"/>
    </row>
    <row r="2531" spans="1:9" s="281" customFormat="1" ht="13.2" x14ac:dyDescent="0.25">
      <c r="A2531" s="545" t="s">
        <v>717</v>
      </c>
      <c r="B2531" s="292">
        <v>1160</v>
      </c>
      <c r="C2531" s="1253" t="s">
        <v>1573</v>
      </c>
      <c r="D2531" s="1253"/>
      <c r="E2531" s="1253"/>
      <c r="F2531" s="1253"/>
      <c r="G2531" s="1253"/>
      <c r="H2531" s="1253"/>
      <c r="I2531" s="1253"/>
    </row>
    <row r="2532" spans="1:9" s="281" customFormat="1" ht="13.2" customHeight="1" x14ac:dyDescent="0.25">
      <c r="A2532" s="545" t="s">
        <v>719</v>
      </c>
      <c r="B2532" s="292">
        <v>32001</v>
      </c>
      <c r="C2532" s="1254" t="s">
        <v>1574</v>
      </c>
      <c r="D2532" s="1254" t="s">
        <v>1578</v>
      </c>
      <c r="E2532" s="1254" t="s">
        <v>1519</v>
      </c>
      <c r="F2532" s="1254" t="s">
        <v>1520</v>
      </c>
      <c r="G2532" s="1254" t="s">
        <v>1575</v>
      </c>
      <c r="H2532" s="1278" t="s">
        <v>725</v>
      </c>
      <c r="I2532" s="1278" t="s">
        <v>52</v>
      </c>
    </row>
    <row r="2533" spans="1:9" s="281" customFormat="1" ht="26.4" x14ac:dyDescent="0.25">
      <c r="A2533" s="545" t="s">
        <v>726</v>
      </c>
      <c r="B2533" s="292" t="s">
        <v>1440</v>
      </c>
      <c r="C2533" s="1255"/>
      <c r="D2533" s="1255"/>
      <c r="E2533" s="1255"/>
      <c r="F2533" s="1255"/>
      <c r="G2533" s="1255"/>
      <c r="H2533" s="1258"/>
      <c r="I2533" s="1258"/>
    </row>
    <row r="2534" spans="1:9" s="281" customFormat="1" ht="79.2" customHeight="1" x14ac:dyDescent="0.25">
      <c r="A2534" s="545" t="s">
        <v>728</v>
      </c>
      <c r="B2534" s="292" t="s">
        <v>1441</v>
      </c>
      <c r="C2534" s="1255"/>
      <c r="D2534" s="1255"/>
      <c r="E2534" s="1255"/>
      <c r="F2534" s="1255"/>
      <c r="G2534" s="1255"/>
      <c r="H2534" s="1258"/>
      <c r="I2534" s="1258"/>
    </row>
    <row r="2535" spans="1:9" s="281" customFormat="1" ht="39.6" customHeight="1" x14ac:dyDescent="0.25">
      <c r="A2535" s="545" t="s">
        <v>730</v>
      </c>
      <c r="B2535" s="292" t="s">
        <v>846</v>
      </c>
      <c r="C2535" s="1255"/>
      <c r="D2535" s="1255"/>
      <c r="E2535" s="1255"/>
      <c r="F2535" s="1255"/>
      <c r="G2535" s="1255"/>
      <c r="H2535" s="1258"/>
      <c r="I2535" s="1258"/>
    </row>
    <row r="2536" spans="1:9" s="281" customFormat="1" ht="13.2" x14ac:dyDescent="0.25">
      <c r="A2536" s="545" t="s">
        <v>764</v>
      </c>
      <c r="B2536" s="292" t="s">
        <v>900</v>
      </c>
      <c r="C2536" s="1255"/>
      <c r="D2536" s="1255"/>
      <c r="E2536" s="1255"/>
      <c r="F2536" s="1255"/>
      <c r="G2536" s="1255"/>
      <c r="H2536" s="1258"/>
      <c r="I2536" s="1258"/>
    </row>
    <row r="2537" spans="1:9" s="281" customFormat="1" ht="13.2" x14ac:dyDescent="0.25">
      <c r="A2537" s="1249" t="s">
        <v>734</v>
      </c>
      <c r="B2537" s="1250"/>
      <c r="C2537" s="1256"/>
      <c r="D2537" s="1256"/>
      <c r="E2537" s="1256"/>
      <c r="F2537" s="1256"/>
      <c r="G2537" s="1256"/>
      <c r="H2537" s="1259"/>
      <c r="I2537" s="1259"/>
    </row>
    <row r="2538" spans="1:9" s="281" customFormat="1" ht="13.2" customHeight="1" x14ac:dyDescent="0.25">
      <c r="A2538" s="305" t="s">
        <v>735</v>
      </c>
      <c r="B2538" s="305" t="s">
        <v>736</v>
      </c>
      <c r="C2538" s="306"/>
      <c r="D2538" s="306"/>
      <c r="E2538" s="306"/>
      <c r="F2538" s="306"/>
      <c r="G2538" s="306"/>
      <c r="H2538" s="306"/>
      <c r="I2538" s="306"/>
    </row>
    <row r="2539" spans="1:9" s="310" customFormat="1" ht="13.2" x14ac:dyDescent="0.25">
      <c r="A2539" s="307" t="s">
        <v>737</v>
      </c>
      <c r="B2539" s="307" t="s">
        <v>1442</v>
      </c>
      <c r="C2539" s="318"/>
      <c r="D2539" s="319">
        <v>1</v>
      </c>
      <c r="E2539" s="319">
        <v>0</v>
      </c>
      <c r="F2539" s="319"/>
      <c r="G2539" s="319"/>
      <c r="H2539" s="318">
        <v>25968</v>
      </c>
      <c r="I2539" s="318">
        <v>24962</v>
      </c>
    </row>
    <row r="2540" spans="1:9" s="281" customFormat="1" ht="13.2" x14ac:dyDescent="0.25">
      <c r="A2540" s="1251" t="s">
        <v>742</v>
      </c>
      <c r="B2540" s="1252"/>
      <c r="C2540" s="510">
        <v>0</v>
      </c>
      <c r="D2540" s="510">
        <v>0</v>
      </c>
      <c r="E2540" s="510">
        <v>651221</v>
      </c>
      <c r="F2540" s="510">
        <v>0</v>
      </c>
      <c r="G2540" s="510">
        <v>0</v>
      </c>
      <c r="H2540" s="510">
        <v>0</v>
      </c>
      <c r="I2540" s="510">
        <v>0</v>
      </c>
    </row>
    <row r="2541" spans="1:9" s="297" customFormat="1" ht="13.2" x14ac:dyDescent="0.25">
      <c r="A2541" s="667"/>
      <c r="B2541" s="672"/>
      <c r="C2541" s="634"/>
      <c r="D2541" s="524"/>
      <c r="E2541" s="524"/>
      <c r="F2541" s="524"/>
      <c r="G2541" s="524"/>
      <c r="H2541" s="525"/>
      <c r="I2541" s="525"/>
    </row>
    <row r="2542" spans="1:9" s="297" customFormat="1" ht="13.2" x14ac:dyDescent="0.25">
      <c r="A2542" s="667"/>
      <c r="B2542" s="672"/>
      <c r="C2542" s="634"/>
      <c r="D2542" s="524"/>
      <c r="E2542" s="524"/>
      <c r="F2542" s="524"/>
      <c r="G2542" s="524"/>
      <c r="H2542" s="525"/>
      <c r="I2542" s="525"/>
    </row>
    <row r="2543" spans="1:9" s="281" customFormat="1" ht="13.2" x14ac:dyDescent="0.25">
      <c r="A2543" s="545" t="s">
        <v>758</v>
      </c>
      <c r="B2543" s="673" t="s">
        <v>759</v>
      </c>
      <c r="C2543" s="674"/>
      <c r="D2543" s="675"/>
      <c r="E2543" s="675"/>
      <c r="F2543" s="675"/>
      <c r="G2543" s="675"/>
      <c r="H2543" s="373"/>
    </row>
    <row r="2544" spans="1:9" s="297" customFormat="1" ht="13.2" x14ac:dyDescent="0.25">
      <c r="A2544" s="676">
        <v>1184</v>
      </c>
      <c r="B2544" s="432" t="s">
        <v>1443</v>
      </c>
      <c r="C2544" s="677"/>
      <c r="D2544" s="571"/>
      <c r="E2544" s="571"/>
      <c r="F2544" s="571"/>
      <c r="G2544" s="571"/>
      <c r="H2544" s="489"/>
    </row>
    <row r="2545" spans="1:9" s="281" customFormat="1" ht="13.2" x14ac:dyDescent="0.25">
      <c r="A2545" s="678"/>
      <c r="B2545" s="623"/>
      <c r="C2545" s="679"/>
      <c r="D2545" s="680"/>
      <c r="E2545" s="680"/>
      <c r="F2545" s="680"/>
      <c r="G2545" s="681"/>
      <c r="H2545" s="538"/>
    </row>
    <row r="2546" spans="1:9" s="281" customFormat="1" ht="13.2" x14ac:dyDescent="0.25">
      <c r="A2546" s="545" t="s">
        <v>717</v>
      </c>
      <c r="B2546" s="292">
        <v>1184</v>
      </c>
      <c r="C2546" s="1253" t="s">
        <v>1573</v>
      </c>
      <c r="D2546" s="1253"/>
      <c r="E2546" s="1253"/>
      <c r="F2546" s="1253"/>
      <c r="G2546" s="1253"/>
      <c r="H2546" s="1253"/>
      <c r="I2546" s="1253"/>
    </row>
    <row r="2547" spans="1:9" s="281" customFormat="1" ht="13.2" customHeight="1" x14ac:dyDescent="0.25">
      <c r="A2547" s="545" t="s">
        <v>719</v>
      </c>
      <c r="B2547" s="292">
        <v>11001</v>
      </c>
      <c r="C2547" s="1254" t="s">
        <v>1574</v>
      </c>
      <c r="D2547" s="1254" t="s">
        <v>1578</v>
      </c>
      <c r="E2547" s="1254" t="s">
        <v>1519</v>
      </c>
      <c r="F2547" s="1254" t="s">
        <v>1520</v>
      </c>
      <c r="G2547" s="1254" t="s">
        <v>1575</v>
      </c>
      <c r="H2547" s="1278" t="s">
        <v>725</v>
      </c>
      <c r="I2547" s="1278" t="s">
        <v>52</v>
      </c>
    </row>
    <row r="2548" spans="1:9" s="281" customFormat="1" ht="26.4" customHeight="1" x14ac:dyDescent="0.25">
      <c r="A2548" s="545" t="s">
        <v>726</v>
      </c>
      <c r="B2548" s="292" t="s">
        <v>1444</v>
      </c>
      <c r="C2548" s="1255"/>
      <c r="D2548" s="1255"/>
      <c r="E2548" s="1255"/>
      <c r="F2548" s="1255"/>
      <c r="G2548" s="1255"/>
      <c r="H2548" s="1258"/>
      <c r="I2548" s="1258"/>
    </row>
    <row r="2549" spans="1:9" s="281" customFormat="1" ht="52.95" customHeight="1" x14ac:dyDescent="0.25">
      <c r="A2549" s="545" t="s">
        <v>728</v>
      </c>
      <c r="B2549" s="292" t="s">
        <v>1445</v>
      </c>
      <c r="C2549" s="1255"/>
      <c r="D2549" s="1255"/>
      <c r="E2549" s="1255"/>
      <c r="F2549" s="1255"/>
      <c r="G2549" s="1255"/>
      <c r="H2549" s="1258"/>
      <c r="I2549" s="1258"/>
    </row>
    <row r="2550" spans="1:9" s="281" customFormat="1" ht="13.2" customHeight="1" x14ac:dyDescent="0.25">
      <c r="A2550" s="545" t="s">
        <v>730</v>
      </c>
      <c r="B2550" s="292" t="s">
        <v>787</v>
      </c>
      <c r="C2550" s="1255"/>
      <c r="D2550" s="1255"/>
      <c r="E2550" s="1255"/>
      <c r="F2550" s="1255"/>
      <c r="G2550" s="1255"/>
      <c r="H2550" s="1258"/>
      <c r="I2550" s="1258"/>
    </row>
    <row r="2551" spans="1:9" s="281" customFormat="1" ht="26.4" x14ac:dyDescent="0.25">
      <c r="A2551" s="545" t="s">
        <v>770</v>
      </c>
      <c r="B2551" s="292" t="s">
        <v>1446</v>
      </c>
      <c r="C2551" s="1255"/>
      <c r="D2551" s="1255"/>
      <c r="E2551" s="1255"/>
      <c r="F2551" s="1255"/>
      <c r="G2551" s="1255"/>
      <c r="H2551" s="1258"/>
      <c r="I2551" s="1258"/>
    </row>
    <row r="2552" spans="1:9" s="281" customFormat="1" ht="13.2" x14ac:dyDescent="0.25">
      <c r="A2552" s="1249" t="s">
        <v>734</v>
      </c>
      <c r="B2552" s="1250"/>
      <c r="C2552" s="1256"/>
      <c r="D2552" s="1256"/>
      <c r="E2552" s="1256"/>
      <c r="F2552" s="1256"/>
      <c r="G2552" s="1256"/>
      <c r="H2552" s="1259"/>
      <c r="I2552" s="1259"/>
    </row>
    <row r="2553" spans="1:9" s="281" customFormat="1" ht="13.2" x14ac:dyDescent="0.25">
      <c r="A2553" s="305" t="s">
        <v>735</v>
      </c>
      <c r="B2553" s="305" t="s">
        <v>736</v>
      </c>
      <c r="C2553" s="306"/>
      <c r="D2553" s="306"/>
      <c r="E2553" s="306"/>
      <c r="F2553" s="306"/>
      <c r="G2553" s="306"/>
      <c r="H2553" s="306"/>
      <c r="I2553" s="306"/>
    </row>
    <row r="2554" spans="1:9" s="281" customFormat="1" ht="13.2" customHeight="1" x14ac:dyDescent="0.25">
      <c r="A2554" s="307" t="s">
        <v>737</v>
      </c>
      <c r="B2554" s="292" t="s">
        <v>1636</v>
      </c>
      <c r="C2554" s="363"/>
      <c r="D2554" s="363">
        <v>5584</v>
      </c>
      <c r="E2554" s="363"/>
      <c r="F2554" s="363"/>
      <c r="G2554" s="363"/>
      <c r="H2554" s="364">
        <v>8421</v>
      </c>
      <c r="I2554" s="364">
        <v>8421</v>
      </c>
    </row>
    <row r="2555" spans="1:9" s="281" customFormat="1" ht="13.2" x14ac:dyDescent="0.25">
      <c r="A2555" s="1251" t="s">
        <v>742</v>
      </c>
      <c r="B2555" s="1252"/>
      <c r="C2555" s="420">
        <v>6940.03</v>
      </c>
      <c r="D2555" s="420">
        <v>6940.03</v>
      </c>
      <c r="E2555" s="420">
        <v>10050.469999999999</v>
      </c>
      <c r="F2555" s="420">
        <v>12963.23</v>
      </c>
      <c r="G2555" s="420">
        <v>8242.5499999999993</v>
      </c>
      <c r="H2555" s="682">
        <v>15000</v>
      </c>
      <c r="I2555" s="682">
        <v>15000</v>
      </c>
    </row>
    <row r="2557" spans="1:9" s="281" customFormat="1" ht="13.2" x14ac:dyDescent="0.25">
      <c r="A2557" s="303" t="s">
        <v>717</v>
      </c>
      <c r="B2557" s="292">
        <v>1184</v>
      </c>
      <c r="C2557" s="1253"/>
      <c r="D2557" s="1253"/>
      <c r="E2557" s="1253"/>
      <c r="F2557" s="1253"/>
      <c r="G2557" s="1253"/>
      <c r="H2557" s="1253"/>
      <c r="I2557" s="1253"/>
    </row>
    <row r="2558" spans="1:9" s="281" customFormat="1" ht="13.2" customHeight="1" x14ac:dyDescent="0.25">
      <c r="A2558" s="303" t="s">
        <v>719</v>
      </c>
      <c r="B2558" s="292">
        <v>12001</v>
      </c>
      <c r="C2558" s="1254" t="s">
        <v>1574</v>
      </c>
      <c r="D2558" s="1254" t="s">
        <v>1578</v>
      </c>
      <c r="E2558" s="1254" t="s">
        <v>1519</v>
      </c>
      <c r="F2558" s="1254" t="s">
        <v>1520</v>
      </c>
      <c r="G2558" s="1254" t="s">
        <v>1575</v>
      </c>
      <c r="H2558" s="1278" t="s">
        <v>725</v>
      </c>
      <c r="I2558" s="1278" t="s">
        <v>725</v>
      </c>
    </row>
    <row r="2559" spans="1:9" s="281" customFormat="1" ht="52.95" customHeight="1" x14ac:dyDescent="0.25">
      <c r="A2559" s="303" t="s">
        <v>726</v>
      </c>
      <c r="B2559" s="292" t="s">
        <v>1447</v>
      </c>
      <c r="C2559" s="1255"/>
      <c r="D2559" s="1255"/>
      <c r="E2559" s="1255"/>
      <c r="F2559" s="1255"/>
      <c r="G2559" s="1255"/>
      <c r="H2559" s="1258"/>
      <c r="I2559" s="1258"/>
    </row>
    <row r="2560" spans="1:9" s="281" customFormat="1" ht="52.95" customHeight="1" x14ac:dyDescent="0.25">
      <c r="A2560" s="303" t="s">
        <v>728</v>
      </c>
      <c r="B2560" s="292" t="s">
        <v>1448</v>
      </c>
      <c r="C2560" s="1255"/>
      <c r="D2560" s="1255"/>
      <c r="E2560" s="1255"/>
      <c r="F2560" s="1255"/>
      <c r="G2560" s="1255"/>
      <c r="H2560" s="1258"/>
      <c r="I2560" s="1258"/>
    </row>
    <row r="2561" spans="1:9" s="281" customFormat="1" ht="13.2" x14ac:dyDescent="0.25">
      <c r="A2561" s="303" t="s">
        <v>730</v>
      </c>
      <c r="B2561" s="292" t="s">
        <v>731</v>
      </c>
      <c r="C2561" s="1255"/>
      <c r="D2561" s="1255"/>
      <c r="E2561" s="1255"/>
      <c r="F2561" s="1255"/>
      <c r="G2561" s="1255"/>
      <c r="H2561" s="1258"/>
      <c r="I2561" s="1258"/>
    </row>
    <row r="2562" spans="1:9" s="281" customFormat="1" ht="52.8" customHeight="1" x14ac:dyDescent="0.25">
      <c r="A2562" s="303" t="s">
        <v>818</v>
      </c>
      <c r="B2562" s="292" t="s">
        <v>1449</v>
      </c>
      <c r="C2562" s="1255"/>
      <c r="D2562" s="1255"/>
      <c r="E2562" s="1255"/>
      <c r="F2562" s="1255"/>
      <c r="G2562" s="1255"/>
      <c r="H2562" s="1258"/>
      <c r="I2562" s="1258"/>
    </row>
    <row r="2563" spans="1:9" s="281" customFormat="1" ht="13.2" x14ac:dyDescent="0.25">
      <c r="A2563" s="1249" t="s">
        <v>734</v>
      </c>
      <c r="B2563" s="1250"/>
      <c r="C2563" s="1256"/>
      <c r="D2563" s="1256"/>
      <c r="E2563" s="1256"/>
      <c r="F2563" s="1256"/>
      <c r="G2563" s="1256"/>
      <c r="H2563" s="1259"/>
      <c r="I2563" s="1259"/>
    </row>
    <row r="2564" spans="1:9" s="281" customFormat="1" ht="13.2" x14ac:dyDescent="0.25">
      <c r="A2564" s="305" t="s">
        <v>735</v>
      </c>
      <c r="B2564" s="305" t="s">
        <v>736</v>
      </c>
      <c r="C2564" s="306"/>
      <c r="D2564" s="306"/>
      <c r="E2564" s="306"/>
      <c r="F2564" s="306"/>
      <c r="G2564" s="306"/>
      <c r="H2564" s="306"/>
      <c r="I2564" s="306"/>
    </row>
    <row r="2565" spans="1:9" s="281" customFormat="1" ht="13.2" customHeight="1" x14ac:dyDescent="0.25">
      <c r="A2565" s="307" t="s">
        <v>737</v>
      </c>
      <c r="B2565" s="307" t="s">
        <v>1636</v>
      </c>
      <c r="C2565" s="363"/>
      <c r="D2565" s="463">
        <v>5584</v>
      </c>
      <c r="E2565" s="463"/>
      <c r="F2565" s="463"/>
      <c r="G2565" s="463"/>
      <c r="H2565" s="364">
        <v>8000</v>
      </c>
      <c r="I2565" s="364">
        <v>8000</v>
      </c>
    </row>
    <row r="2566" spans="1:9" s="281" customFormat="1" ht="13.2" x14ac:dyDescent="0.25">
      <c r="A2566" s="1251" t="s">
        <v>742</v>
      </c>
      <c r="B2566" s="1252"/>
      <c r="C2566" s="420">
        <v>796550.21</v>
      </c>
      <c r="D2566" s="420">
        <v>796550.21</v>
      </c>
      <c r="E2566" s="420">
        <v>1005046.9999999999</v>
      </c>
      <c r="F2566" s="420">
        <v>1296323</v>
      </c>
      <c r="G2566" s="420">
        <v>824255</v>
      </c>
      <c r="H2566" s="682">
        <v>1500000</v>
      </c>
      <c r="I2566" s="682">
        <v>1500000</v>
      </c>
    </row>
    <row r="2567" spans="1:9" s="281" customFormat="1" ht="13.2" x14ac:dyDescent="0.25">
      <c r="A2567" s="683"/>
      <c r="B2567" s="683"/>
      <c r="C2567" s="684"/>
      <c r="D2567" s="685"/>
      <c r="E2567" s="685"/>
      <c r="F2567" s="685"/>
      <c r="G2567" s="685"/>
      <c r="H2567" s="373"/>
    </row>
    <row r="2568" spans="1:9" s="281" customFormat="1" ht="13.2" x14ac:dyDescent="0.25">
      <c r="A2568" s="683"/>
      <c r="B2568" s="683"/>
      <c r="C2568" s="684"/>
      <c r="D2568" s="685"/>
      <c r="E2568" s="685"/>
      <c r="F2568" s="685"/>
      <c r="G2568" s="685"/>
      <c r="H2568" s="373"/>
    </row>
    <row r="2569" spans="1:9" s="281" customFormat="1" ht="13.2" x14ac:dyDescent="0.25">
      <c r="A2569" s="303" t="s">
        <v>758</v>
      </c>
      <c r="B2569" s="303" t="s">
        <v>759</v>
      </c>
      <c r="C2569" s="619"/>
      <c r="D2569" s="620"/>
      <c r="E2569" s="620"/>
      <c r="F2569" s="620"/>
      <c r="G2569" s="621"/>
      <c r="H2569" s="336"/>
    </row>
    <row r="2570" spans="1:9" s="297" customFormat="1" ht="13.2" x14ac:dyDescent="0.25">
      <c r="A2570" s="342">
        <v>1205</v>
      </c>
      <c r="B2570" s="291" t="s">
        <v>1450</v>
      </c>
      <c r="C2570" s="555"/>
      <c r="D2570" s="556"/>
      <c r="E2570" s="556"/>
      <c r="F2570" s="556"/>
      <c r="G2570" s="557"/>
      <c r="H2570" s="558"/>
    </row>
    <row r="2572" spans="1:9" s="281" customFormat="1" ht="13.2" x14ac:dyDescent="0.25">
      <c r="A2572" s="303" t="s">
        <v>717</v>
      </c>
      <c r="B2572" s="292">
        <v>1205</v>
      </c>
      <c r="C2572" s="1253" t="s">
        <v>1573</v>
      </c>
      <c r="D2572" s="1253"/>
      <c r="E2572" s="1253"/>
      <c r="F2572" s="1253"/>
      <c r="G2572" s="1253"/>
      <c r="H2572" s="1253"/>
      <c r="I2572" s="1253"/>
    </row>
    <row r="2573" spans="1:9" s="281" customFormat="1" ht="13.2" customHeight="1" x14ac:dyDescent="0.25">
      <c r="A2573" s="303" t="s">
        <v>719</v>
      </c>
      <c r="B2573" s="292">
        <v>12001</v>
      </c>
      <c r="C2573" s="1254" t="s">
        <v>1574</v>
      </c>
      <c r="D2573" s="1254" t="s">
        <v>1578</v>
      </c>
      <c r="E2573" s="1254" t="s">
        <v>1519</v>
      </c>
      <c r="F2573" s="1254" t="s">
        <v>1520</v>
      </c>
      <c r="G2573" s="1254" t="s">
        <v>1575</v>
      </c>
      <c r="H2573" s="1278" t="s">
        <v>725</v>
      </c>
      <c r="I2573" s="1278" t="s">
        <v>52</v>
      </c>
    </row>
    <row r="2574" spans="1:9" s="281" customFormat="1" ht="26.4" x14ac:dyDescent="0.25">
      <c r="A2574" s="303" t="s">
        <v>726</v>
      </c>
      <c r="B2574" s="292" t="s">
        <v>1451</v>
      </c>
      <c r="C2574" s="1255"/>
      <c r="D2574" s="1255"/>
      <c r="E2574" s="1255"/>
      <c r="F2574" s="1255"/>
      <c r="G2574" s="1255"/>
      <c r="H2574" s="1258"/>
      <c r="I2574" s="1258"/>
    </row>
    <row r="2575" spans="1:9" s="281" customFormat="1" ht="26.4" customHeight="1" x14ac:dyDescent="0.25">
      <c r="A2575" s="303" t="s">
        <v>728</v>
      </c>
      <c r="B2575" s="292" t="s">
        <v>1452</v>
      </c>
      <c r="C2575" s="1255"/>
      <c r="D2575" s="1255"/>
      <c r="E2575" s="1255"/>
      <c r="F2575" s="1255"/>
      <c r="G2575" s="1255"/>
      <c r="H2575" s="1258"/>
      <c r="I2575" s="1258"/>
    </row>
    <row r="2576" spans="1:9" s="281" customFormat="1" ht="13.2" x14ac:dyDescent="0.25">
      <c r="A2576" s="303" t="s">
        <v>730</v>
      </c>
      <c r="B2576" s="292" t="s">
        <v>731</v>
      </c>
      <c r="C2576" s="1255"/>
      <c r="D2576" s="1255"/>
      <c r="E2576" s="1255"/>
      <c r="F2576" s="1255"/>
      <c r="G2576" s="1255"/>
      <c r="H2576" s="1258"/>
      <c r="I2576" s="1258"/>
    </row>
    <row r="2577" spans="1:9" s="281" customFormat="1" ht="55.2" customHeight="1" x14ac:dyDescent="0.25">
      <c r="A2577" s="303" t="s">
        <v>818</v>
      </c>
      <c r="B2577" s="292" t="s">
        <v>1453</v>
      </c>
      <c r="C2577" s="1255"/>
      <c r="D2577" s="1255"/>
      <c r="E2577" s="1255"/>
      <c r="F2577" s="1255"/>
      <c r="G2577" s="1255"/>
      <c r="H2577" s="1258"/>
      <c r="I2577" s="1258"/>
    </row>
    <row r="2578" spans="1:9" s="281" customFormat="1" ht="13.2" x14ac:dyDescent="0.25">
      <c r="A2578" s="1249" t="s">
        <v>734</v>
      </c>
      <c r="B2578" s="1250"/>
      <c r="C2578" s="1256"/>
      <c r="D2578" s="1256"/>
      <c r="E2578" s="1256"/>
      <c r="F2578" s="1256"/>
      <c r="G2578" s="1256"/>
      <c r="H2578" s="1259"/>
      <c r="I2578" s="1259"/>
    </row>
    <row r="2579" spans="1:9" s="281" customFormat="1" ht="13.2" x14ac:dyDescent="0.25">
      <c r="A2579" s="305" t="s">
        <v>735</v>
      </c>
      <c r="B2579" s="305" t="s">
        <v>736</v>
      </c>
      <c r="C2579" s="306"/>
      <c r="D2579" s="306"/>
      <c r="E2579" s="306"/>
      <c r="F2579" s="306"/>
      <c r="G2579" s="306"/>
      <c r="H2579" s="306"/>
      <c r="I2579" s="306"/>
    </row>
    <row r="2580" spans="1:9" s="281" customFormat="1" ht="13.2" x14ac:dyDescent="0.25">
      <c r="A2580" s="307" t="s">
        <v>737</v>
      </c>
      <c r="B2580" s="307" t="s">
        <v>1454</v>
      </c>
      <c r="C2580" s="363"/>
      <c r="D2580" s="363">
        <v>135154</v>
      </c>
      <c r="E2580" s="363"/>
      <c r="F2580" s="363"/>
      <c r="G2580" s="363"/>
      <c r="H2580" s="686">
        <f>+H2581+H2585</f>
        <v>123406</v>
      </c>
      <c r="I2580" s="686">
        <f>+I2581+I2585</f>
        <v>124801</v>
      </c>
    </row>
    <row r="2581" spans="1:9" s="281" customFormat="1" ht="13.2" x14ac:dyDescent="0.25">
      <c r="A2581" s="307" t="s">
        <v>737</v>
      </c>
      <c r="B2581" s="307" t="s">
        <v>1455</v>
      </c>
      <c r="C2581" s="363"/>
      <c r="D2581" s="687"/>
      <c r="E2581" s="687"/>
      <c r="F2581" s="687"/>
      <c r="G2581" s="687"/>
      <c r="H2581" s="686">
        <f>SUM(H2582:H2584)</f>
        <v>119770</v>
      </c>
      <c r="I2581" s="686">
        <f>SUM(I2582:I2584)</f>
        <v>121035</v>
      </c>
    </row>
    <row r="2582" spans="1:9" s="281" customFormat="1" ht="13.2" x14ac:dyDescent="0.25">
      <c r="A2582" s="307" t="s">
        <v>737</v>
      </c>
      <c r="B2582" s="307" t="s">
        <v>1456</v>
      </c>
      <c r="C2582" s="363"/>
      <c r="D2582" s="687"/>
      <c r="E2582" s="687"/>
      <c r="F2582" s="687"/>
      <c r="G2582" s="687"/>
      <c r="H2582" s="686">
        <v>46020</v>
      </c>
      <c r="I2582" s="686">
        <v>47285</v>
      </c>
    </row>
    <row r="2583" spans="1:9" s="281" customFormat="1" ht="13.2" customHeight="1" x14ac:dyDescent="0.25">
      <c r="A2583" s="307" t="s">
        <v>737</v>
      </c>
      <c r="B2583" s="307" t="s">
        <v>1457</v>
      </c>
      <c r="C2583" s="363"/>
      <c r="D2583" s="687"/>
      <c r="E2583" s="687"/>
      <c r="F2583" s="687"/>
      <c r="G2583" s="687"/>
      <c r="H2583" s="686">
        <v>60150</v>
      </c>
      <c r="I2583" s="686">
        <v>60150</v>
      </c>
    </row>
    <row r="2584" spans="1:9" s="281" customFormat="1" ht="13.2" customHeight="1" x14ac:dyDescent="0.25">
      <c r="A2584" s="307" t="s">
        <v>737</v>
      </c>
      <c r="B2584" s="307" t="s">
        <v>1458</v>
      </c>
      <c r="C2584" s="363"/>
      <c r="D2584" s="687"/>
      <c r="E2584" s="687"/>
      <c r="F2584" s="687"/>
      <c r="G2584" s="687"/>
      <c r="H2584" s="686">
        <v>13600</v>
      </c>
      <c r="I2584" s="686">
        <v>13600</v>
      </c>
    </row>
    <row r="2585" spans="1:9" s="281" customFormat="1" ht="13.2" x14ac:dyDescent="0.25">
      <c r="A2585" s="307" t="s">
        <v>737</v>
      </c>
      <c r="B2585" s="307" t="s">
        <v>1637</v>
      </c>
      <c r="C2585" s="363"/>
      <c r="D2585" s="687"/>
      <c r="E2585" s="687"/>
      <c r="F2585" s="687"/>
      <c r="G2585" s="687"/>
      <c r="H2585" s="686">
        <v>3636</v>
      </c>
      <c r="I2585" s="686">
        <v>3766</v>
      </c>
    </row>
    <row r="2586" spans="1:9" s="281" customFormat="1" ht="13.2" x14ac:dyDescent="0.25">
      <c r="A2586" s="1251" t="s">
        <v>742</v>
      </c>
      <c r="B2586" s="1252"/>
      <c r="C2586" s="420">
        <v>47506901.420000002</v>
      </c>
      <c r="D2586" s="420">
        <v>47506901.420000002</v>
      </c>
      <c r="E2586" s="420">
        <v>59657000</v>
      </c>
      <c r="F2586" s="420">
        <v>64715000</v>
      </c>
      <c r="G2586" s="420">
        <v>70452000</v>
      </c>
      <c r="H2586" s="420">
        <v>57139000</v>
      </c>
      <c r="I2586" s="420">
        <v>0</v>
      </c>
    </row>
    <row r="2588" spans="1:9" s="281" customFormat="1" ht="13.2" x14ac:dyDescent="0.25">
      <c r="A2588" s="303" t="s">
        <v>717</v>
      </c>
      <c r="B2588" s="292">
        <v>1205</v>
      </c>
      <c r="C2588" s="1253" t="s">
        <v>1573</v>
      </c>
      <c r="D2588" s="1253"/>
      <c r="E2588" s="1253"/>
      <c r="F2588" s="1253"/>
      <c r="G2588" s="1253"/>
      <c r="H2588" s="1253"/>
      <c r="I2588" s="1253"/>
    </row>
    <row r="2589" spans="1:9" s="281" customFormat="1" ht="13.2" customHeight="1" x14ac:dyDescent="0.25">
      <c r="A2589" s="303" t="s">
        <v>719</v>
      </c>
      <c r="B2589" s="292">
        <v>12002</v>
      </c>
      <c r="C2589" s="1254" t="s">
        <v>1574</v>
      </c>
      <c r="D2589" s="1254" t="s">
        <v>1578</v>
      </c>
      <c r="E2589" s="1254" t="s">
        <v>1519</v>
      </c>
      <c r="F2589" s="1254" t="s">
        <v>1520</v>
      </c>
      <c r="G2589" s="1254" t="s">
        <v>1575</v>
      </c>
      <c r="H2589" s="1278" t="s">
        <v>725</v>
      </c>
      <c r="I2589" s="1278" t="s">
        <v>52</v>
      </c>
    </row>
    <row r="2590" spans="1:9" s="281" customFormat="1" ht="39.6" x14ac:dyDescent="0.25">
      <c r="A2590" s="303" t="s">
        <v>726</v>
      </c>
      <c r="B2590" s="292" t="s">
        <v>1459</v>
      </c>
      <c r="C2590" s="1255"/>
      <c r="D2590" s="1255"/>
      <c r="E2590" s="1255"/>
      <c r="F2590" s="1255"/>
      <c r="G2590" s="1255"/>
      <c r="H2590" s="1258"/>
      <c r="I2590" s="1258"/>
    </row>
    <row r="2591" spans="1:9" s="281" customFormat="1" ht="39.6" x14ac:dyDescent="0.25">
      <c r="A2591" s="303" t="s">
        <v>728</v>
      </c>
      <c r="B2591" s="292" t="s">
        <v>1460</v>
      </c>
      <c r="C2591" s="1255"/>
      <c r="D2591" s="1255"/>
      <c r="E2591" s="1255"/>
      <c r="F2591" s="1255"/>
      <c r="G2591" s="1255"/>
      <c r="H2591" s="1258"/>
      <c r="I2591" s="1258"/>
    </row>
    <row r="2592" spans="1:9" s="281" customFormat="1" ht="13.2" x14ac:dyDescent="0.25">
      <c r="A2592" s="303" t="s">
        <v>730</v>
      </c>
      <c r="B2592" s="292" t="s">
        <v>731</v>
      </c>
      <c r="C2592" s="1255"/>
      <c r="D2592" s="1255"/>
      <c r="E2592" s="1255"/>
      <c r="F2592" s="1255"/>
      <c r="G2592" s="1255"/>
      <c r="H2592" s="1258"/>
      <c r="I2592" s="1258"/>
    </row>
    <row r="2593" spans="1:9" s="281" customFormat="1" ht="30" customHeight="1" x14ac:dyDescent="0.25">
      <c r="A2593" s="303" t="s">
        <v>818</v>
      </c>
      <c r="B2593" s="292" t="s">
        <v>1461</v>
      </c>
      <c r="C2593" s="1255"/>
      <c r="D2593" s="1255"/>
      <c r="E2593" s="1255"/>
      <c r="F2593" s="1255"/>
      <c r="G2593" s="1255"/>
      <c r="H2593" s="1258"/>
      <c r="I2593" s="1258"/>
    </row>
    <row r="2594" spans="1:9" s="281" customFormat="1" ht="13.2" x14ac:dyDescent="0.25">
      <c r="A2594" s="1249" t="s">
        <v>734</v>
      </c>
      <c r="B2594" s="1250"/>
      <c r="C2594" s="1256"/>
      <c r="D2594" s="1256"/>
      <c r="E2594" s="1256"/>
      <c r="F2594" s="1256"/>
      <c r="G2594" s="1256"/>
      <c r="H2594" s="1259"/>
      <c r="I2594" s="1259"/>
    </row>
    <row r="2595" spans="1:9" s="281" customFormat="1" ht="13.2" x14ac:dyDescent="0.25">
      <c r="A2595" s="305" t="s">
        <v>735</v>
      </c>
      <c r="B2595" s="305" t="s">
        <v>736</v>
      </c>
      <c r="C2595" s="306"/>
      <c r="D2595" s="306"/>
      <c r="E2595" s="306"/>
      <c r="F2595" s="306"/>
      <c r="G2595" s="306"/>
      <c r="H2595" s="306"/>
      <c r="I2595" s="306"/>
    </row>
    <row r="2596" spans="1:9" s="281" customFormat="1" ht="13.2" customHeight="1" x14ac:dyDescent="0.25">
      <c r="A2596" s="307" t="s">
        <v>737</v>
      </c>
      <c r="B2596" s="307" t="s">
        <v>1462</v>
      </c>
      <c r="C2596" s="363"/>
      <c r="D2596" s="463">
        <v>22000</v>
      </c>
      <c r="E2596" s="463"/>
      <c r="F2596" s="463"/>
      <c r="G2596" s="463"/>
      <c r="H2596" s="363">
        <v>25250</v>
      </c>
      <c r="I2596" s="363">
        <v>25250</v>
      </c>
    </row>
    <row r="2597" spans="1:9" s="281" customFormat="1" ht="13.2" customHeight="1" x14ac:dyDescent="0.25">
      <c r="A2597" s="307" t="s">
        <v>737</v>
      </c>
      <c r="B2597" s="307" t="s">
        <v>1463</v>
      </c>
      <c r="C2597" s="363"/>
      <c r="D2597" s="363"/>
      <c r="E2597" s="363"/>
      <c r="F2597" s="363"/>
      <c r="G2597" s="363"/>
      <c r="H2597" s="363">
        <v>24000</v>
      </c>
      <c r="I2597" s="363">
        <v>24000</v>
      </c>
    </row>
    <row r="2598" spans="1:9" s="281" customFormat="1" ht="13.2" customHeight="1" x14ac:dyDescent="0.25">
      <c r="A2598" s="307" t="s">
        <v>737</v>
      </c>
      <c r="B2598" s="307" t="s">
        <v>1464</v>
      </c>
      <c r="C2598" s="363"/>
      <c r="D2598" s="363"/>
      <c r="E2598" s="363"/>
      <c r="F2598" s="363"/>
      <c r="G2598" s="363"/>
      <c r="H2598" s="363">
        <v>1250</v>
      </c>
      <c r="I2598" s="363">
        <v>1250</v>
      </c>
    </row>
    <row r="2599" spans="1:9" s="281" customFormat="1" ht="13.2" x14ac:dyDescent="0.25">
      <c r="A2599" s="1251" t="s">
        <v>742</v>
      </c>
      <c r="B2599" s="1252"/>
      <c r="C2599" s="420">
        <v>4322589.21</v>
      </c>
      <c r="D2599" s="420">
        <v>4322589.21</v>
      </c>
      <c r="E2599" s="420">
        <v>4400000</v>
      </c>
      <c r="F2599" s="420">
        <v>4400000</v>
      </c>
      <c r="G2599" s="420">
        <v>4400000</v>
      </c>
      <c r="H2599" s="420">
        <v>5050000</v>
      </c>
      <c r="I2599" s="420">
        <v>5050000</v>
      </c>
    </row>
    <row r="2601" spans="1:9" s="281" customFormat="1" ht="13.2" x14ac:dyDescent="0.25">
      <c r="A2601" s="303" t="s">
        <v>717</v>
      </c>
      <c r="B2601" s="292">
        <v>1205</v>
      </c>
      <c r="C2601" s="1253" t="s">
        <v>1573</v>
      </c>
      <c r="D2601" s="1253"/>
      <c r="E2601" s="1253"/>
      <c r="F2601" s="1253"/>
      <c r="G2601" s="1253"/>
      <c r="H2601" s="1253"/>
      <c r="I2601" s="1253"/>
    </row>
    <row r="2602" spans="1:9" s="281" customFormat="1" ht="13.2" customHeight="1" x14ac:dyDescent="0.25">
      <c r="A2602" s="303" t="s">
        <v>719</v>
      </c>
      <c r="B2602" s="292">
        <v>12003</v>
      </c>
      <c r="C2602" s="1254" t="s">
        <v>1574</v>
      </c>
      <c r="D2602" s="1254" t="s">
        <v>1578</v>
      </c>
      <c r="E2602" s="1254" t="s">
        <v>1519</v>
      </c>
      <c r="F2602" s="1254" t="s">
        <v>1520</v>
      </c>
      <c r="G2602" s="1254" t="s">
        <v>1575</v>
      </c>
      <c r="H2602" s="1278" t="s">
        <v>725</v>
      </c>
      <c r="I2602" s="1278" t="s">
        <v>52</v>
      </c>
    </row>
    <row r="2603" spans="1:9" s="281" customFormat="1" ht="30.6" customHeight="1" x14ac:dyDescent="0.25">
      <c r="A2603" s="303" t="s">
        <v>726</v>
      </c>
      <c r="B2603" s="292" t="s">
        <v>1465</v>
      </c>
      <c r="C2603" s="1255"/>
      <c r="D2603" s="1255"/>
      <c r="E2603" s="1255"/>
      <c r="F2603" s="1255"/>
      <c r="G2603" s="1255"/>
      <c r="H2603" s="1258"/>
      <c r="I2603" s="1258"/>
    </row>
    <row r="2604" spans="1:9" s="281" customFormat="1" ht="52.8" x14ac:dyDescent="0.25">
      <c r="A2604" s="303" t="s">
        <v>728</v>
      </c>
      <c r="B2604" s="292" t="s">
        <v>1466</v>
      </c>
      <c r="C2604" s="1255"/>
      <c r="D2604" s="1255"/>
      <c r="E2604" s="1255"/>
      <c r="F2604" s="1255"/>
      <c r="G2604" s="1255"/>
      <c r="H2604" s="1258"/>
      <c r="I2604" s="1258"/>
    </row>
    <row r="2605" spans="1:9" s="281" customFormat="1" ht="13.2" x14ac:dyDescent="0.25">
      <c r="A2605" s="303" t="s">
        <v>730</v>
      </c>
      <c r="B2605" s="292" t="s">
        <v>731</v>
      </c>
      <c r="C2605" s="1255"/>
      <c r="D2605" s="1255"/>
      <c r="E2605" s="1255"/>
      <c r="F2605" s="1255"/>
      <c r="G2605" s="1255"/>
      <c r="H2605" s="1258"/>
      <c r="I2605" s="1258"/>
    </row>
    <row r="2606" spans="1:9" s="281" customFormat="1" ht="13.2" x14ac:dyDescent="0.25">
      <c r="A2606" s="303" t="s">
        <v>1467</v>
      </c>
      <c r="B2606" s="292" t="s">
        <v>1468</v>
      </c>
      <c r="C2606" s="1255"/>
      <c r="D2606" s="1255"/>
      <c r="E2606" s="1255"/>
      <c r="F2606" s="1255"/>
      <c r="G2606" s="1255"/>
      <c r="H2606" s="1258"/>
      <c r="I2606" s="1258"/>
    </row>
    <row r="2607" spans="1:9" s="281" customFormat="1" ht="13.2" customHeight="1" x14ac:dyDescent="0.25">
      <c r="A2607" s="1249" t="s">
        <v>734</v>
      </c>
      <c r="B2607" s="1250"/>
      <c r="C2607" s="1256"/>
      <c r="D2607" s="1256"/>
      <c r="E2607" s="1256"/>
      <c r="F2607" s="1256"/>
      <c r="G2607" s="1256"/>
      <c r="H2607" s="1259"/>
      <c r="I2607" s="1259"/>
    </row>
    <row r="2608" spans="1:9" s="281" customFormat="1" ht="13.2" x14ac:dyDescent="0.25">
      <c r="A2608" s="305" t="s">
        <v>735</v>
      </c>
      <c r="B2608" s="305" t="s">
        <v>736</v>
      </c>
      <c r="C2608" s="306"/>
      <c r="D2608" s="306"/>
      <c r="E2608" s="306"/>
      <c r="F2608" s="306"/>
      <c r="G2608" s="306"/>
      <c r="H2608" s="306"/>
      <c r="I2608" s="306"/>
    </row>
    <row r="2609" spans="1:9" s="281" customFormat="1" ht="13.2" customHeight="1" x14ac:dyDescent="0.25">
      <c r="A2609" s="307" t="s">
        <v>737</v>
      </c>
      <c r="B2609" s="307" t="s">
        <v>1469</v>
      </c>
      <c r="C2609" s="688"/>
      <c r="D2609" s="309">
        <v>2</v>
      </c>
      <c r="E2609" s="309"/>
      <c r="F2609" s="309"/>
      <c r="G2609" s="309"/>
      <c r="H2609" s="688">
        <v>2</v>
      </c>
      <c r="I2609" s="688">
        <v>3</v>
      </c>
    </row>
    <row r="2610" spans="1:9" s="281" customFormat="1" ht="13.2" x14ac:dyDescent="0.25">
      <c r="A2610" s="1251" t="s">
        <v>742</v>
      </c>
      <c r="B2610" s="1252"/>
      <c r="C2610" s="420">
        <v>9679.2000000000007</v>
      </c>
      <c r="D2610" s="420">
        <v>9679.2000000000007</v>
      </c>
      <c r="E2610" s="420">
        <v>9679.2000000000007</v>
      </c>
      <c r="F2610" s="420">
        <v>9679.2000000000007</v>
      </c>
      <c r="G2610" s="420">
        <v>9679.2000000000007</v>
      </c>
      <c r="H2610" s="420">
        <v>10879.188</v>
      </c>
      <c r="I2610" s="420" t="s">
        <v>1763</v>
      </c>
    </row>
    <row r="2611" spans="1:9" ht="13.95" customHeight="1" x14ac:dyDescent="0.25"/>
    <row r="2612" spans="1:9" s="281" customFormat="1" ht="13.2" x14ac:dyDescent="0.25">
      <c r="A2612" s="303" t="s">
        <v>717</v>
      </c>
      <c r="B2612" s="292">
        <v>1205</v>
      </c>
      <c r="C2612" s="1253" t="s">
        <v>1573</v>
      </c>
      <c r="D2612" s="1253"/>
      <c r="E2612" s="1253"/>
      <c r="F2612" s="1253"/>
      <c r="G2612" s="1253"/>
      <c r="H2612" s="1253"/>
      <c r="I2612" s="1253"/>
    </row>
    <row r="2613" spans="1:9" s="281" customFormat="1" ht="13.2" x14ac:dyDescent="0.25">
      <c r="A2613" s="303" t="s">
        <v>719</v>
      </c>
      <c r="B2613" s="292">
        <v>12006</v>
      </c>
      <c r="C2613" s="1254" t="s">
        <v>1574</v>
      </c>
      <c r="D2613" s="1254" t="s">
        <v>1578</v>
      </c>
      <c r="E2613" s="1254" t="s">
        <v>1519</v>
      </c>
      <c r="F2613" s="1254" t="s">
        <v>1520</v>
      </c>
      <c r="G2613" s="1254" t="s">
        <v>1575</v>
      </c>
      <c r="H2613" s="1278" t="s">
        <v>725</v>
      </c>
      <c r="I2613" s="1278" t="s">
        <v>52</v>
      </c>
    </row>
    <row r="2614" spans="1:9" s="281" customFormat="1" ht="13.2" x14ac:dyDescent="0.25">
      <c r="A2614" s="303" t="s">
        <v>726</v>
      </c>
      <c r="B2614" s="292" t="s">
        <v>1470</v>
      </c>
      <c r="C2614" s="1255"/>
      <c r="D2614" s="1255"/>
      <c r="E2614" s="1255"/>
      <c r="F2614" s="1255"/>
      <c r="G2614" s="1255"/>
      <c r="H2614" s="1258"/>
      <c r="I2614" s="1258"/>
    </row>
    <row r="2615" spans="1:9" s="281" customFormat="1" ht="66" x14ac:dyDescent="0.25">
      <c r="A2615" s="303" t="s">
        <v>728</v>
      </c>
      <c r="B2615" s="292" t="s">
        <v>1471</v>
      </c>
      <c r="C2615" s="1255"/>
      <c r="D2615" s="1255"/>
      <c r="E2615" s="1255"/>
      <c r="F2615" s="1255"/>
      <c r="G2615" s="1255"/>
      <c r="H2615" s="1258"/>
      <c r="I2615" s="1258"/>
    </row>
    <row r="2616" spans="1:9" s="281" customFormat="1" ht="13.2" x14ac:dyDescent="0.25">
      <c r="A2616" s="303" t="s">
        <v>730</v>
      </c>
      <c r="B2616" s="292" t="s">
        <v>731</v>
      </c>
      <c r="C2616" s="1255"/>
      <c r="D2616" s="1255"/>
      <c r="E2616" s="1255"/>
      <c r="F2616" s="1255"/>
      <c r="G2616" s="1255"/>
      <c r="H2616" s="1258"/>
      <c r="I2616" s="1258"/>
    </row>
    <row r="2617" spans="1:9" s="281" customFormat="1" ht="13.2" x14ac:dyDescent="0.25">
      <c r="A2617" s="303" t="s">
        <v>818</v>
      </c>
      <c r="B2617" s="292" t="s">
        <v>1472</v>
      </c>
      <c r="C2617" s="1255"/>
      <c r="D2617" s="1255"/>
      <c r="E2617" s="1255"/>
      <c r="F2617" s="1255"/>
      <c r="G2617" s="1255"/>
      <c r="H2617" s="1258"/>
      <c r="I2617" s="1258"/>
    </row>
    <row r="2618" spans="1:9" s="281" customFormat="1" ht="13.2" x14ac:dyDescent="0.25">
      <c r="A2618" s="1249" t="s">
        <v>734</v>
      </c>
      <c r="B2618" s="1250"/>
      <c r="C2618" s="1256"/>
      <c r="D2618" s="1256"/>
      <c r="E2618" s="1256"/>
      <c r="F2618" s="1256"/>
      <c r="G2618" s="1256"/>
      <c r="H2618" s="1259"/>
      <c r="I2618" s="1259"/>
    </row>
    <row r="2619" spans="1:9" s="281" customFormat="1" ht="13.2" x14ac:dyDescent="0.25">
      <c r="A2619" s="305" t="s">
        <v>735</v>
      </c>
      <c r="B2619" s="305" t="s">
        <v>736</v>
      </c>
      <c r="C2619" s="306"/>
      <c r="D2619" s="306"/>
      <c r="E2619" s="306"/>
      <c r="F2619" s="306"/>
      <c r="G2619" s="306"/>
      <c r="H2619" s="306"/>
      <c r="I2619" s="306"/>
    </row>
    <row r="2620" spans="1:9" s="281" customFormat="1" ht="13.2" x14ac:dyDescent="0.25">
      <c r="A2620" s="307" t="s">
        <v>737</v>
      </c>
      <c r="B2620" s="307" t="s">
        <v>1469</v>
      </c>
      <c r="C2620" s="325"/>
      <c r="D2620" s="324">
        <v>2</v>
      </c>
      <c r="E2620" s="324"/>
      <c r="F2620" s="324"/>
      <c r="G2620" s="324"/>
      <c r="H2620" s="325">
        <v>2</v>
      </c>
      <c r="I2620" s="325">
        <v>2</v>
      </c>
    </row>
    <row r="2621" spans="1:9" s="281" customFormat="1" ht="13.2" x14ac:dyDescent="0.25">
      <c r="A2621" s="1251" t="s">
        <v>742</v>
      </c>
      <c r="B2621" s="1252"/>
      <c r="C2621" s="420">
        <v>3063.6</v>
      </c>
      <c r="D2621" s="420">
        <v>3063.6</v>
      </c>
      <c r="E2621" s="420">
        <v>3063.6264000000001</v>
      </c>
      <c r="F2621" s="420">
        <v>1624.1999999999998</v>
      </c>
      <c r="G2621" s="420">
        <v>1439.4999999999998</v>
      </c>
      <c r="H2621" s="420">
        <v>3063.6264000000001</v>
      </c>
      <c r="I2621" s="420">
        <v>3063.6264000000001</v>
      </c>
    </row>
    <row r="2623" spans="1:9" s="281" customFormat="1" ht="13.2" x14ac:dyDescent="0.25">
      <c r="A2623" s="303" t="s">
        <v>717</v>
      </c>
      <c r="B2623" s="292">
        <v>1205</v>
      </c>
      <c r="C2623" s="1253" t="s">
        <v>1573</v>
      </c>
      <c r="D2623" s="1253"/>
      <c r="E2623" s="1253"/>
      <c r="F2623" s="1253"/>
      <c r="G2623" s="1253"/>
      <c r="H2623" s="1253"/>
      <c r="I2623" s="1253"/>
    </row>
    <row r="2624" spans="1:9" s="281" customFormat="1" ht="13.2" x14ac:dyDescent="0.25">
      <c r="A2624" s="303" t="s">
        <v>719</v>
      </c>
      <c r="B2624" s="292">
        <v>12007</v>
      </c>
      <c r="C2624" s="1254" t="s">
        <v>1574</v>
      </c>
      <c r="D2624" s="1254" t="s">
        <v>1578</v>
      </c>
      <c r="E2624" s="1254" t="s">
        <v>1519</v>
      </c>
      <c r="F2624" s="1254" t="s">
        <v>1520</v>
      </c>
      <c r="G2624" s="1254" t="s">
        <v>1575</v>
      </c>
      <c r="H2624" s="1278" t="s">
        <v>725</v>
      </c>
      <c r="I2624" s="1278" t="s">
        <v>52</v>
      </c>
    </row>
    <row r="2625" spans="1:9" s="281" customFormat="1" ht="39.6" x14ac:dyDescent="0.25">
      <c r="A2625" s="303" t="s">
        <v>726</v>
      </c>
      <c r="B2625" s="292" t="s">
        <v>1473</v>
      </c>
      <c r="C2625" s="1255"/>
      <c r="D2625" s="1255"/>
      <c r="E2625" s="1255"/>
      <c r="F2625" s="1255"/>
      <c r="G2625" s="1255"/>
      <c r="H2625" s="1258"/>
      <c r="I2625" s="1258"/>
    </row>
    <row r="2626" spans="1:9" s="281" customFormat="1" ht="52.8" x14ac:dyDescent="0.25">
      <c r="A2626" s="303" t="s">
        <v>728</v>
      </c>
      <c r="B2626" s="292" t="s">
        <v>1474</v>
      </c>
      <c r="C2626" s="1255"/>
      <c r="D2626" s="1255"/>
      <c r="E2626" s="1255"/>
      <c r="F2626" s="1255"/>
      <c r="G2626" s="1255"/>
      <c r="H2626" s="1258"/>
      <c r="I2626" s="1258"/>
    </row>
    <row r="2627" spans="1:9" s="281" customFormat="1" ht="13.2" x14ac:dyDescent="0.25">
      <c r="A2627" s="303" t="s">
        <v>730</v>
      </c>
      <c r="B2627" s="292" t="s">
        <v>731</v>
      </c>
      <c r="C2627" s="1255"/>
      <c r="D2627" s="1255"/>
      <c r="E2627" s="1255"/>
      <c r="F2627" s="1255"/>
      <c r="G2627" s="1255"/>
      <c r="H2627" s="1258"/>
      <c r="I2627" s="1258"/>
    </row>
    <row r="2628" spans="1:9" s="281" customFormat="1" ht="26.4" x14ac:dyDescent="0.25">
      <c r="A2628" s="303" t="s">
        <v>818</v>
      </c>
      <c r="B2628" s="292" t="s">
        <v>1640</v>
      </c>
      <c r="C2628" s="1255"/>
      <c r="D2628" s="1255"/>
      <c r="E2628" s="1255"/>
      <c r="F2628" s="1255"/>
      <c r="G2628" s="1255"/>
      <c r="H2628" s="1258"/>
      <c r="I2628" s="1258"/>
    </row>
    <row r="2629" spans="1:9" s="281" customFormat="1" ht="13.2" x14ac:dyDescent="0.25">
      <c r="A2629" s="1249" t="s">
        <v>734</v>
      </c>
      <c r="B2629" s="1250"/>
      <c r="C2629" s="1256"/>
      <c r="D2629" s="1256"/>
      <c r="E2629" s="1256"/>
      <c r="F2629" s="1256"/>
      <c r="G2629" s="1256"/>
      <c r="H2629" s="1259"/>
      <c r="I2629" s="1259"/>
    </row>
    <row r="2630" spans="1:9" s="281" customFormat="1" ht="13.2" x14ac:dyDescent="0.25">
      <c r="A2630" s="708" t="s">
        <v>735</v>
      </c>
      <c r="B2630" s="708" t="s">
        <v>736</v>
      </c>
      <c r="C2630" s="707"/>
      <c r="D2630" s="707"/>
      <c r="E2630" s="707"/>
      <c r="F2630" s="707"/>
      <c r="G2630" s="707"/>
      <c r="H2630" s="707"/>
      <c r="I2630" s="707"/>
    </row>
    <row r="2631" spans="1:9" s="281" customFormat="1" ht="13.2" x14ac:dyDescent="0.25">
      <c r="A2631" s="307" t="s">
        <v>737</v>
      </c>
      <c r="B2631" s="307" t="s">
        <v>1469</v>
      </c>
      <c r="C2631" s="325"/>
      <c r="D2631" s="324">
        <v>2</v>
      </c>
      <c r="E2631" s="324"/>
      <c r="F2631" s="324"/>
      <c r="G2631" s="324"/>
      <c r="H2631" s="325">
        <v>2</v>
      </c>
      <c r="I2631" s="325">
        <v>2</v>
      </c>
    </row>
    <row r="2632" spans="1:9" s="281" customFormat="1" ht="13.2" x14ac:dyDescent="0.25">
      <c r="A2632" s="1251" t="s">
        <v>742</v>
      </c>
      <c r="B2632" s="1252"/>
      <c r="C2632" s="420">
        <v>0</v>
      </c>
      <c r="D2632" s="420">
        <v>0</v>
      </c>
      <c r="E2632" s="420">
        <v>0</v>
      </c>
      <c r="F2632" s="420">
        <v>0</v>
      </c>
      <c r="G2632" s="420">
        <v>0</v>
      </c>
      <c r="H2632" s="420" t="e">
        <v>#REF!</v>
      </c>
      <c r="I2632" s="420" t="e">
        <v>#REF!</v>
      </c>
    </row>
    <row r="2634" spans="1:9" s="281" customFormat="1" ht="13.2" x14ac:dyDescent="0.25">
      <c r="A2634" s="303" t="s">
        <v>717</v>
      </c>
      <c r="B2634" s="292">
        <v>1205</v>
      </c>
      <c r="C2634" s="1253" t="s">
        <v>1573</v>
      </c>
      <c r="D2634" s="1253"/>
      <c r="E2634" s="1253"/>
      <c r="F2634" s="1253"/>
      <c r="G2634" s="1253"/>
      <c r="H2634" s="1253"/>
      <c r="I2634" s="1253"/>
    </row>
    <row r="2635" spans="1:9" s="281" customFormat="1" ht="13.2" customHeight="1" x14ac:dyDescent="0.25">
      <c r="A2635" s="303" t="s">
        <v>719</v>
      </c>
      <c r="B2635" s="292">
        <v>12009</v>
      </c>
      <c r="C2635" s="1281" t="s">
        <v>1517</v>
      </c>
      <c r="D2635" s="1254" t="s">
        <v>1518</v>
      </c>
      <c r="E2635" s="1254" t="s">
        <v>1518</v>
      </c>
      <c r="F2635" s="1254" t="s">
        <v>1519</v>
      </c>
      <c r="G2635" s="1254" t="s">
        <v>1520</v>
      </c>
      <c r="H2635" s="1278" t="s">
        <v>725</v>
      </c>
      <c r="I2635" s="1278" t="s">
        <v>52</v>
      </c>
    </row>
    <row r="2636" spans="1:9" s="281" customFormat="1" ht="39.6" x14ac:dyDescent="0.25">
      <c r="A2636" s="303" t="s">
        <v>726</v>
      </c>
      <c r="B2636" s="292" t="s">
        <v>1475</v>
      </c>
      <c r="C2636" s="1253"/>
      <c r="D2636" s="1258"/>
      <c r="E2636" s="1258"/>
      <c r="F2636" s="1258"/>
      <c r="G2636" s="1258"/>
      <c r="H2636" s="1258"/>
      <c r="I2636" s="1258"/>
    </row>
    <row r="2637" spans="1:9" s="281" customFormat="1" ht="39.6" x14ac:dyDescent="0.25">
      <c r="A2637" s="303" t="s">
        <v>728</v>
      </c>
      <c r="B2637" s="292" t="s">
        <v>1475</v>
      </c>
      <c r="C2637" s="1253"/>
      <c r="D2637" s="1258"/>
      <c r="E2637" s="1258"/>
      <c r="F2637" s="1258"/>
      <c r="G2637" s="1258"/>
      <c r="H2637" s="1258"/>
      <c r="I2637" s="1258"/>
    </row>
    <row r="2638" spans="1:9" s="281" customFormat="1" ht="13.2" x14ac:dyDescent="0.25">
      <c r="A2638" s="303" t="s">
        <v>730</v>
      </c>
      <c r="B2638" s="292" t="s">
        <v>731</v>
      </c>
      <c r="C2638" s="1253"/>
      <c r="D2638" s="1258"/>
      <c r="E2638" s="1258"/>
      <c r="F2638" s="1258"/>
      <c r="G2638" s="1258"/>
      <c r="H2638" s="1258"/>
      <c r="I2638" s="1258"/>
    </row>
    <row r="2639" spans="1:9" s="281" customFormat="1" ht="13.2" customHeight="1" x14ac:dyDescent="0.25">
      <c r="A2639" s="303" t="s">
        <v>818</v>
      </c>
      <c r="B2639" s="292" t="s">
        <v>1638</v>
      </c>
      <c r="C2639" s="1253"/>
      <c r="D2639" s="1258"/>
      <c r="E2639" s="1258"/>
      <c r="F2639" s="1258"/>
      <c r="G2639" s="1258"/>
      <c r="H2639" s="1258"/>
      <c r="I2639" s="1258"/>
    </row>
    <row r="2640" spans="1:9" s="281" customFormat="1" ht="13.2" x14ac:dyDescent="0.25">
      <c r="A2640" s="1249" t="s">
        <v>734</v>
      </c>
      <c r="B2640" s="1250"/>
      <c r="C2640" s="1253"/>
      <c r="D2640" s="1259"/>
      <c r="E2640" s="1259"/>
      <c r="F2640" s="1259"/>
      <c r="G2640" s="1259"/>
      <c r="H2640" s="1259"/>
      <c r="I2640" s="1259"/>
    </row>
    <row r="2641" spans="1:9" s="281" customFormat="1" ht="13.2" x14ac:dyDescent="0.25">
      <c r="A2641" s="305" t="s">
        <v>735</v>
      </c>
      <c r="B2641" s="305" t="s">
        <v>736</v>
      </c>
      <c r="C2641" s="306"/>
      <c r="D2641" s="306"/>
      <c r="E2641" s="306"/>
      <c r="F2641" s="306"/>
      <c r="G2641" s="306"/>
      <c r="H2641" s="306"/>
      <c r="I2641" s="306"/>
    </row>
    <row r="2642" spans="1:9" s="297" customFormat="1" ht="13.2" x14ac:dyDescent="0.25">
      <c r="A2642" s="307"/>
      <c r="B2642" s="307"/>
      <c r="C2642" s="325"/>
      <c r="D2642" s="324"/>
      <c r="E2642" s="324"/>
      <c r="F2642" s="324"/>
      <c r="G2642" s="324"/>
      <c r="H2642" s="325"/>
      <c r="I2642" s="325"/>
    </row>
    <row r="2643" spans="1:9" s="281" customFormat="1" ht="13.2" x14ac:dyDescent="0.25">
      <c r="A2643" s="1251" t="s">
        <v>742</v>
      </c>
      <c r="B2643" s="1252"/>
      <c r="C2643" s="420">
        <v>45696506.159999996</v>
      </c>
      <c r="D2643" s="420">
        <v>45696506.159999996</v>
      </c>
      <c r="E2643" s="420">
        <v>55500000</v>
      </c>
      <c r="F2643" s="420">
        <v>55500000</v>
      </c>
      <c r="G2643" s="420">
        <v>55500000</v>
      </c>
      <c r="H2643" s="420">
        <v>40800000</v>
      </c>
      <c r="I2643" s="420">
        <v>40800000</v>
      </c>
    </row>
    <row r="2645" spans="1:9" s="281" customFormat="1" ht="13.2" x14ac:dyDescent="0.25">
      <c r="A2645" s="303" t="s">
        <v>717</v>
      </c>
      <c r="B2645" s="292">
        <v>1205</v>
      </c>
      <c r="C2645" s="1253" t="s">
        <v>1573</v>
      </c>
      <c r="D2645" s="1253"/>
      <c r="E2645" s="1253"/>
      <c r="F2645" s="1253"/>
      <c r="G2645" s="1253"/>
      <c r="H2645" s="1253"/>
      <c r="I2645" s="1253"/>
    </row>
    <row r="2646" spans="1:9" s="281" customFormat="1" ht="13.2" customHeight="1" x14ac:dyDescent="0.25">
      <c r="A2646" s="303" t="s">
        <v>719</v>
      </c>
      <c r="B2646" s="292">
        <v>12012</v>
      </c>
      <c r="C2646" s="1254" t="s">
        <v>1574</v>
      </c>
      <c r="D2646" s="1254" t="s">
        <v>1578</v>
      </c>
      <c r="E2646" s="1254" t="s">
        <v>1519</v>
      </c>
      <c r="F2646" s="1254" t="s">
        <v>1520</v>
      </c>
      <c r="G2646" s="1254" t="s">
        <v>1575</v>
      </c>
      <c r="H2646" s="1278" t="s">
        <v>725</v>
      </c>
      <c r="I2646" s="1278" t="s">
        <v>52</v>
      </c>
    </row>
    <row r="2647" spans="1:9" s="281" customFormat="1" ht="26.4" x14ac:dyDescent="0.25">
      <c r="A2647" s="303" t="s">
        <v>726</v>
      </c>
      <c r="B2647" s="292" t="s">
        <v>1476</v>
      </c>
      <c r="C2647" s="1255"/>
      <c r="D2647" s="1255"/>
      <c r="E2647" s="1255"/>
      <c r="F2647" s="1255"/>
      <c r="G2647" s="1255"/>
      <c r="H2647" s="1258"/>
      <c r="I2647" s="1258"/>
    </row>
    <row r="2648" spans="1:9" s="281" customFormat="1" ht="26.4" customHeight="1" x14ac:dyDescent="0.25">
      <c r="A2648" s="303" t="s">
        <v>728</v>
      </c>
      <c r="B2648" s="292" t="s">
        <v>1477</v>
      </c>
      <c r="C2648" s="1255"/>
      <c r="D2648" s="1255"/>
      <c r="E2648" s="1255"/>
      <c r="F2648" s="1255"/>
      <c r="G2648" s="1255"/>
      <c r="H2648" s="1258"/>
      <c r="I2648" s="1258"/>
    </row>
    <row r="2649" spans="1:9" s="281" customFormat="1" ht="13.2" x14ac:dyDescent="0.25">
      <c r="A2649" s="303" t="s">
        <v>730</v>
      </c>
      <c r="B2649" s="292" t="s">
        <v>731</v>
      </c>
      <c r="C2649" s="1255"/>
      <c r="D2649" s="1255"/>
      <c r="E2649" s="1255"/>
      <c r="F2649" s="1255"/>
      <c r="G2649" s="1255"/>
      <c r="H2649" s="1258"/>
      <c r="I2649" s="1258"/>
    </row>
    <row r="2650" spans="1:9" s="281" customFormat="1" ht="26.4" x14ac:dyDescent="0.25">
      <c r="A2650" s="303" t="s">
        <v>1467</v>
      </c>
      <c r="B2650" s="292" t="s">
        <v>1639</v>
      </c>
      <c r="C2650" s="1255"/>
      <c r="D2650" s="1255"/>
      <c r="E2650" s="1255"/>
      <c r="F2650" s="1255"/>
      <c r="G2650" s="1255"/>
      <c r="H2650" s="1258"/>
      <c r="I2650" s="1258"/>
    </row>
    <row r="2651" spans="1:9" s="281" customFormat="1" ht="13.2" x14ac:dyDescent="0.25">
      <c r="A2651" s="1249" t="s">
        <v>734</v>
      </c>
      <c r="B2651" s="1250"/>
      <c r="C2651" s="1256"/>
      <c r="D2651" s="1256"/>
      <c r="E2651" s="1256"/>
      <c r="F2651" s="1256"/>
      <c r="G2651" s="1256"/>
      <c r="H2651" s="1259"/>
      <c r="I2651" s="1259"/>
    </row>
    <row r="2652" spans="1:9" s="281" customFormat="1" ht="13.2" x14ac:dyDescent="0.25">
      <c r="A2652" s="305" t="s">
        <v>735</v>
      </c>
      <c r="B2652" s="305" t="s">
        <v>736</v>
      </c>
      <c r="C2652" s="306"/>
      <c r="D2652" s="306"/>
      <c r="E2652" s="306"/>
      <c r="F2652" s="306"/>
      <c r="G2652" s="306"/>
      <c r="H2652" s="306"/>
      <c r="I2652" s="306"/>
    </row>
    <row r="2653" spans="1:9" s="281" customFormat="1" ht="13.2" x14ac:dyDescent="0.25">
      <c r="A2653" s="307"/>
      <c r="B2653" s="292"/>
      <c r="C2653" s="325"/>
      <c r="D2653" s="324"/>
      <c r="E2653" s="324"/>
      <c r="F2653" s="324"/>
      <c r="G2653" s="324"/>
      <c r="H2653" s="325"/>
      <c r="I2653" s="325"/>
    </row>
    <row r="2654" spans="1:9" s="281" customFormat="1" ht="13.2" x14ac:dyDescent="0.25">
      <c r="A2654" s="1251" t="s">
        <v>742</v>
      </c>
      <c r="B2654" s="1252"/>
      <c r="C2654" s="420">
        <v>10.69</v>
      </c>
      <c r="D2654" s="420">
        <v>10.69</v>
      </c>
      <c r="E2654" s="420">
        <v>19.600000000000001</v>
      </c>
      <c r="F2654" s="420">
        <v>0</v>
      </c>
      <c r="G2654" s="420">
        <v>0</v>
      </c>
      <c r="H2654" s="420">
        <v>31.5</v>
      </c>
      <c r="I2654" s="420">
        <v>0.4</v>
      </c>
    </row>
    <row r="2655" spans="1:9" hidden="1" x14ac:dyDescent="0.25"/>
    <row r="2656" spans="1:9" s="281" customFormat="1" ht="13.2" hidden="1" x14ac:dyDescent="0.25">
      <c r="A2656" s="303" t="s">
        <v>717</v>
      </c>
      <c r="B2656" s="292">
        <v>1205</v>
      </c>
      <c r="C2656" s="1253"/>
      <c r="D2656" s="1253"/>
      <c r="E2656" s="1253"/>
      <c r="F2656" s="1253"/>
      <c r="G2656" s="1253"/>
      <c r="H2656" s="1253"/>
      <c r="I2656" s="1253"/>
    </row>
    <row r="2657" spans="1:9" s="281" customFormat="1" ht="13.2" hidden="1" customHeight="1" x14ac:dyDescent="0.25">
      <c r="A2657" s="303" t="s">
        <v>719</v>
      </c>
      <c r="B2657" s="292">
        <v>12026</v>
      </c>
      <c r="C2657" s="1308" t="str">
        <f>C2613</f>
        <v xml:space="preserve">2025Ã.  (÷³ëï³óÇ) </v>
      </c>
      <c r="D2657" s="1254" t="s">
        <v>722</v>
      </c>
      <c r="E2657" s="1254" t="s">
        <v>722</v>
      </c>
      <c r="F2657" s="1254" t="s">
        <v>723</v>
      </c>
      <c r="G2657" s="1254" t="s">
        <v>724</v>
      </c>
      <c r="H2657" s="1278" t="s">
        <v>725</v>
      </c>
      <c r="I2657" s="1278" t="s">
        <v>52</v>
      </c>
    </row>
    <row r="2658" spans="1:9" s="281" customFormat="1" ht="13.2" hidden="1" customHeight="1" x14ac:dyDescent="0.25">
      <c r="A2658" s="303" t="s">
        <v>726</v>
      </c>
      <c r="B2658" s="292" t="s">
        <v>1478</v>
      </c>
      <c r="C2658" s="1273"/>
      <c r="D2658" s="1258"/>
      <c r="E2658" s="1258"/>
      <c r="F2658" s="1258"/>
      <c r="G2658" s="1258"/>
      <c r="H2658" s="1258"/>
      <c r="I2658" s="1258"/>
    </row>
    <row r="2659" spans="1:9" s="281" customFormat="1" ht="39.6" hidden="1" customHeight="1" x14ac:dyDescent="0.25">
      <c r="A2659" s="303" t="s">
        <v>728</v>
      </c>
      <c r="B2659" s="292" t="s">
        <v>1479</v>
      </c>
      <c r="C2659" s="1273"/>
      <c r="D2659" s="1258"/>
      <c r="E2659" s="1258"/>
      <c r="F2659" s="1258"/>
      <c r="G2659" s="1258"/>
      <c r="H2659" s="1258"/>
      <c r="I2659" s="1258"/>
    </row>
    <row r="2660" spans="1:9" s="281" customFormat="1" ht="13.2" hidden="1" customHeight="1" x14ac:dyDescent="0.25">
      <c r="A2660" s="303" t="s">
        <v>730</v>
      </c>
      <c r="B2660" s="292" t="s">
        <v>731</v>
      </c>
      <c r="C2660" s="1273"/>
      <c r="D2660" s="1258"/>
      <c r="E2660" s="1258"/>
      <c r="F2660" s="1258"/>
      <c r="G2660" s="1258"/>
      <c r="H2660" s="1258"/>
      <c r="I2660" s="1258"/>
    </row>
    <row r="2661" spans="1:9" s="281" customFormat="1" ht="26.4" hidden="1" customHeight="1" x14ac:dyDescent="0.25">
      <c r="A2661" s="303" t="s">
        <v>818</v>
      </c>
      <c r="B2661" s="292" t="s">
        <v>971</v>
      </c>
      <c r="C2661" s="1273"/>
      <c r="D2661" s="1258"/>
      <c r="E2661" s="1258"/>
      <c r="F2661" s="1258"/>
      <c r="G2661" s="1258"/>
      <c r="H2661" s="1258"/>
      <c r="I2661" s="1258"/>
    </row>
    <row r="2662" spans="1:9" s="281" customFormat="1" ht="13.2" hidden="1" customHeight="1" x14ac:dyDescent="0.25">
      <c r="A2662" s="1249" t="s">
        <v>734</v>
      </c>
      <c r="B2662" s="1250"/>
      <c r="C2662" s="1274"/>
      <c r="D2662" s="1259"/>
      <c r="E2662" s="1259"/>
      <c r="F2662" s="1259"/>
      <c r="G2662" s="1259"/>
      <c r="H2662" s="1259"/>
      <c r="I2662" s="1259"/>
    </row>
    <row r="2663" spans="1:9" s="281" customFormat="1" ht="13.2" hidden="1" x14ac:dyDescent="0.25">
      <c r="A2663" s="305" t="s">
        <v>735</v>
      </c>
      <c r="B2663" s="305" t="s">
        <v>736</v>
      </c>
      <c r="C2663" s="322"/>
      <c r="D2663" s="306"/>
      <c r="E2663" s="306"/>
      <c r="F2663" s="306"/>
      <c r="G2663" s="306"/>
      <c r="H2663" s="306"/>
      <c r="I2663" s="306"/>
    </row>
    <row r="2664" spans="1:9" s="281" customFormat="1" ht="13.2" hidden="1" x14ac:dyDescent="0.25">
      <c r="A2664" s="307" t="s">
        <v>737</v>
      </c>
      <c r="B2664" s="292" t="s">
        <v>972</v>
      </c>
      <c r="C2664" s="323">
        <v>15</v>
      </c>
      <c r="D2664" s="324"/>
      <c r="E2664" s="324"/>
      <c r="F2664" s="324"/>
      <c r="G2664" s="324"/>
      <c r="H2664" s="325"/>
      <c r="I2664" s="325"/>
    </row>
    <row r="2665" spans="1:9" s="281" customFormat="1" ht="13.2" hidden="1" x14ac:dyDescent="0.25">
      <c r="A2665" s="1251" t="s">
        <v>742</v>
      </c>
      <c r="B2665" s="1252"/>
      <c r="C2665" s="682">
        <v>18000</v>
      </c>
      <c r="D2665" s="689">
        <v>18000</v>
      </c>
      <c r="E2665" s="689">
        <v>0</v>
      </c>
      <c r="F2665" s="689">
        <v>0</v>
      </c>
      <c r="G2665" s="689">
        <v>0</v>
      </c>
      <c r="H2665" s="420" t="e">
        <v>#REF!</v>
      </c>
      <c r="I2665" s="420" t="e">
        <v>#REF!</v>
      </c>
    </row>
    <row r="2666" spans="1:9" x14ac:dyDescent="0.25">
      <c r="C2666" s="423"/>
      <c r="D2666" s="424"/>
      <c r="E2666" s="424"/>
      <c r="F2666" s="424"/>
      <c r="G2666" s="425"/>
      <c r="H2666" s="426"/>
      <c r="I2666" s="427"/>
    </row>
    <row r="2667" spans="1:9" s="281" customFormat="1" ht="13.2" hidden="1" x14ac:dyDescent="0.25">
      <c r="A2667" s="303" t="s">
        <v>717</v>
      </c>
      <c r="B2667" s="292">
        <v>1205</v>
      </c>
      <c r="C2667" s="1286"/>
      <c r="D2667" s="1286"/>
      <c r="E2667" s="1286"/>
      <c r="F2667" s="1286"/>
      <c r="G2667" s="1286"/>
      <c r="H2667" s="1286"/>
      <c r="I2667" s="1286"/>
    </row>
    <row r="2668" spans="1:9" s="281" customFormat="1" ht="13.2" hidden="1" customHeight="1" x14ac:dyDescent="0.25">
      <c r="A2668" s="303" t="s">
        <v>719</v>
      </c>
      <c r="B2668" s="292">
        <v>12028</v>
      </c>
      <c r="C2668" s="1308" t="str">
        <f>C2613</f>
        <v xml:space="preserve">2025Ã.  (÷³ëï³óÇ) </v>
      </c>
      <c r="D2668" s="561"/>
      <c r="E2668" s="561"/>
      <c r="F2668" s="561"/>
      <c r="G2668" s="1278" t="s">
        <v>750</v>
      </c>
      <c r="H2668" s="1278" t="s">
        <v>725</v>
      </c>
      <c r="I2668" s="1278" t="s">
        <v>52</v>
      </c>
    </row>
    <row r="2669" spans="1:9" s="281" customFormat="1" ht="26.4" hidden="1" customHeight="1" x14ac:dyDescent="0.25">
      <c r="A2669" s="303" t="s">
        <v>726</v>
      </c>
      <c r="B2669" s="292" t="s">
        <v>1480</v>
      </c>
      <c r="C2669" s="1273"/>
      <c r="D2669" s="321"/>
      <c r="E2669" s="321"/>
      <c r="F2669" s="321"/>
      <c r="G2669" s="1258"/>
      <c r="H2669" s="1258"/>
      <c r="I2669" s="1258"/>
    </row>
    <row r="2670" spans="1:9" s="281" customFormat="1" ht="52.95" hidden="1" customHeight="1" x14ac:dyDescent="0.25">
      <c r="A2670" s="303" t="s">
        <v>728</v>
      </c>
      <c r="B2670" s="292" t="s">
        <v>1481</v>
      </c>
      <c r="C2670" s="1273"/>
      <c r="D2670" s="321"/>
      <c r="E2670" s="321"/>
      <c r="F2670" s="321"/>
      <c r="G2670" s="1258"/>
      <c r="H2670" s="1258"/>
      <c r="I2670" s="1258"/>
    </row>
    <row r="2671" spans="1:9" s="281" customFormat="1" ht="13.2" hidden="1" customHeight="1" x14ac:dyDescent="0.25">
      <c r="A2671" s="303" t="s">
        <v>730</v>
      </c>
      <c r="B2671" s="292" t="s">
        <v>745</v>
      </c>
      <c r="C2671" s="1273"/>
      <c r="D2671" s="321"/>
      <c r="E2671" s="321"/>
      <c r="F2671" s="321"/>
      <c r="G2671" s="1258"/>
      <c r="H2671" s="1258"/>
      <c r="I2671" s="1258"/>
    </row>
    <row r="2672" spans="1:9" s="281" customFormat="1" ht="26.4" hidden="1" customHeight="1" x14ac:dyDescent="0.25">
      <c r="A2672" s="303" t="s">
        <v>818</v>
      </c>
      <c r="B2672" s="292" t="s">
        <v>1482</v>
      </c>
      <c r="C2672" s="1273"/>
      <c r="D2672" s="321"/>
      <c r="E2672" s="321"/>
      <c r="F2672" s="321"/>
      <c r="G2672" s="1258"/>
      <c r="H2672" s="1258"/>
      <c r="I2672" s="1258"/>
    </row>
    <row r="2673" spans="1:9" s="281" customFormat="1" ht="13.2" hidden="1" customHeight="1" x14ac:dyDescent="0.25">
      <c r="A2673" s="1249" t="s">
        <v>734</v>
      </c>
      <c r="B2673" s="1250"/>
      <c r="C2673" s="1274"/>
      <c r="D2673" s="306"/>
      <c r="E2673" s="306"/>
      <c r="F2673" s="306"/>
      <c r="G2673" s="1259"/>
      <c r="H2673" s="1259"/>
      <c r="I2673" s="1259"/>
    </row>
    <row r="2674" spans="1:9" s="281" customFormat="1" ht="13.2" hidden="1" x14ac:dyDescent="0.25">
      <c r="A2674" s="305" t="s">
        <v>735</v>
      </c>
      <c r="B2674" s="305" t="s">
        <v>736</v>
      </c>
      <c r="C2674" s="322"/>
      <c r="D2674" s="306"/>
      <c r="E2674" s="306"/>
      <c r="F2674" s="306"/>
      <c r="G2674" s="306"/>
      <c r="H2674" s="306"/>
      <c r="I2674" s="306"/>
    </row>
    <row r="2675" spans="1:9" s="281" customFormat="1" ht="26.4" hidden="1" x14ac:dyDescent="0.25">
      <c r="A2675" s="307" t="s">
        <v>737</v>
      </c>
      <c r="B2675" s="342" t="s">
        <v>1483</v>
      </c>
      <c r="C2675" s="472"/>
      <c r="D2675" s="309"/>
      <c r="E2675" s="309"/>
      <c r="F2675" s="309"/>
      <c r="G2675" s="309"/>
      <c r="H2675" s="311"/>
      <c r="I2675" s="311"/>
    </row>
    <row r="2676" spans="1:9" s="281" customFormat="1" ht="13.2" hidden="1" x14ac:dyDescent="0.25">
      <c r="A2676" s="1251" t="s">
        <v>742</v>
      </c>
      <c r="B2676" s="1252"/>
      <c r="C2676" s="526">
        <v>0</v>
      </c>
      <c r="D2676" s="527"/>
      <c r="E2676" s="527"/>
      <c r="F2676" s="527"/>
      <c r="G2676" s="527">
        <v>0</v>
      </c>
      <c r="H2676" s="528" t="e">
        <v>#REF!</v>
      </c>
      <c r="I2676" s="528" t="e">
        <v>#REF!</v>
      </c>
    </row>
    <row r="2677" spans="1:9" s="310" customFormat="1" ht="13.2" hidden="1" x14ac:dyDescent="0.25">
      <c r="A2677" s="313"/>
      <c r="B2677" s="314"/>
      <c r="C2677" s="690"/>
      <c r="D2677" s="691"/>
      <c r="E2677" s="691"/>
      <c r="F2677" s="691"/>
      <c r="G2677" s="691"/>
      <c r="H2677" s="692"/>
    </row>
    <row r="2678" spans="1:9" s="281" customFormat="1" ht="13.2" x14ac:dyDescent="0.25">
      <c r="A2678" s="303" t="s">
        <v>717</v>
      </c>
      <c r="B2678" s="292">
        <v>1205</v>
      </c>
      <c r="C2678" s="1253" t="s">
        <v>1573</v>
      </c>
      <c r="D2678" s="1253"/>
      <c r="E2678" s="1253"/>
      <c r="F2678" s="1253"/>
      <c r="G2678" s="1253"/>
      <c r="H2678" s="1253"/>
      <c r="I2678" s="1253"/>
    </row>
    <row r="2679" spans="1:9" s="281" customFormat="1" ht="13.2" customHeight="1" x14ac:dyDescent="0.25">
      <c r="A2679" s="303" t="s">
        <v>719</v>
      </c>
      <c r="B2679" s="292">
        <v>12029</v>
      </c>
      <c r="C2679" s="1254" t="s">
        <v>1574</v>
      </c>
      <c r="D2679" s="1254" t="s">
        <v>1578</v>
      </c>
      <c r="E2679" s="1254" t="s">
        <v>1519</v>
      </c>
      <c r="F2679" s="1254" t="s">
        <v>1520</v>
      </c>
      <c r="G2679" s="1254" t="s">
        <v>1575</v>
      </c>
      <c r="H2679" s="1253" t="s">
        <v>725</v>
      </c>
      <c r="I2679" s="1253" t="s">
        <v>52</v>
      </c>
    </row>
    <row r="2680" spans="1:9" s="281" customFormat="1" ht="26.4" x14ac:dyDescent="0.25">
      <c r="A2680" s="303" t="s">
        <v>726</v>
      </c>
      <c r="B2680" s="292" t="s">
        <v>1484</v>
      </c>
      <c r="C2680" s="1255"/>
      <c r="D2680" s="1255"/>
      <c r="E2680" s="1255"/>
      <c r="F2680" s="1255"/>
      <c r="G2680" s="1255"/>
      <c r="H2680" s="1253"/>
      <c r="I2680" s="1253"/>
    </row>
    <row r="2681" spans="1:9" s="281" customFormat="1" ht="39.6" customHeight="1" x14ac:dyDescent="0.25">
      <c r="A2681" s="303" t="s">
        <v>728</v>
      </c>
      <c r="B2681" s="292" t="s">
        <v>1485</v>
      </c>
      <c r="C2681" s="1255"/>
      <c r="D2681" s="1255"/>
      <c r="E2681" s="1255"/>
      <c r="F2681" s="1255"/>
      <c r="G2681" s="1255"/>
      <c r="H2681" s="1253"/>
      <c r="I2681" s="1253"/>
    </row>
    <row r="2682" spans="1:9" s="281" customFormat="1" ht="13.2" x14ac:dyDescent="0.25">
      <c r="A2682" s="303" t="s">
        <v>730</v>
      </c>
      <c r="B2682" s="292" t="s">
        <v>745</v>
      </c>
      <c r="C2682" s="1255"/>
      <c r="D2682" s="1255"/>
      <c r="E2682" s="1255"/>
      <c r="F2682" s="1255"/>
      <c r="G2682" s="1255"/>
      <c r="H2682" s="1253"/>
      <c r="I2682" s="1253"/>
    </row>
    <row r="2683" spans="1:9" s="281" customFormat="1" ht="39.6" customHeight="1" x14ac:dyDescent="0.25">
      <c r="A2683" s="303" t="s">
        <v>818</v>
      </c>
      <c r="B2683" s="292" t="s">
        <v>1486</v>
      </c>
      <c r="C2683" s="1255"/>
      <c r="D2683" s="1255"/>
      <c r="E2683" s="1255"/>
      <c r="F2683" s="1255"/>
      <c r="G2683" s="1255"/>
      <c r="H2683" s="1253"/>
      <c r="I2683" s="1253"/>
    </row>
    <row r="2684" spans="1:9" s="281" customFormat="1" ht="13.2" x14ac:dyDescent="0.25">
      <c r="A2684" s="1249" t="s">
        <v>734</v>
      </c>
      <c r="B2684" s="1250"/>
      <c r="C2684" s="1256"/>
      <c r="D2684" s="1256"/>
      <c r="E2684" s="1256"/>
      <c r="F2684" s="1256"/>
      <c r="G2684" s="1256"/>
      <c r="H2684" s="1253"/>
      <c r="I2684" s="1253"/>
    </row>
    <row r="2685" spans="1:9" s="281" customFormat="1" ht="13.2" x14ac:dyDescent="0.25">
      <c r="A2685" s="305" t="s">
        <v>735</v>
      </c>
      <c r="B2685" s="305" t="s">
        <v>736</v>
      </c>
      <c r="C2685" s="306"/>
      <c r="D2685" s="306"/>
      <c r="E2685" s="306"/>
      <c r="F2685" s="306"/>
      <c r="G2685" s="306"/>
      <c r="H2685" s="306"/>
      <c r="I2685" s="306"/>
    </row>
    <row r="2686" spans="1:9" s="297" customFormat="1" ht="26.4" x14ac:dyDescent="0.25">
      <c r="A2686" s="307" t="s">
        <v>737</v>
      </c>
      <c r="B2686" s="307" t="s">
        <v>1487</v>
      </c>
      <c r="C2686" s="311"/>
      <c r="D2686" s="693">
        <v>412000</v>
      </c>
      <c r="E2686" s="693"/>
      <c r="F2686" s="693"/>
      <c r="G2686" s="693"/>
      <c r="H2686" s="694">
        <v>330625</v>
      </c>
      <c r="I2686" s="694">
        <v>380219</v>
      </c>
    </row>
    <row r="2687" spans="1:9" s="281" customFormat="1" ht="13.2" x14ac:dyDescent="0.25">
      <c r="A2687" s="1251" t="s">
        <v>742</v>
      </c>
      <c r="B2687" s="1252"/>
      <c r="C2687" s="420">
        <v>9999550.9399999995</v>
      </c>
      <c r="D2687" s="420">
        <v>9999550.9399999995</v>
      </c>
      <c r="E2687" s="420">
        <v>23429500</v>
      </c>
      <c r="F2687" s="420">
        <v>26946800</v>
      </c>
      <c r="G2687" s="420">
        <v>31000300</v>
      </c>
      <c r="H2687" s="420">
        <v>27690600</v>
      </c>
      <c r="I2687" s="420">
        <v>0</v>
      </c>
    </row>
    <row r="2688" spans="1:9" s="310" customFormat="1" ht="13.2" hidden="1" x14ac:dyDescent="0.25">
      <c r="A2688" s="313"/>
      <c r="B2688" s="314"/>
      <c r="C2688" s="520"/>
      <c r="D2688" s="521"/>
      <c r="E2688" s="521"/>
      <c r="F2688" s="521"/>
      <c r="G2688" s="521"/>
      <c r="H2688" s="522"/>
    </row>
    <row r="2689" spans="1:9" s="281" customFormat="1" ht="13.2" hidden="1" x14ac:dyDescent="0.25">
      <c r="A2689" s="303" t="s">
        <v>758</v>
      </c>
      <c r="B2689" s="303" t="s">
        <v>759</v>
      </c>
      <c r="C2689" s="619"/>
      <c r="D2689" s="620"/>
      <c r="E2689" s="620"/>
      <c r="F2689" s="620"/>
      <c r="G2689" s="621"/>
      <c r="H2689" s="336"/>
    </row>
    <row r="2690" spans="1:9" s="281" customFormat="1" ht="26.4" hidden="1" x14ac:dyDescent="0.25">
      <c r="A2690" s="292">
        <v>1206</v>
      </c>
      <c r="B2690" s="432" t="s">
        <v>1488</v>
      </c>
      <c r="C2690" s="622"/>
      <c r="D2690" s="623"/>
      <c r="E2690" s="623"/>
      <c r="F2690" s="623"/>
      <c r="G2690" s="624"/>
      <c r="H2690" s="336"/>
    </row>
    <row r="2691" spans="1:9" hidden="1" x14ac:dyDescent="0.25"/>
    <row r="2692" spans="1:9" s="281" customFormat="1" ht="13.2" hidden="1" x14ac:dyDescent="0.25">
      <c r="A2692" s="303" t="s">
        <v>717</v>
      </c>
      <c r="B2692" s="292">
        <v>1206</v>
      </c>
      <c r="C2692" s="1253"/>
      <c r="D2692" s="1253"/>
      <c r="E2692" s="1253"/>
      <c r="F2692" s="1253"/>
      <c r="G2692" s="1253"/>
      <c r="H2692" s="1253"/>
      <c r="I2692" s="1253"/>
    </row>
    <row r="2693" spans="1:9" s="281" customFormat="1" ht="13.2" hidden="1" customHeight="1" x14ac:dyDescent="0.25">
      <c r="A2693" s="303" t="s">
        <v>719</v>
      </c>
      <c r="B2693" s="292">
        <v>11001</v>
      </c>
      <c r="C2693" s="1308" t="str">
        <f>C2613</f>
        <v xml:space="preserve">2025Ã.  (÷³ëï³óÇ) </v>
      </c>
      <c r="D2693" s="1254" t="s">
        <v>722</v>
      </c>
      <c r="E2693" s="1254" t="s">
        <v>722</v>
      </c>
      <c r="F2693" s="1254" t="s">
        <v>723</v>
      </c>
      <c r="G2693" s="1254" t="s">
        <v>724</v>
      </c>
      <c r="H2693" s="1278" t="s">
        <v>725</v>
      </c>
      <c r="I2693" s="1278" t="s">
        <v>52</v>
      </c>
    </row>
    <row r="2694" spans="1:9" s="281" customFormat="1" ht="26.4" hidden="1" customHeight="1" x14ac:dyDescent="0.25">
      <c r="A2694" s="303" t="s">
        <v>726</v>
      </c>
      <c r="B2694" s="292" t="s">
        <v>1489</v>
      </c>
      <c r="C2694" s="1273"/>
      <c r="D2694" s="1258"/>
      <c r="E2694" s="1258"/>
      <c r="F2694" s="1258"/>
      <c r="G2694" s="1258"/>
      <c r="H2694" s="1258"/>
      <c r="I2694" s="1258"/>
    </row>
    <row r="2695" spans="1:9" s="281" customFormat="1" ht="26.4" hidden="1" customHeight="1" x14ac:dyDescent="0.25">
      <c r="A2695" s="303" t="s">
        <v>728</v>
      </c>
      <c r="B2695" s="292" t="s">
        <v>1490</v>
      </c>
      <c r="C2695" s="1273"/>
      <c r="D2695" s="1258"/>
      <c r="E2695" s="1258"/>
      <c r="F2695" s="1258"/>
      <c r="G2695" s="1258"/>
      <c r="H2695" s="1258"/>
      <c r="I2695" s="1258"/>
    </row>
    <row r="2696" spans="1:9" s="281" customFormat="1" ht="13.2" hidden="1" customHeight="1" x14ac:dyDescent="0.25">
      <c r="A2696" s="303" t="s">
        <v>730</v>
      </c>
      <c r="B2696" s="292" t="s">
        <v>787</v>
      </c>
      <c r="C2696" s="1273"/>
      <c r="D2696" s="1258"/>
      <c r="E2696" s="1258"/>
      <c r="F2696" s="1258"/>
      <c r="G2696" s="1258"/>
      <c r="H2696" s="1258"/>
      <c r="I2696" s="1258"/>
    </row>
    <row r="2697" spans="1:9" s="281" customFormat="1" ht="13.2" hidden="1" customHeight="1" x14ac:dyDescent="0.25">
      <c r="A2697" s="303" t="s">
        <v>770</v>
      </c>
      <c r="B2697" s="292" t="s">
        <v>1073</v>
      </c>
      <c r="C2697" s="1273"/>
      <c r="D2697" s="1258"/>
      <c r="E2697" s="1258"/>
      <c r="F2697" s="1258"/>
      <c r="G2697" s="1258"/>
      <c r="H2697" s="1258"/>
      <c r="I2697" s="1258"/>
    </row>
    <row r="2698" spans="1:9" s="281" customFormat="1" ht="13.2" hidden="1" customHeight="1" x14ac:dyDescent="0.25">
      <c r="A2698" s="1249" t="s">
        <v>734</v>
      </c>
      <c r="B2698" s="1250"/>
      <c r="C2698" s="1274"/>
      <c r="D2698" s="1259"/>
      <c r="E2698" s="1259"/>
      <c r="F2698" s="1259"/>
      <c r="G2698" s="1259"/>
      <c r="H2698" s="1259"/>
      <c r="I2698" s="1259"/>
    </row>
    <row r="2699" spans="1:9" s="281" customFormat="1" ht="13.2" hidden="1" x14ac:dyDescent="0.25">
      <c r="A2699" s="305" t="s">
        <v>735</v>
      </c>
      <c r="B2699" s="305" t="s">
        <v>736</v>
      </c>
      <c r="C2699" s="322"/>
      <c r="D2699" s="306"/>
      <c r="E2699" s="306"/>
      <c r="F2699" s="306"/>
      <c r="G2699" s="306"/>
      <c r="H2699" s="306"/>
      <c r="I2699" s="306"/>
    </row>
    <row r="2700" spans="1:9" s="281" customFormat="1" ht="26.4" hidden="1" x14ac:dyDescent="0.25">
      <c r="A2700" s="307" t="s">
        <v>737</v>
      </c>
      <c r="B2700" s="308" t="s">
        <v>1491</v>
      </c>
      <c r="C2700" s="695">
        <v>8</v>
      </c>
      <c r="D2700" s="397"/>
      <c r="E2700" s="397"/>
      <c r="F2700" s="397"/>
      <c r="G2700" s="397"/>
      <c r="H2700" s="325"/>
      <c r="I2700" s="325"/>
    </row>
    <row r="2701" spans="1:9" s="281" customFormat="1" ht="39.6" hidden="1" x14ac:dyDescent="0.25">
      <c r="A2701" s="307" t="s">
        <v>737</v>
      </c>
      <c r="B2701" s="308" t="s">
        <v>1492</v>
      </c>
      <c r="C2701" s="368">
        <v>1</v>
      </c>
      <c r="D2701" s="343"/>
      <c r="E2701" s="343"/>
      <c r="F2701" s="343"/>
      <c r="G2701" s="343"/>
      <c r="H2701" s="325"/>
      <c r="I2701" s="325"/>
    </row>
    <row r="2702" spans="1:9" s="281" customFormat="1" ht="39.6" hidden="1" x14ac:dyDescent="0.25">
      <c r="A2702" s="307" t="s">
        <v>737</v>
      </c>
      <c r="B2702" s="308" t="s">
        <v>1493</v>
      </c>
      <c r="C2702" s="368">
        <v>1</v>
      </c>
      <c r="D2702" s="343"/>
      <c r="E2702" s="343"/>
      <c r="F2702" s="343"/>
      <c r="G2702" s="343"/>
      <c r="H2702" s="325"/>
      <c r="I2702" s="325"/>
    </row>
    <row r="2703" spans="1:9" s="297" customFormat="1" ht="27" hidden="1" customHeight="1" x14ac:dyDescent="0.25">
      <c r="A2703" s="307" t="s">
        <v>737</v>
      </c>
      <c r="B2703" s="308" t="s">
        <v>1494</v>
      </c>
      <c r="C2703" s="368">
        <v>0</v>
      </c>
      <c r="D2703" s="343"/>
      <c r="E2703" s="343"/>
      <c r="F2703" s="343"/>
      <c r="G2703" s="343"/>
      <c r="H2703" s="325"/>
      <c r="I2703" s="325"/>
    </row>
    <row r="2704" spans="1:9" s="297" customFormat="1" ht="30.75" hidden="1" customHeight="1" x14ac:dyDescent="0.25">
      <c r="A2704" s="307" t="s">
        <v>737</v>
      </c>
      <c r="B2704" s="308" t="s">
        <v>1495</v>
      </c>
      <c r="C2704" s="368">
        <v>0</v>
      </c>
      <c r="D2704" s="343"/>
      <c r="E2704" s="343"/>
      <c r="F2704" s="343"/>
      <c r="G2704" s="343"/>
      <c r="H2704" s="325"/>
      <c r="I2704" s="325"/>
    </row>
    <row r="2705" spans="1:9" s="297" customFormat="1" ht="24.75" hidden="1" customHeight="1" x14ac:dyDescent="0.25">
      <c r="A2705" s="308" t="s">
        <v>737</v>
      </c>
      <c r="B2705" s="501" t="s">
        <v>1496</v>
      </c>
      <c r="C2705" s="368">
        <v>0</v>
      </c>
      <c r="D2705" s="343"/>
      <c r="E2705" s="343"/>
      <c r="F2705" s="343"/>
      <c r="G2705" s="343"/>
      <c r="H2705" s="325"/>
      <c r="I2705" s="325"/>
    </row>
    <row r="2706" spans="1:9" s="297" customFormat="1" ht="24.75" hidden="1" customHeight="1" x14ac:dyDescent="0.25">
      <c r="A2706" s="308" t="s">
        <v>737</v>
      </c>
      <c r="B2706" s="501" t="s">
        <v>1497</v>
      </c>
      <c r="C2706" s="368">
        <v>0</v>
      </c>
      <c r="D2706" s="343"/>
      <c r="E2706" s="343"/>
      <c r="F2706" s="343"/>
      <c r="G2706" s="343"/>
      <c r="H2706" s="325"/>
      <c r="I2706" s="325"/>
    </row>
    <row r="2707" spans="1:9" s="297" customFormat="1" ht="39.6" hidden="1" x14ac:dyDescent="0.25">
      <c r="A2707" s="308" t="s">
        <v>779</v>
      </c>
      <c r="B2707" s="501" t="s">
        <v>1498</v>
      </c>
      <c r="C2707" s="368">
        <v>0</v>
      </c>
      <c r="D2707" s="343"/>
      <c r="E2707" s="343"/>
      <c r="F2707" s="343"/>
      <c r="G2707" s="343"/>
      <c r="H2707" s="325"/>
      <c r="I2707" s="325"/>
    </row>
    <row r="2708" spans="1:9" s="281" customFormat="1" ht="13.2" hidden="1" x14ac:dyDescent="0.25">
      <c r="A2708" s="1251" t="s">
        <v>742</v>
      </c>
      <c r="B2708" s="1252"/>
      <c r="C2708" s="682">
        <v>39000</v>
      </c>
      <c r="D2708" s="689"/>
      <c r="E2708" s="689"/>
      <c r="F2708" s="689"/>
      <c r="G2708" s="689">
        <v>0</v>
      </c>
      <c r="H2708" s="420" t="e">
        <v>#REF!</v>
      </c>
      <c r="I2708" s="420" t="e">
        <v>#REF!</v>
      </c>
    </row>
    <row r="2709" spans="1:9" hidden="1" x14ac:dyDescent="0.25"/>
    <row r="2710" spans="1:9" s="281" customFormat="1" ht="13.2" hidden="1" x14ac:dyDescent="0.25">
      <c r="A2710" s="355" t="s">
        <v>717</v>
      </c>
      <c r="B2710" s="292">
        <v>1206</v>
      </c>
      <c r="C2710" s="1253"/>
      <c r="D2710" s="1253"/>
      <c r="E2710" s="1253"/>
      <c r="F2710" s="1253"/>
      <c r="G2710" s="1253"/>
      <c r="H2710" s="1253"/>
      <c r="I2710" s="1253"/>
    </row>
    <row r="2711" spans="1:9" s="281" customFormat="1" ht="13.2" hidden="1" customHeight="1" x14ac:dyDescent="0.25">
      <c r="A2711" s="355" t="s">
        <v>719</v>
      </c>
      <c r="B2711" s="292">
        <v>32001</v>
      </c>
      <c r="C2711" s="1308" t="s">
        <v>721</v>
      </c>
      <c r="D2711" s="1254" t="s">
        <v>722</v>
      </c>
      <c r="E2711" s="1254" t="s">
        <v>722</v>
      </c>
      <c r="F2711" s="1254" t="s">
        <v>723</v>
      </c>
      <c r="G2711" s="1254" t="s">
        <v>724</v>
      </c>
      <c r="H2711" s="1278" t="s">
        <v>725</v>
      </c>
      <c r="I2711" s="1278" t="s">
        <v>52</v>
      </c>
    </row>
    <row r="2712" spans="1:9" s="281" customFormat="1" ht="39.6" hidden="1" customHeight="1" x14ac:dyDescent="0.25">
      <c r="A2712" s="355" t="s">
        <v>726</v>
      </c>
      <c r="B2712" s="292" t="s">
        <v>1499</v>
      </c>
      <c r="C2712" s="1273"/>
      <c r="D2712" s="1255"/>
      <c r="E2712" s="1255"/>
      <c r="F2712" s="1255"/>
      <c r="G2712" s="1255"/>
      <c r="H2712" s="1258"/>
      <c r="I2712" s="1258"/>
    </row>
    <row r="2713" spans="1:9" s="281" customFormat="1" ht="66" hidden="1" customHeight="1" x14ac:dyDescent="0.25">
      <c r="A2713" s="355" t="s">
        <v>728</v>
      </c>
      <c r="B2713" s="292" t="s">
        <v>1500</v>
      </c>
      <c r="C2713" s="1273"/>
      <c r="D2713" s="1255"/>
      <c r="E2713" s="1255"/>
      <c r="F2713" s="1255"/>
      <c r="G2713" s="1255"/>
      <c r="H2713" s="1258"/>
      <c r="I2713" s="1258"/>
    </row>
    <row r="2714" spans="1:9" s="281" customFormat="1" ht="26.4" hidden="1" customHeight="1" x14ac:dyDescent="0.25">
      <c r="A2714" s="355" t="s">
        <v>730</v>
      </c>
      <c r="B2714" s="292" t="s">
        <v>1501</v>
      </c>
      <c r="C2714" s="1273"/>
      <c r="D2714" s="1255"/>
      <c r="E2714" s="1255"/>
      <c r="F2714" s="1255"/>
      <c r="G2714" s="1255"/>
      <c r="H2714" s="1258"/>
      <c r="I2714" s="1258"/>
    </row>
    <row r="2715" spans="1:9" s="281" customFormat="1" ht="13.2" hidden="1" customHeight="1" x14ac:dyDescent="0.25">
      <c r="A2715" s="355" t="s">
        <v>770</v>
      </c>
      <c r="B2715" s="292" t="s">
        <v>1073</v>
      </c>
      <c r="C2715" s="1273"/>
      <c r="D2715" s="1255"/>
      <c r="E2715" s="1255"/>
      <c r="F2715" s="1255"/>
      <c r="G2715" s="1255"/>
      <c r="H2715" s="1258"/>
      <c r="I2715" s="1258"/>
    </row>
    <row r="2716" spans="1:9" s="281" customFormat="1" ht="13.2" hidden="1" customHeight="1" x14ac:dyDescent="0.25">
      <c r="A2716" s="1249" t="s">
        <v>734</v>
      </c>
      <c r="B2716" s="1250"/>
      <c r="C2716" s="1274"/>
      <c r="D2716" s="1256"/>
      <c r="E2716" s="1256"/>
      <c r="F2716" s="1256"/>
      <c r="G2716" s="1256"/>
      <c r="H2716" s="1259"/>
      <c r="I2716" s="1259"/>
    </row>
    <row r="2717" spans="1:9" s="281" customFormat="1" ht="13.2" hidden="1" x14ac:dyDescent="0.25">
      <c r="A2717" s="305" t="s">
        <v>735</v>
      </c>
      <c r="B2717" s="305" t="s">
        <v>736</v>
      </c>
      <c r="C2717" s="322"/>
      <c r="D2717" s="306"/>
      <c r="E2717" s="306"/>
      <c r="F2717" s="306"/>
      <c r="G2717" s="306"/>
      <c r="H2717" s="306"/>
      <c r="I2717" s="306"/>
    </row>
    <row r="2718" spans="1:9" s="281" customFormat="1" ht="26.4" hidden="1" x14ac:dyDescent="0.25">
      <c r="A2718" s="308" t="s">
        <v>737</v>
      </c>
      <c r="B2718" s="501" t="s">
        <v>1502</v>
      </c>
      <c r="C2718" s="323"/>
      <c r="D2718" s="324"/>
      <c r="E2718" s="324"/>
      <c r="F2718" s="324"/>
      <c r="G2718" s="324"/>
      <c r="H2718" s="325"/>
      <c r="I2718" s="325"/>
    </row>
    <row r="2719" spans="1:9" s="281" customFormat="1" ht="26.4" hidden="1" x14ac:dyDescent="0.25">
      <c r="A2719" s="308" t="s">
        <v>737</v>
      </c>
      <c r="B2719" s="501" t="s">
        <v>1503</v>
      </c>
      <c r="C2719" s="323"/>
      <c r="D2719" s="324"/>
      <c r="E2719" s="324"/>
      <c r="F2719" s="324"/>
      <c r="G2719" s="324"/>
      <c r="H2719" s="325"/>
      <c r="I2719" s="325"/>
    </row>
    <row r="2720" spans="1:9" s="281" customFormat="1" ht="39.6" hidden="1" x14ac:dyDescent="0.25">
      <c r="A2720" s="308" t="s">
        <v>737</v>
      </c>
      <c r="B2720" s="501" t="s">
        <v>1504</v>
      </c>
      <c r="C2720" s="323">
        <v>10</v>
      </c>
      <c r="D2720" s="324"/>
      <c r="E2720" s="324"/>
      <c r="F2720" s="324"/>
      <c r="G2720" s="324"/>
      <c r="H2720" s="325"/>
      <c r="I2720" s="325"/>
    </row>
    <row r="2721" spans="1:9" s="297" customFormat="1" ht="39.6" hidden="1" x14ac:dyDescent="0.25">
      <c r="A2721" s="308" t="s">
        <v>779</v>
      </c>
      <c r="B2721" s="501" t="s">
        <v>1505</v>
      </c>
      <c r="C2721" s="323">
        <v>100</v>
      </c>
      <c r="D2721" s="324"/>
      <c r="E2721" s="324"/>
      <c r="F2721" s="324"/>
      <c r="G2721" s="324"/>
      <c r="H2721" s="325"/>
      <c r="I2721" s="325"/>
    </row>
    <row r="2722" spans="1:9" s="281" customFormat="1" ht="13.2" hidden="1" customHeight="1" x14ac:dyDescent="0.25">
      <c r="A2722" s="1251" t="s">
        <v>742</v>
      </c>
      <c r="B2722" s="1252"/>
      <c r="C2722" s="682">
        <v>250000</v>
      </c>
      <c r="D2722" s="689"/>
      <c r="E2722" s="689"/>
      <c r="F2722" s="689"/>
      <c r="G2722" s="689">
        <v>0</v>
      </c>
      <c r="H2722" s="420" t="e">
        <v>#REF!</v>
      </c>
      <c r="I2722" s="420" t="e">
        <v>#REF!</v>
      </c>
    </row>
    <row r="2723" spans="1:9" hidden="1" x14ac:dyDescent="0.25"/>
    <row r="2724" spans="1:9" s="281" customFormat="1" ht="13.2" hidden="1" customHeight="1" x14ac:dyDescent="0.25">
      <c r="A2724" s="303" t="s">
        <v>717</v>
      </c>
      <c r="B2724" s="292">
        <v>1206</v>
      </c>
      <c r="C2724" s="1253"/>
      <c r="D2724" s="1253"/>
      <c r="E2724" s="1253"/>
      <c r="F2724" s="1253"/>
      <c r="G2724" s="1253"/>
      <c r="H2724" s="1253"/>
      <c r="I2724" s="1253"/>
    </row>
    <row r="2725" spans="1:9" s="281" customFormat="1" ht="13.2" hidden="1" customHeight="1" x14ac:dyDescent="0.25">
      <c r="A2725" s="303" t="s">
        <v>719</v>
      </c>
      <c r="B2725" s="292">
        <v>32002</v>
      </c>
      <c r="C2725" s="1308" t="s">
        <v>721</v>
      </c>
      <c r="D2725" s="1254" t="s">
        <v>722</v>
      </c>
      <c r="E2725" s="1254" t="s">
        <v>722</v>
      </c>
      <c r="F2725" s="1254" t="s">
        <v>723</v>
      </c>
      <c r="G2725" s="1254" t="s">
        <v>724</v>
      </c>
      <c r="H2725" s="1278" t="s">
        <v>725</v>
      </c>
      <c r="I2725" s="1278" t="s">
        <v>52</v>
      </c>
    </row>
    <row r="2726" spans="1:9" s="281" customFormat="1" ht="52.95" hidden="1" customHeight="1" x14ac:dyDescent="0.25">
      <c r="A2726" s="303" t="s">
        <v>726</v>
      </c>
      <c r="B2726" s="292" t="s">
        <v>1506</v>
      </c>
      <c r="C2726" s="1273"/>
      <c r="D2726" s="1255"/>
      <c r="E2726" s="1255"/>
      <c r="F2726" s="1255"/>
      <c r="G2726" s="1255"/>
      <c r="H2726" s="1258"/>
      <c r="I2726" s="1258"/>
    </row>
    <row r="2727" spans="1:9" s="281" customFormat="1" ht="26.4" hidden="1" customHeight="1" x14ac:dyDescent="0.25">
      <c r="A2727" s="303" t="s">
        <v>728</v>
      </c>
      <c r="B2727" s="292" t="s">
        <v>1507</v>
      </c>
      <c r="C2727" s="1273"/>
      <c r="D2727" s="1255"/>
      <c r="E2727" s="1255"/>
      <c r="F2727" s="1255"/>
      <c r="G2727" s="1255"/>
      <c r="H2727" s="1258"/>
      <c r="I2727" s="1258"/>
    </row>
    <row r="2728" spans="1:9" s="281" customFormat="1" ht="26.4" hidden="1" customHeight="1" x14ac:dyDescent="0.25">
      <c r="A2728" s="303" t="s">
        <v>730</v>
      </c>
      <c r="B2728" s="292" t="s">
        <v>1501</v>
      </c>
      <c r="C2728" s="1273"/>
      <c r="D2728" s="1255"/>
      <c r="E2728" s="1255"/>
      <c r="F2728" s="1255"/>
      <c r="G2728" s="1255"/>
      <c r="H2728" s="1258"/>
      <c r="I2728" s="1258"/>
    </row>
    <row r="2729" spans="1:9" s="281" customFormat="1" ht="13.2" hidden="1" customHeight="1" x14ac:dyDescent="0.25">
      <c r="A2729" s="303" t="s">
        <v>770</v>
      </c>
      <c r="B2729" s="292" t="s">
        <v>1073</v>
      </c>
      <c r="C2729" s="1273"/>
      <c r="D2729" s="1255"/>
      <c r="E2729" s="1255"/>
      <c r="F2729" s="1255"/>
      <c r="G2729" s="1255"/>
      <c r="H2729" s="1258"/>
      <c r="I2729" s="1258"/>
    </row>
    <row r="2730" spans="1:9" s="281" customFormat="1" ht="13.2" hidden="1" customHeight="1" x14ac:dyDescent="0.25">
      <c r="A2730" s="1249" t="s">
        <v>734</v>
      </c>
      <c r="B2730" s="1250"/>
      <c r="C2730" s="1274"/>
      <c r="D2730" s="1256"/>
      <c r="E2730" s="1256"/>
      <c r="F2730" s="1256"/>
      <c r="G2730" s="1256"/>
      <c r="H2730" s="1259"/>
      <c r="I2730" s="1259"/>
    </row>
    <row r="2731" spans="1:9" s="281" customFormat="1" ht="13.2" hidden="1" x14ac:dyDescent="0.25">
      <c r="A2731" s="305" t="s">
        <v>735</v>
      </c>
      <c r="B2731" s="305" t="s">
        <v>736</v>
      </c>
      <c r="C2731" s="322"/>
      <c r="D2731" s="306"/>
      <c r="E2731" s="306"/>
      <c r="F2731" s="306"/>
      <c r="G2731" s="306"/>
      <c r="H2731" s="306"/>
      <c r="I2731" s="306"/>
    </row>
    <row r="2732" spans="1:9" s="281" customFormat="1" ht="13.2" hidden="1" x14ac:dyDescent="0.25">
      <c r="A2732" s="308" t="s">
        <v>737</v>
      </c>
      <c r="B2732" s="307" t="s">
        <v>1508</v>
      </c>
      <c r="C2732" s="696">
        <v>2650</v>
      </c>
      <c r="D2732" s="697"/>
      <c r="E2732" s="697"/>
      <c r="F2732" s="697"/>
      <c r="G2732" s="698"/>
      <c r="H2732" s="325"/>
      <c r="I2732" s="325"/>
    </row>
    <row r="2733" spans="1:9" s="281" customFormat="1" ht="13.2" hidden="1" x14ac:dyDescent="0.25">
      <c r="A2733" s="308" t="s">
        <v>737</v>
      </c>
      <c r="B2733" s="307" t="s">
        <v>1509</v>
      </c>
      <c r="C2733" s="696"/>
      <c r="D2733" s="697"/>
      <c r="E2733" s="697"/>
      <c r="F2733" s="697"/>
      <c r="G2733" s="698"/>
      <c r="H2733" s="325"/>
      <c r="I2733" s="325"/>
    </row>
    <row r="2734" spans="1:9" s="281" customFormat="1" ht="13.2" hidden="1" x14ac:dyDescent="0.25">
      <c r="A2734" s="308" t="s">
        <v>737</v>
      </c>
      <c r="B2734" s="307" t="s">
        <v>1510</v>
      </c>
      <c r="C2734" s="696"/>
      <c r="D2734" s="697"/>
      <c r="E2734" s="697"/>
      <c r="F2734" s="697"/>
      <c r="G2734" s="698"/>
      <c r="H2734" s="325"/>
      <c r="I2734" s="325"/>
    </row>
    <row r="2735" spans="1:9" s="297" customFormat="1" ht="66" hidden="1" x14ac:dyDescent="0.25">
      <c r="A2735" s="308" t="s">
        <v>737</v>
      </c>
      <c r="B2735" s="307" t="s">
        <v>1511</v>
      </c>
      <c r="C2735" s="696"/>
      <c r="D2735" s="697"/>
      <c r="E2735" s="697"/>
      <c r="F2735" s="697"/>
      <c r="G2735" s="698"/>
      <c r="H2735" s="325"/>
      <c r="I2735" s="325"/>
    </row>
    <row r="2736" spans="1:9" s="297" customFormat="1" ht="13.2" hidden="1" x14ac:dyDescent="0.25">
      <c r="A2736" s="308" t="s">
        <v>737</v>
      </c>
      <c r="B2736" s="307" t="s">
        <v>1512</v>
      </c>
      <c r="C2736" s="696">
        <v>15</v>
      </c>
      <c r="D2736" s="697"/>
      <c r="E2736" s="697"/>
      <c r="F2736" s="697"/>
      <c r="G2736" s="698"/>
      <c r="H2736" s="325"/>
      <c r="I2736" s="325"/>
    </row>
    <row r="2737" spans="1:13" s="281" customFormat="1" ht="13.2" hidden="1" x14ac:dyDescent="0.25">
      <c r="A2737" s="1251" t="s">
        <v>742</v>
      </c>
      <c r="B2737" s="1252"/>
      <c r="C2737" s="682">
        <v>565000</v>
      </c>
      <c r="D2737" s="689"/>
      <c r="E2737" s="689"/>
      <c r="F2737" s="689"/>
      <c r="G2737" s="689">
        <v>0</v>
      </c>
      <c r="H2737" s="420" t="e">
        <v>#REF!</v>
      </c>
      <c r="I2737" s="420" t="e">
        <v>#REF!</v>
      </c>
    </row>
    <row r="2738" spans="1:13" s="297" customFormat="1" ht="13.2" x14ac:dyDescent="0.25">
      <c r="A2738" s="293"/>
      <c r="B2738" s="347"/>
      <c r="C2738" s="699"/>
      <c r="D2738" s="700"/>
      <c r="E2738" s="700"/>
      <c r="F2738" s="700"/>
      <c r="G2738" s="701"/>
      <c r="H2738" s="702"/>
    </row>
    <row r="2739" spans="1:13" s="281" customFormat="1" ht="13.2" x14ac:dyDescent="0.25">
      <c r="A2739" s="303" t="s">
        <v>758</v>
      </c>
      <c r="B2739" s="303" t="s">
        <v>759</v>
      </c>
      <c r="C2739" s="619"/>
      <c r="D2739" s="620"/>
      <c r="E2739" s="620"/>
      <c r="F2739" s="620"/>
      <c r="G2739" s="621"/>
      <c r="H2739" s="336"/>
    </row>
    <row r="2740" spans="1:13" s="281" customFormat="1" ht="52.8" x14ac:dyDescent="0.25">
      <c r="A2740" s="292">
        <v>1225</v>
      </c>
      <c r="B2740" s="432" t="s">
        <v>1513</v>
      </c>
      <c r="C2740" s="622"/>
      <c r="D2740" s="623"/>
      <c r="E2740" s="623"/>
      <c r="F2740" s="623"/>
      <c r="G2740" s="624"/>
      <c r="H2740" s="336"/>
    </row>
    <row r="2741" spans="1:13" x14ac:dyDescent="0.25">
      <c r="C2741" s="1316"/>
      <c r="D2741" s="1316"/>
      <c r="E2741" s="1316"/>
      <c r="F2741" s="1316"/>
      <c r="G2741" s="1316"/>
    </row>
    <row r="2742" spans="1:13" s="281" customFormat="1" ht="13.2" x14ac:dyDescent="0.25">
      <c r="A2742" s="303" t="s">
        <v>717</v>
      </c>
      <c r="B2742" s="292">
        <v>1225</v>
      </c>
      <c r="C2742" s="1253" t="s">
        <v>1573</v>
      </c>
      <c r="D2742" s="1253"/>
      <c r="E2742" s="1253"/>
      <c r="F2742" s="1253"/>
      <c r="G2742" s="1253"/>
      <c r="H2742" s="1253"/>
      <c r="I2742" s="1253"/>
    </row>
    <row r="2743" spans="1:13" s="281" customFormat="1" ht="13.2" customHeight="1" x14ac:dyDescent="0.25">
      <c r="A2743" s="303" t="s">
        <v>719</v>
      </c>
      <c r="B2743" s="292">
        <v>12018</v>
      </c>
      <c r="C2743" s="1254" t="s">
        <v>1577</v>
      </c>
      <c r="D2743" s="1254" t="s">
        <v>1585</v>
      </c>
      <c r="E2743" s="1254" t="s">
        <v>1519</v>
      </c>
      <c r="F2743" s="1254" t="s">
        <v>1520</v>
      </c>
      <c r="G2743" s="1254" t="s">
        <v>1575</v>
      </c>
      <c r="H2743" s="1254" t="s">
        <v>725</v>
      </c>
      <c r="I2743" s="1254" t="s">
        <v>52</v>
      </c>
    </row>
    <row r="2744" spans="1:13" s="281" customFormat="1" ht="26.4" x14ac:dyDescent="0.25">
      <c r="A2744" s="303" t="s">
        <v>726</v>
      </c>
      <c r="B2744" s="292" t="s">
        <v>1570</v>
      </c>
      <c r="C2744" s="1258"/>
      <c r="D2744" s="1258"/>
      <c r="E2744" s="1258"/>
      <c r="F2744" s="1258"/>
      <c r="G2744" s="1258"/>
      <c r="H2744" s="1258"/>
      <c r="I2744" s="1258"/>
    </row>
    <row r="2745" spans="1:13" s="281" customFormat="1" ht="52.8" x14ac:dyDescent="0.25">
      <c r="A2745" s="303" t="s">
        <v>728</v>
      </c>
      <c r="B2745" s="292" t="s">
        <v>1514</v>
      </c>
      <c r="C2745" s="1258"/>
      <c r="D2745" s="1258"/>
      <c r="E2745" s="1258"/>
      <c r="F2745" s="1258"/>
      <c r="G2745" s="1258"/>
      <c r="H2745" s="1258"/>
      <c r="I2745" s="1258"/>
    </row>
    <row r="2746" spans="1:13" s="281" customFormat="1" ht="13.2" x14ac:dyDescent="0.25">
      <c r="A2746" s="303" t="s">
        <v>730</v>
      </c>
      <c r="B2746" s="292" t="s">
        <v>731</v>
      </c>
      <c r="C2746" s="1258"/>
      <c r="D2746" s="1258"/>
      <c r="E2746" s="1258"/>
      <c r="F2746" s="1258"/>
      <c r="G2746" s="1258"/>
      <c r="H2746" s="1258"/>
      <c r="I2746" s="1258"/>
    </row>
    <row r="2747" spans="1:13" s="281" customFormat="1" ht="26.4" x14ac:dyDescent="0.25">
      <c r="A2747" s="303" t="s">
        <v>818</v>
      </c>
      <c r="B2747" s="292" t="s">
        <v>1191</v>
      </c>
      <c r="C2747" s="1258"/>
      <c r="D2747" s="1258"/>
      <c r="E2747" s="1258"/>
      <c r="F2747" s="1258"/>
      <c r="G2747" s="1258"/>
      <c r="H2747" s="1258"/>
      <c r="I2747" s="1258"/>
    </row>
    <row r="2748" spans="1:13" s="281" customFormat="1" ht="13.2" x14ac:dyDescent="0.25">
      <c r="A2748" s="1249" t="s">
        <v>734</v>
      </c>
      <c r="B2748" s="1250"/>
      <c r="C2748" s="1259"/>
      <c r="D2748" s="1259"/>
      <c r="E2748" s="1259"/>
      <c r="F2748" s="1259"/>
      <c r="G2748" s="1259"/>
      <c r="H2748" s="1259"/>
      <c r="I2748" s="1259"/>
    </row>
    <row r="2749" spans="1:13" s="281" customFormat="1" ht="13.2" x14ac:dyDescent="0.25">
      <c r="A2749" s="305" t="s">
        <v>735</v>
      </c>
      <c r="B2749" s="305" t="s">
        <v>736</v>
      </c>
      <c r="C2749" s="306"/>
      <c r="D2749" s="306"/>
      <c r="E2749" s="306"/>
      <c r="F2749" s="306"/>
      <c r="G2749" s="306"/>
      <c r="H2749" s="306"/>
      <c r="I2749" s="306"/>
    </row>
    <row r="2750" spans="1:13" s="281" customFormat="1" ht="13.2" x14ac:dyDescent="0.25">
      <c r="A2750" s="307" t="s">
        <v>737</v>
      </c>
      <c r="B2750" s="307" t="s">
        <v>1642</v>
      </c>
      <c r="C2750" s="307"/>
      <c r="D2750" s="363" t="s">
        <v>1579</v>
      </c>
      <c r="E2750" s="363"/>
      <c r="F2750" s="363"/>
      <c r="G2750" s="363"/>
      <c r="H2750" s="703"/>
      <c r="I2750" s="703"/>
      <c r="J2750" s="281">
        <f>D2751+D2752+D2753+D2754</f>
        <v>71331</v>
      </c>
      <c r="K2750" s="704"/>
      <c r="L2750" s="704"/>
      <c r="M2750" s="704"/>
    </row>
    <row r="2751" spans="1:13" s="281" customFormat="1" ht="13.2" x14ac:dyDescent="0.25">
      <c r="A2751" s="307" t="s">
        <v>737</v>
      </c>
      <c r="B2751" s="307" t="s">
        <v>1571</v>
      </c>
      <c r="C2751" s="363"/>
      <c r="D2751" s="363" t="s">
        <v>1580</v>
      </c>
      <c r="E2751" s="363"/>
      <c r="F2751" s="363"/>
      <c r="G2751" s="363"/>
      <c r="H2751" s="363"/>
      <c r="I2751" s="363"/>
    </row>
    <row r="2752" spans="1:13" s="281" customFormat="1" ht="13.2" x14ac:dyDescent="0.25">
      <c r="A2752" s="307" t="s">
        <v>737</v>
      </c>
      <c r="B2752" s="307" t="s">
        <v>1572</v>
      </c>
      <c r="C2752" s="363"/>
      <c r="D2752" s="363" t="s">
        <v>1581</v>
      </c>
      <c r="E2752" s="363"/>
      <c r="F2752" s="363"/>
      <c r="G2752" s="363"/>
      <c r="H2752" s="363"/>
      <c r="I2752" s="363"/>
    </row>
    <row r="2753" spans="1:10" s="281" customFormat="1" ht="26.4" x14ac:dyDescent="0.25">
      <c r="A2753" s="307" t="s">
        <v>737</v>
      </c>
      <c r="B2753" s="307" t="s">
        <v>1576</v>
      </c>
      <c r="C2753" s="363"/>
      <c r="D2753" s="363" t="s">
        <v>1582</v>
      </c>
      <c r="E2753" s="363"/>
      <c r="F2753" s="363"/>
      <c r="G2753" s="363"/>
      <c r="H2753" s="705"/>
      <c r="I2753" s="705"/>
      <c r="J2753" s="704"/>
    </row>
    <row r="2754" spans="1:10" s="281" customFormat="1" ht="26.4" x14ac:dyDescent="0.25">
      <c r="A2754" s="307" t="s">
        <v>737</v>
      </c>
      <c r="B2754" s="307" t="s">
        <v>1641</v>
      </c>
      <c r="C2754" s="363"/>
      <c r="D2754" s="363" t="s">
        <v>1583</v>
      </c>
      <c r="E2754" s="363"/>
      <c r="F2754" s="363"/>
      <c r="G2754" s="363"/>
      <c r="H2754" s="705"/>
      <c r="I2754" s="705"/>
      <c r="J2754" s="704"/>
    </row>
    <row r="2755" spans="1:10" s="281" customFormat="1" ht="13.2" x14ac:dyDescent="0.25">
      <c r="A2755" s="307" t="s">
        <v>737</v>
      </c>
      <c r="B2755" s="307" t="s">
        <v>1515</v>
      </c>
      <c r="C2755" s="363"/>
      <c r="D2755" s="363" t="s">
        <v>1584</v>
      </c>
      <c r="E2755" s="363"/>
      <c r="F2755" s="363"/>
      <c r="G2755" s="363"/>
      <c r="H2755" s="363"/>
      <c r="I2755" s="363"/>
    </row>
    <row r="2756" spans="1:10" s="281" customFormat="1" ht="13.2" x14ac:dyDescent="0.25">
      <c r="A2756" s="1251" t="s">
        <v>742</v>
      </c>
      <c r="B2756" s="1252"/>
      <c r="C2756" s="420">
        <v>58325430.5</v>
      </c>
      <c r="D2756" s="420">
        <f>'Հ3 Մաս1 DOC 1'!H146</f>
        <v>55000000</v>
      </c>
      <c r="E2756" s="420">
        <v>38241117.399999999</v>
      </c>
      <c r="F2756" s="420">
        <v>49406095.299999997</v>
      </c>
      <c r="G2756" s="420">
        <v>59977278.700000003</v>
      </c>
      <c r="H2756" s="420" t="e">
        <v>#REF!</v>
      </c>
      <c r="I2756" s="420" t="e">
        <v>#REF!</v>
      </c>
    </row>
    <row r="2757" spans="1:10" s="310" customFormat="1" ht="13.2" x14ac:dyDescent="0.25">
      <c r="A2757" s="313"/>
      <c r="B2757" s="314"/>
      <c r="C2757" s="520"/>
      <c r="D2757" s="521"/>
      <c r="E2757" s="521"/>
      <c r="F2757" s="521"/>
      <c r="G2757" s="521"/>
      <c r="H2757" s="522"/>
    </row>
  </sheetData>
  <mergeCells count="1606">
    <mergeCell ref="C1760:I1760"/>
    <mergeCell ref="C1549:C1554"/>
    <mergeCell ref="G1549:G1554"/>
    <mergeCell ref="D310:D316"/>
    <mergeCell ref="D149:D154"/>
    <mergeCell ref="D167:D172"/>
    <mergeCell ref="D183:D188"/>
    <mergeCell ref="D199:D204"/>
    <mergeCell ref="D210:D215"/>
    <mergeCell ref="D223:D228"/>
    <mergeCell ref="C261:I261"/>
    <mergeCell ref="C248:I248"/>
    <mergeCell ref="C249:C254"/>
    <mergeCell ref="E249:E254"/>
    <mergeCell ref="F249:F254"/>
    <mergeCell ref="G249:G254"/>
    <mergeCell ref="H249:H254"/>
    <mergeCell ref="I249:I254"/>
    <mergeCell ref="H1660:H1665"/>
    <mergeCell ref="I1660:I1665"/>
    <mergeCell ref="D2725:D2730"/>
    <mergeCell ref="D2743:D2748"/>
    <mergeCell ref="D2613:D2618"/>
    <mergeCell ref="D2624:D2629"/>
    <mergeCell ref="D2635:D2640"/>
    <mergeCell ref="D2646:D2651"/>
    <mergeCell ref="D2657:D2662"/>
    <mergeCell ref="D2558:D2563"/>
    <mergeCell ref="D2573:D2578"/>
    <mergeCell ref="D2589:D2594"/>
    <mergeCell ref="D2602:D2607"/>
    <mergeCell ref="C1253:I1253"/>
    <mergeCell ref="D1906:D1911"/>
    <mergeCell ref="D1920:D1925"/>
    <mergeCell ref="D1936:D1941"/>
    <mergeCell ref="D1990:D1995"/>
    <mergeCell ref="D2012:D2017"/>
    <mergeCell ref="I1412:I1417"/>
    <mergeCell ref="I1295:I1300"/>
    <mergeCell ref="I1273:I1278"/>
    <mergeCell ref="D1660:D1665"/>
    <mergeCell ref="E1660:E1665"/>
    <mergeCell ref="F1660:F1665"/>
    <mergeCell ref="G1660:G1665"/>
    <mergeCell ref="C2711:C2716"/>
    <mergeCell ref="E2711:E2716"/>
    <mergeCell ref="I2646:I2651"/>
    <mergeCell ref="C2634:I2634"/>
    <mergeCell ref="C2635:C2640"/>
    <mergeCell ref="E2635:E2640"/>
    <mergeCell ref="F2635:F2640"/>
    <mergeCell ref="G2635:G2640"/>
    <mergeCell ref="A2748:B2748"/>
    <mergeCell ref="A2756:B2756"/>
    <mergeCell ref="D12:D17"/>
    <mergeCell ref="D27:D32"/>
    <mergeCell ref="D53:D58"/>
    <mergeCell ref="D71:D76"/>
    <mergeCell ref="D83:D88"/>
    <mergeCell ref="D106:D111"/>
    <mergeCell ref="D118:D123"/>
    <mergeCell ref="D136:D141"/>
    <mergeCell ref="A2737:B2737"/>
    <mergeCell ref="C2741:G2741"/>
    <mergeCell ref="C2742:I2742"/>
    <mergeCell ref="C2743:C2748"/>
    <mergeCell ref="E2743:E2748"/>
    <mergeCell ref="F2743:F2748"/>
    <mergeCell ref="G2743:G2748"/>
    <mergeCell ref="H2743:H2748"/>
    <mergeCell ref="I2743:I2748"/>
    <mergeCell ref="A2722:B2722"/>
    <mergeCell ref="C2724:I2724"/>
    <mergeCell ref="C2725:C2730"/>
    <mergeCell ref="E2725:E2730"/>
    <mergeCell ref="D249:D254"/>
    <mergeCell ref="D262:D267"/>
    <mergeCell ref="F2725:F2730"/>
    <mergeCell ref="G2725:G2730"/>
    <mergeCell ref="H2725:H2730"/>
    <mergeCell ref="I2725:I2730"/>
    <mergeCell ref="A2730:B2730"/>
    <mergeCell ref="A2708:B2708"/>
    <mergeCell ref="C2710:I2710"/>
    <mergeCell ref="F2711:F2716"/>
    <mergeCell ref="G2711:G2716"/>
    <mergeCell ref="H2711:H2716"/>
    <mergeCell ref="I2711:I2716"/>
    <mergeCell ref="A2716:B2716"/>
    <mergeCell ref="A2687:B2687"/>
    <mergeCell ref="C2692:I2692"/>
    <mergeCell ref="C2693:C2698"/>
    <mergeCell ref="E2693:E2698"/>
    <mergeCell ref="F2693:F2698"/>
    <mergeCell ref="G2693:G2698"/>
    <mergeCell ref="H2693:H2698"/>
    <mergeCell ref="I2693:I2698"/>
    <mergeCell ref="A2698:B2698"/>
    <mergeCell ref="A2676:B2676"/>
    <mergeCell ref="C2678:I2678"/>
    <mergeCell ref="C2679:C2684"/>
    <mergeCell ref="E2679:E2684"/>
    <mergeCell ref="F2679:F2684"/>
    <mergeCell ref="G2679:G2684"/>
    <mergeCell ref="H2679:H2684"/>
    <mergeCell ref="I2679:I2684"/>
    <mergeCell ref="A2684:B2684"/>
    <mergeCell ref="D2679:D2684"/>
    <mergeCell ref="D2693:D2698"/>
    <mergeCell ref="D2711:D2716"/>
    <mergeCell ref="H2635:H2640"/>
    <mergeCell ref="I2635:I2640"/>
    <mergeCell ref="A2640:B2640"/>
    <mergeCell ref="A2632:B2632"/>
    <mergeCell ref="A2665:B2665"/>
    <mergeCell ref="C2667:I2667"/>
    <mergeCell ref="C2668:C2673"/>
    <mergeCell ref="G2668:G2673"/>
    <mergeCell ref="H2668:H2673"/>
    <mergeCell ref="I2668:I2673"/>
    <mergeCell ref="A2673:B2673"/>
    <mergeCell ref="A2654:B2654"/>
    <mergeCell ref="C2656:I2656"/>
    <mergeCell ref="C2657:C2662"/>
    <mergeCell ref="E2657:E2662"/>
    <mergeCell ref="F2657:F2662"/>
    <mergeCell ref="G2657:G2662"/>
    <mergeCell ref="H2657:H2662"/>
    <mergeCell ref="I2657:I2662"/>
    <mergeCell ref="A2662:B2662"/>
    <mergeCell ref="A2643:B2643"/>
    <mergeCell ref="C2645:I2645"/>
    <mergeCell ref="C2646:C2651"/>
    <mergeCell ref="E2646:E2651"/>
    <mergeCell ref="F2646:F2651"/>
    <mergeCell ref="G2646:G2651"/>
    <mergeCell ref="H2646:H2651"/>
    <mergeCell ref="A2651:B2651"/>
    <mergeCell ref="A2610:B2610"/>
    <mergeCell ref="A2629:B2629"/>
    <mergeCell ref="I2624:I2629"/>
    <mergeCell ref="H2624:H2629"/>
    <mergeCell ref="G2624:G2629"/>
    <mergeCell ref="F2624:F2629"/>
    <mergeCell ref="E2624:E2629"/>
    <mergeCell ref="C2624:C2629"/>
    <mergeCell ref="C2623:I2623"/>
    <mergeCell ref="A2621:B2621"/>
    <mergeCell ref="C2612:I2612"/>
    <mergeCell ref="C2613:C2618"/>
    <mergeCell ref="E2613:E2618"/>
    <mergeCell ref="F2613:F2618"/>
    <mergeCell ref="G2613:G2618"/>
    <mergeCell ref="H2613:H2618"/>
    <mergeCell ref="I2613:I2618"/>
    <mergeCell ref="A2618:B2618"/>
    <mergeCell ref="A2599:B2599"/>
    <mergeCell ref="C2601:I2601"/>
    <mergeCell ref="C2602:C2607"/>
    <mergeCell ref="E2602:E2607"/>
    <mergeCell ref="F2602:F2607"/>
    <mergeCell ref="G2602:G2607"/>
    <mergeCell ref="H2602:H2607"/>
    <mergeCell ref="I2602:I2607"/>
    <mergeCell ref="A2607:B2607"/>
    <mergeCell ref="A2586:B2586"/>
    <mergeCell ref="C2588:I2588"/>
    <mergeCell ref="C2589:C2594"/>
    <mergeCell ref="E2589:E2594"/>
    <mergeCell ref="F2589:F2594"/>
    <mergeCell ref="G2589:G2594"/>
    <mergeCell ref="H2589:H2594"/>
    <mergeCell ref="I2589:I2594"/>
    <mergeCell ref="A2594:B2594"/>
    <mergeCell ref="A2566:B2566"/>
    <mergeCell ref="C2572:I2572"/>
    <mergeCell ref="C2573:C2578"/>
    <mergeCell ref="E2573:E2578"/>
    <mergeCell ref="F2573:F2578"/>
    <mergeCell ref="G2573:G2578"/>
    <mergeCell ref="H2573:H2578"/>
    <mergeCell ref="I2573:I2578"/>
    <mergeCell ref="A2578:B2578"/>
    <mergeCell ref="A2555:B2555"/>
    <mergeCell ref="C2557:I2557"/>
    <mergeCell ref="C2558:C2563"/>
    <mergeCell ref="E2558:E2563"/>
    <mergeCell ref="F2558:F2563"/>
    <mergeCell ref="G2558:G2563"/>
    <mergeCell ref="H2558:H2563"/>
    <mergeCell ref="I2558:I2563"/>
    <mergeCell ref="A2563:B2563"/>
    <mergeCell ref="A2540:B2540"/>
    <mergeCell ref="C2546:I2546"/>
    <mergeCell ref="C2547:C2552"/>
    <mergeCell ref="E2547:E2552"/>
    <mergeCell ref="F2547:F2552"/>
    <mergeCell ref="G2547:G2552"/>
    <mergeCell ref="H2547:H2552"/>
    <mergeCell ref="I2547:I2552"/>
    <mergeCell ref="A2552:B2552"/>
    <mergeCell ref="A2529:B2529"/>
    <mergeCell ref="C2531:I2531"/>
    <mergeCell ref="C2532:C2537"/>
    <mergeCell ref="E2532:E2537"/>
    <mergeCell ref="F2532:F2537"/>
    <mergeCell ref="G2532:G2537"/>
    <mergeCell ref="H2532:H2537"/>
    <mergeCell ref="I2532:I2537"/>
    <mergeCell ref="A2537:B2537"/>
    <mergeCell ref="D2532:D2537"/>
    <mergeCell ref="D2547:D2552"/>
    <mergeCell ref="A2512:B2512"/>
    <mergeCell ref="C2514:I2514"/>
    <mergeCell ref="C2515:C2520"/>
    <mergeCell ref="E2515:E2520"/>
    <mergeCell ref="F2515:F2520"/>
    <mergeCell ref="G2515:G2520"/>
    <mergeCell ref="H2515:H2520"/>
    <mergeCell ref="I2515:I2520"/>
    <mergeCell ref="A2520:B2520"/>
    <mergeCell ref="C2492:C2497"/>
    <mergeCell ref="G2492:G2497"/>
    <mergeCell ref="H2492:H2497"/>
    <mergeCell ref="A2497:B2497"/>
    <mergeCell ref="A2501:B2501"/>
    <mergeCell ref="C2504:C2509"/>
    <mergeCell ref="G2504:G2509"/>
    <mergeCell ref="H2504:H2509"/>
    <mergeCell ref="A2509:B2509"/>
    <mergeCell ref="D2515:D2520"/>
    <mergeCell ref="A2469:B2469"/>
    <mergeCell ref="A2477:B2477"/>
    <mergeCell ref="C2479:I2479"/>
    <mergeCell ref="C2480:C2485"/>
    <mergeCell ref="E2480:E2485"/>
    <mergeCell ref="F2480:F2485"/>
    <mergeCell ref="G2480:G2485"/>
    <mergeCell ref="A2453:B2453"/>
    <mergeCell ref="A2461:B2461"/>
    <mergeCell ref="C2463:I2463"/>
    <mergeCell ref="C2464:C2469"/>
    <mergeCell ref="E2464:E2469"/>
    <mergeCell ref="F2464:F2469"/>
    <mergeCell ref="G2464:G2469"/>
    <mergeCell ref="H2464:H2469"/>
    <mergeCell ref="I2464:I2469"/>
    <mergeCell ref="A2442:B2442"/>
    <mergeCell ref="A2445:B2445"/>
    <mergeCell ref="C2447:I2447"/>
    <mergeCell ref="C2448:C2453"/>
    <mergeCell ref="E2448:E2453"/>
    <mergeCell ref="F2448:F2453"/>
    <mergeCell ref="G2448:G2453"/>
    <mergeCell ref="H2448:H2453"/>
    <mergeCell ref="I2448:I2453"/>
    <mergeCell ref="D2448:D2453"/>
    <mergeCell ref="D2464:D2469"/>
    <mergeCell ref="D2480:D2485"/>
    <mergeCell ref="A2427:B2427"/>
    <mergeCell ref="A2430:B2430"/>
    <mergeCell ref="C2436:C2441"/>
    <mergeCell ref="G2436:G2441"/>
    <mergeCell ref="H2436:H2441"/>
    <mergeCell ref="A2441:B2441"/>
    <mergeCell ref="A2410:B2410"/>
    <mergeCell ref="A2415:B2415"/>
    <mergeCell ref="C2421:C2426"/>
    <mergeCell ref="G2421:G2426"/>
    <mergeCell ref="H2421:H2426"/>
    <mergeCell ref="A2426:B2426"/>
    <mergeCell ref="D2405:D2410"/>
    <mergeCell ref="A2400:B2400"/>
    <mergeCell ref="A2403:B2403"/>
    <mergeCell ref="C2404:I2404"/>
    <mergeCell ref="C2405:C2410"/>
    <mergeCell ref="E2405:E2410"/>
    <mergeCell ref="F2405:F2410"/>
    <mergeCell ref="G2405:G2410"/>
    <mergeCell ref="H2405:H2410"/>
    <mergeCell ref="I2405:I2410"/>
    <mergeCell ref="A2385:B2385"/>
    <mergeCell ref="A2388:B2388"/>
    <mergeCell ref="C2394:C2399"/>
    <mergeCell ref="G2394:G2399"/>
    <mergeCell ref="H2394:H2399"/>
    <mergeCell ref="A2399:B2399"/>
    <mergeCell ref="A2371:B2371"/>
    <mergeCell ref="A2372:B2372"/>
    <mergeCell ref="A2373:B2373"/>
    <mergeCell ref="C2379:C2384"/>
    <mergeCell ref="G2379:G2384"/>
    <mergeCell ref="H2379:H2384"/>
    <mergeCell ref="A2384:B2384"/>
    <mergeCell ref="A2358:B2358"/>
    <mergeCell ref="C2364:C2369"/>
    <mergeCell ref="G2364:G2369"/>
    <mergeCell ref="H2364:H2369"/>
    <mergeCell ref="A2369:B2369"/>
    <mergeCell ref="A2370:B2370"/>
    <mergeCell ref="A2343:B2343"/>
    <mergeCell ref="C2349:I2349"/>
    <mergeCell ref="C2350:C2355"/>
    <mergeCell ref="G2350:G2355"/>
    <mergeCell ref="H2350:H2355"/>
    <mergeCell ref="I2350:I2355"/>
    <mergeCell ref="A2355:B2355"/>
    <mergeCell ref="A2330:B2330"/>
    <mergeCell ref="C2332:I2332"/>
    <mergeCell ref="C2333:C2338"/>
    <mergeCell ref="E2333:E2338"/>
    <mergeCell ref="F2333:F2338"/>
    <mergeCell ref="G2333:G2338"/>
    <mergeCell ref="H2333:H2338"/>
    <mergeCell ref="I2333:I2338"/>
    <mergeCell ref="A2338:B2338"/>
    <mergeCell ref="A2311:B2311"/>
    <mergeCell ref="C2316:I2316"/>
    <mergeCell ref="C2317:C2322"/>
    <mergeCell ref="E2317:E2322"/>
    <mergeCell ref="F2317:F2322"/>
    <mergeCell ref="G2317:G2322"/>
    <mergeCell ref="H2317:H2322"/>
    <mergeCell ref="I2317:I2322"/>
    <mergeCell ref="A2322:B2322"/>
    <mergeCell ref="D2317:D2322"/>
    <mergeCell ref="D2333:D2338"/>
    <mergeCell ref="A2292:B2292"/>
    <mergeCell ref="C2294:I2294"/>
    <mergeCell ref="C2295:C2300"/>
    <mergeCell ref="E2295:E2300"/>
    <mergeCell ref="F2295:F2300"/>
    <mergeCell ref="G2295:G2300"/>
    <mergeCell ref="H2295:H2300"/>
    <mergeCell ref="I2295:I2300"/>
    <mergeCell ref="A2300:B2300"/>
    <mergeCell ref="A2254:B2254"/>
    <mergeCell ref="C2274:I2274"/>
    <mergeCell ref="C2275:C2280"/>
    <mergeCell ref="E2275:E2280"/>
    <mergeCell ref="F2275:F2280"/>
    <mergeCell ref="G2275:G2280"/>
    <mergeCell ref="H2275:H2280"/>
    <mergeCell ref="I2275:I2280"/>
    <mergeCell ref="A2280:B2280"/>
    <mergeCell ref="D2275:D2280"/>
    <mergeCell ref="D2295:D2300"/>
    <mergeCell ref="A2234:B2234"/>
    <mergeCell ref="C2236:I2236"/>
    <mergeCell ref="C2237:C2242"/>
    <mergeCell ref="E2237:E2242"/>
    <mergeCell ref="F2237:F2242"/>
    <mergeCell ref="G2237:G2242"/>
    <mergeCell ref="H2237:H2242"/>
    <mergeCell ref="I2237:I2242"/>
    <mergeCell ref="A2242:B2242"/>
    <mergeCell ref="A2211:B2211"/>
    <mergeCell ref="C2213:I2213"/>
    <mergeCell ref="C2214:C2219"/>
    <mergeCell ref="E2214:E2219"/>
    <mergeCell ref="F2214:F2219"/>
    <mergeCell ref="G2214:G2219"/>
    <mergeCell ref="H2214:H2219"/>
    <mergeCell ref="I2214:I2219"/>
    <mergeCell ref="A2219:B2219"/>
    <mergeCell ref="D2214:D2219"/>
    <mergeCell ref="D2237:D2242"/>
    <mergeCell ref="A2188:B2188"/>
    <mergeCell ref="C2194:I2194"/>
    <mergeCell ref="C2195:C2200"/>
    <mergeCell ref="E2195:E2200"/>
    <mergeCell ref="F2195:F2200"/>
    <mergeCell ref="G2195:G2200"/>
    <mergeCell ref="H2195:H2200"/>
    <mergeCell ref="I2195:I2200"/>
    <mergeCell ref="A2200:B2200"/>
    <mergeCell ref="A2176:B2176"/>
    <mergeCell ref="C2178:I2178"/>
    <mergeCell ref="C2179:C2184"/>
    <mergeCell ref="E2179:E2184"/>
    <mergeCell ref="F2179:F2184"/>
    <mergeCell ref="G2179:G2184"/>
    <mergeCell ref="H2179:H2184"/>
    <mergeCell ref="I2179:I2184"/>
    <mergeCell ref="A2184:B2184"/>
    <mergeCell ref="D2179:D2184"/>
    <mergeCell ref="D2195:D2200"/>
    <mergeCell ref="A2164:B2164"/>
    <mergeCell ref="C2166:I2166"/>
    <mergeCell ref="C2167:C2172"/>
    <mergeCell ref="G2167:G2172"/>
    <mergeCell ref="H2167:H2172"/>
    <mergeCell ref="I2167:I2172"/>
    <mergeCell ref="A2172:B2172"/>
    <mergeCell ref="A2143:B2143"/>
    <mergeCell ref="C2145:I2145"/>
    <mergeCell ref="C2146:C2151"/>
    <mergeCell ref="E2146:E2151"/>
    <mergeCell ref="F2146:F2151"/>
    <mergeCell ref="G2146:G2151"/>
    <mergeCell ref="H2146:H2151"/>
    <mergeCell ref="I2146:I2151"/>
    <mergeCell ref="A2151:B2151"/>
    <mergeCell ref="A2132:B2132"/>
    <mergeCell ref="C2134:I2134"/>
    <mergeCell ref="C2135:C2140"/>
    <mergeCell ref="G2135:G2140"/>
    <mergeCell ref="H2135:H2140"/>
    <mergeCell ref="I2135:I2140"/>
    <mergeCell ref="A2140:B2140"/>
    <mergeCell ref="D2146:D2151"/>
    <mergeCell ref="A2119:B2119"/>
    <mergeCell ref="C2125:C2130"/>
    <mergeCell ref="G2125:G2130"/>
    <mergeCell ref="H2125:H2130"/>
    <mergeCell ref="A2130:B2130"/>
    <mergeCell ref="A2131:B2131"/>
    <mergeCell ref="I2088:I2093"/>
    <mergeCell ref="A2093:B2093"/>
    <mergeCell ref="A2102:B2102"/>
    <mergeCell ref="C2105:C2110"/>
    <mergeCell ref="G2105:G2110"/>
    <mergeCell ref="H2105:H2110"/>
    <mergeCell ref="A2110:B2110"/>
    <mergeCell ref="I2067:I2072"/>
    <mergeCell ref="A2072:B2072"/>
    <mergeCell ref="A2085:B2085"/>
    <mergeCell ref="C2087:I2087"/>
    <mergeCell ref="C2088:C2093"/>
    <mergeCell ref="E2088:E2093"/>
    <mergeCell ref="F2088:F2093"/>
    <mergeCell ref="G2088:G2093"/>
    <mergeCell ref="H2088:H2093"/>
    <mergeCell ref="D2067:D2072"/>
    <mergeCell ref="D2088:D2093"/>
    <mergeCell ref="I2055:I2060"/>
    <mergeCell ref="A2060:B2060"/>
    <mergeCell ref="A2064:B2064"/>
    <mergeCell ref="C2066:G2066"/>
    <mergeCell ref="C2067:C2072"/>
    <mergeCell ref="E2067:E2072"/>
    <mergeCell ref="F2067:F2072"/>
    <mergeCell ref="G2067:G2072"/>
    <mergeCell ref="H2067:H2072"/>
    <mergeCell ref="I2034:I2039"/>
    <mergeCell ref="A2039:B2039"/>
    <mergeCell ref="A2052:B2052"/>
    <mergeCell ref="C2054:I2054"/>
    <mergeCell ref="C2055:C2060"/>
    <mergeCell ref="E2055:E2060"/>
    <mergeCell ref="F2055:F2060"/>
    <mergeCell ref="G2055:G2060"/>
    <mergeCell ref="H2055:H2060"/>
    <mergeCell ref="D2055:D2060"/>
    <mergeCell ref="D2034:D2039"/>
    <mergeCell ref="I2012:I2017"/>
    <mergeCell ref="A2017:B2017"/>
    <mergeCell ref="A2031:B2031"/>
    <mergeCell ref="C2033:I2033"/>
    <mergeCell ref="C2034:C2039"/>
    <mergeCell ref="E2034:E2039"/>
    <mergeCell ref="F2034:F2039"/>
    <mergeCell ref="G2034:G2039"/>
    <mergeCell ref="H2034:H2039"/>
    <mergeCell ref="I1990:I1995"/>
    <mergeCell ref="A1995:B1995"/>
    <mergeCell ref="A2009:B2009"/>
    <mergeCell ref="C2011:I2011"/>
    <mergeCell ref="C2012:C2017"/>
    <mergeCell ref="E2012:E2017"/>
    <mergeCell ref="F2012:F2017"/>
    <mergeCell ref="G2012:G2017"/>
    <mergeCell ref="H2012:H2017"/>
    <mergeCell ref="A1985:B1985"/>
    <mergeCell ref="A1986:B1986"/>
    <mergeCell ref="A1987:B1987"/>
    <mergeCell ref="C1989:I1989"/>
    <mergeCell ref="C1990:C1995"/>
    <mergeCell ref="E1990:E1995"/>
    <mergeCell ref="F1990:F1995"/>
    <mergeCell ref="G1990:G1995"/>
    <mergeCell ref="H1990:H1995"/>
    <mergeCell ref="A1972:B1972"/>
    <mergeCell ref="C1978:C1983"/>
    <mergeCell ref="G1978:G1983"/>
    <mergeCell ref="H1978:H1983"/>
    <mergeCell ref="A1983:B1983"/>
    <mergeCell ref="A1984:B1984"/>
    <mergeCell ref="I1936:I1941"/>
    <mergeCell ref="A1941:B1941"/>
    <mergeCell ref="A1950:B1950"/>
    <mergeCell ref="C1956:C1961"/>
    <mergeCell ref="G1956:G1961"/>
    <mergeCell ref="H1956:H1961"/>
    <mergeCell ref="A1961:B1961"/>
    <mergeCell ref="A1927:B1927"/>
    <mergeCell ref="A1932:B1932"/>
    <mergeCell ref="A1933:B1933"/>
    <mergeCell ref="C1935:I1935"/>
    <mergeCell ref="C1936:C1941"/>
    <mergeCell ref="E1936:E1941"/>
    <mergeCell ref="F1936:F1941"/>
    <mergeCell ref="G1936:G1941"/>
    <mergeCell ref="H1936:H1941"/>
    <mergeCell ref="A1917:B1917"/>
    <mergeCell ref="C1919:I1919"/>
    <mergeCell ref="C1920:C1925"/>
    <mergeCell ref="E1920:E1925"/>
    <mergeCell ref="F1920:F1925"/>
    <mergeCell ref="G1920:G1925"/>
    <mergeCell ref="H1920:H1926"/>
    <mergeCell ref="I1920:I1926"/>
    <mergeCell ref="A1925:B1925"/>
    <mergeCell ref="A1903:B1903"/>
    <mergeCell ref="C1905:I1905"/>
    <mergeCell ref="C1906:C1911"/>
    <mergeCell ref="E1906:E1911"/>
    <mergeCell ref="F1906:F1911"/>
    <mergeCell ref="G1906:G1911"/>
    <mergeCell ref="H1906:H1912"/>
    <mergeCell ref="I1906:I1912"/>
    <mergeCell ref="A1911:B1911"/>
    <mergeCell ref="A1888:B1888"/>
    <mergeCell ref="C1890:I1890"/>
    <mergeCell ref="C1891:C1896"/>
    <mergeCell ref="E1891:E1896"/>
    <mergeCell ref="F1891:F1896"/>
    <mergeCell ref="G1891:G1896"/>
    <mergeCell ref="H1891:H1896"/>
    <mergeCell ref="I1891:I1896"/>
    <mergeCell ref="A1896:B1896"/>
    <mergeCell ref="D1891:D1896"/>
    <mergeCell ref="A1877:B1877"/>
    <mergeCell ref="C1879:I1879"/>
    <mergeCell ref="C1880:C1885"/>
    <mergeCell ref="E1880:E1885"/>
    <mergeCell ref="F1880:F1885"/>
    <mergeCell ref="G1880:G1885"/>
    <mergeCell ref="H1880:H1886"/>
    <mergeCell ref="I1880:I1886"/>
    <mergeCell ref="A1885:B1885"/>
    <mergeCell ref="A1862:B1862"/>
    <mergeCell ref="C1868:I1868"/>
    <mergeCell ref="C1869:C1874"/>
    <mergeCell ref="E1869:E1874"/>
    <mergeCell ref="F1869:F1874"/>
    <mergeCell ref="G1869:G1874"/>
    <mergeCell ref="H1869:H1874"/>
    <mergeCell ref="I1869:I1874"/>
    <mergeCell ref="A1874:B1874"/>
    <mergeCell ref="D1869:D1874"/>
    <mergeCell ref="D1880:D1885"/>
    <mergeCell ref="A1849:B1849"/>
    <mergeCell ref="C1851:I1851"/>
    <mergeCell ref="C1852:C1857"/>
    <mergeCell ref="E1852:E1857"/>
    <mergeCell ref="F1852:F1857"/>
    <mergeCell ref="G1852:G1857"/>
    <mergeCell ref="H1852:H1857"/>
    <mergeCell ref="I1852:I1857"/>
    <mergeCell ref="A1857:B1857"/>
    <mergeCell ref="A1838:B1838"/>
    <mergeCell ref="C1840:I1840"/>
    <mergeCell ref="C1841:C1846"/>
    <mergeCell ref="E1841:E1846"/>
    <mergeCell ref="F1841:F1846"/>
    <mergeCell ref="G1841:G1846"/>
    <mergeCell ref="H1841:H1846"/>
    <mergeCell ref="I1841:I1846"/>
    <mergeCell ref="A1846:B1846"/>
    <mergeCell ref="D1841:D1846"/>
    <mergeCell ref="D1852:D1857"/>
    <mergeCell ref="A1827:B1827"/>
    <mergeCell ref="C1829:I1829"/>
    <mergeCell ref="C1830:C1835"/>
    <mergeCell ref="E1830:E1835"/>
    <mergeCell ref="F1830:F1835"/>
    <mergeCell ref="G1830:G1835"/>
    <mergeCell ref="H1830:H1835"/>
    <mergeCell ref="I1830:I1835"/>
    <mergeCell ref="A1835:B1835"/>
    <mergeCell ref="A1817:B1817"/>
    <mergeCell ref="C1819:I1819"/>
    <mergeCell ref="C1820:C1825"/>
    <mergeCell ref="E1820:E1825"/>
    <mergeCell ref="F1820:F1825"/>
    <mergeCell ref="G1820:G1825"/>
    <mergeCell ref="H1820:H1825"/>
    <mergeCell ref="I1820:I1825"/>
    <mergeCell ref="A1825:B1825"/>
    <mergeCell ref="D1820:D1825"/>
    <mergeCell ref="D1830:D1835"/>
    <mergeCell ref="C1808:I1808"/>
    <mergeCell ref="C1809:C1814"/>
    <mergeCell ref="E1809:E1814"/>
    <mergeCell ref="F1809:F1814"/>
    <mergeCell ref="G1809:G1814"/>
    <mergeCell ref="H1809:H1814"/>
    <mergeCell ref="I1809:I1814"/>
    <mergeCell ref="A1814:B1814"/>
    <mergeCell ref="A1795:B1795"/>
    <mergeCell ref="C1797:I1797"/>
    <mergeCell ref="C1798:C1803"/>
    <mergeCell ref="G1798:G1803"/>
    <mergeCell ref="H1798:H1803"/>
    <mergeCell ref="I1798:I1803"/>
    <mergeCell ref="A1803:B1803"/>
    <mergeCell ref="A1784:B1784"/>
    <mergeCell ref="C1786:I1786"/>
    <mergeCell ref="C1787:C1792"/>
    <mergeCell ref="E1787:E1792"/>
    <mergeCell ref="F1787:F1792"/>
    <mergeCell ref="G1787:G1792"/>
    <mergeCell ref="H1787:H1792"/>
    <mergeCell ref="I1787:I1792"/>
    <mergeCell ref="A1792:B1792"/>
    <mergeCell ref="D1787:D1792"/>
    <mergeCell ref="D1809:D1814"/>
    <mergeCell ref="C1775:I1775"/>
    <mergeCell ref="C1776:C1781"/>
    <mergeCell ref="E1776:E1781"/>
    <mergeCell ref="F1776:F1781"/>
    <mergeCell ref="G1776:G1781"/>
    <mergeCell ref="H1776:H1781"/>
    <mergeCell ref="I1776:I1781"/>
    <mergeCell ref="A1781:B1781"/>
    <mergeCell ref="A1766:B1766"/>
    <mergeCell ref="A1770:I1770"/>
    <mergeCell ref="C1761:C1766"/>
    <mergeCell ref="E1761:E1766"/>
    <mergeCell ref="F1761:F1766"/>
    <mergeCell ref="G1761:G1766"/>
    <mergeCell ref="H1761:H1766"/>
    <mergeCell ref="I1761:I1766"/>
    <mergeCell ref="A1806:B1806"/>
    <mergeCell ref="D1761:D1766"/>
    <mergeCell ref="D1776:D1781"/>
    <mergeCell ref="A1745:B1745"/>
    <mergeCell ref="C1749:I1749"/>
    <mergeCell ref="C1750:C1755"/>
    <mergeCell ref="E1750:E1755"/>
    <mergeCell ref="F1750:F1755"/>
    <mergeCell ref="G1750:G1755"/>
    <mergeCell ref="H1750:H1755"/>
    <mergeCell ref="I1750:I1755"/>
    <mergeCell ref="A1755:B1755"/>
    <mergeCell ref="C1739:I1739"/>
    <mergeCell ref="C1740:C1745"/>
    <mergeCell ref="E1740:E1745"/>
    <mergeCell ref="F1740:F1745"/>
    <mergeCell ref="G1740:G1745"/>
    <mergeCell ref="H1740:H1745"/>
    <mergeCell ref="I1740:I1745"/>
    <mergeCell ref="A1718:B1718"/>
    <mergeCell ref="C1720:I1720"/>
    <mergeCell ref="C1721:C1726"/>
    <mergeCell ref="E1721:E1726"/>
    <mergeCell ref="F1721:F1726"/>
    <mergeCell ref="G1721:G1726"/>
    <mergeCell ref="H1721:H1726"/>
    <mergeCell ref="I1721:I1726"/>
    <mergeCell ref="A1726:B1726"/>
    <mergeCell ref="D1721:D1726"/>
    <mergeCell ref="D1740:D1745"/>
    <mergeCell ref="D1750:D1755"/>
    <mergeCell ref="A1684:B1684"/>
    <mergeCell ref="C1686:I1686"/>
    <mergeCell ref="C1687:C1692"/>
    <mergeCell ref="E1687:E1692"/>
    <mergeCell ref="F1687:F1692"/>
    <mergeCell ref="G1687:G1692"/>
    <mergeCell ref="H1687:H1692"/>
    <mergeCell ref="I1687:I1692"/>
    <mergeCell ref="A1692:B1692"/>
    <mergeCell ref="A1643:B1643"/>
    <mergeCell ref="C1674:I1674"/>
    <mergeCell ref="C1675:C1680"/>
    <mergeCell ref="E1675:E1680"/>
    <mergeCell ref="F1675:F1680"/>
    <mergeCell ref="G1675:G1680"/>
    <mergeCell ref="H1675:H1680"/>
    <mergeCell ref="I1675:I1680"/>
    <mergeCell ref="A1680:B1680"/>
    <mergeCell ref="D1675:D1680"/>
    <mergeCell ref="D1687:D1692"/>
    <mergeCell ref="C1645:I1645"/>
    <mergeCell ref="C1646:C1651"/>
    <mergeCell ref="D1646:D1651"/>
    <mergeCell ref="E1646:E1651"/>
    <mergeCell ref="F1646:F1651"/>
    <mergeCell ref="G1646:G1651"/>
    <mergeCell ref="H1646:H1651"/>
    <mergeCell ref="I1646:I1651"/>
    <mergeCell ref="A1651:B1651"/>
    <mergeCell ref="A1657:B1657"/>
    <mergeCell ref="C1659:I1659"/>
    <mergeCell ref="C1660:C1665"/>
    <mergeCell ref="A1632:B1632"/>
    <mergeCell ref="C1634:I1634"/>
    <mergeCell ref="C1635:C1640"/>
    <mergeCell ref="E1635:E1640"/>
    <mergeCell ref="F1635:F1640"/>
    <mergeCell ref="G1635:G1640"/>
    <mergeCell ref="H1635:H1640"/>
    <mergeCell ref="I1635:I1640"/>
    <mergeCell ref="A1640:B1640"/>
    <mergeCell ref="A1621:B1621"/>
    <mergeCell ref="C1623:I1623"/>
    <mergeCell ref="C1624:C1629"/>
    <mergeCell ref="G1624:G1629"/>
    <mergeCell ref="H1624:H1629"/>
    <mergeCell ref="I1624:I1629"/>
    <mergeCell ref="A1629:B1629"/>
    <mergeCell ref="A1607:B1607"/>
    <mergeCell ref="C1609:I1609"/>
    <mergeCell ref="C1610:C1615"/>
    <mergeCell ref="E1610:E1615"/>
    <mergeCell ref="F1610:F1615"/>
    <mergeCell ref="G1610:G1615"/>
    <mergeCell ref="H1610:H1615"/>
    <mergeCell ref="I1610:I1615"/>
    <mergeCell ref="A1615:B1615"/>
    <mergeCell ref="D1610:D1615"/>
    <mergeCell ref="D1635:D1640"/>
    <mergeCell ref="A1594:B1594"/>
    <mergeCell ref="C1596:I1596"/>
    <mergeCell ref="C1597:C1602"/>
    <mergeCell ref="G1597:G1602"/>
    <mergeCell ref="H1597:H1602"/>
    <mergeCell ref="I1597:I1602"/>
    <mergeCell ref="A1602:B1602"/>
    <mergeCell ref="I1563:I1568"/>
    <mergeCell ref="A1568:B1568"/>
    <mergeCell ref="A1578:B1578"/>
    <mergeCell ref="C1580:I1580"/>
    <mergeCell ref="C1581:C1586"/>
    <mergeCell ref="G1581:G1586"/>
    <mergeCell ref="H1581:H1586"/>
    <mergeCell ref="I1581:I1586"/>
    <mergeCell ref="A1586:B1586"/>
    <mergeCell ref="C1563:C1568"/>
    <mergeCell ref="E1563:E1568"/>
    <mergeCell ref="F1563:F1568"/>
    <mergeCell ref="G1563:G1568"/>
    <mergeCell ref="H1563:H1568"/>
    <mergeCell ref="D1563:D1568"/>
    <mergeCell ref="A1554:B1554"/>
    <mergeCell ref="A1560:B1560"/>
    <mergeCell ref="C1562:I1562"/>
    <mergeCell ref="A1530:B1530"/>
    <mergeCell ref="C1533:C1538"/>
    <mergeCell ref="G1533:G1538"/>
    <mergeCell ref="H1533:H1538"/>
    <mergeCell ref="A1538:B1538"/>
    <mergeCell ref="A1546:B1546"/>
    <mergeCell ref="A1516:B1516"/>
    <mergeCell ref="A1517:B1517"/>
    <mergeCell ref="C1518:I1518"/>
    <mergeCell ref="C1519:C1524"/>
    <mergeCell ref="G1519:G1524"/>
    <mergeCell ref="H1519:H1524"/>
    <mergeCell ref="I1519:I1524"/>
    <mergeCell ref="A1524:B1524"/>
    <mergeCell ref="H1549:H1554"/>
    <mergeCell ref="A1493:B1493"/>
    <mergeCell ref="A1500:B1500"/>
    <mergeCell ref="C1503:C1508"/>
    <mergeCell ref="G1503:G1508"/>
    <mergeCell ref="H1503:H1508"/>
    <mergeCell ref="A1508:B1508"/>
    <mergeCell ref="C1488:C1493"/>
    <mergeCell ref="E1488:E1493"/>
    <mergeCell ref="F1488:F1493"/>
    <mergeCell ref="G1488:G1493"/>
    <mergeCell ref="H1488:H1493"/>
    <mergeCell ref="C1473:C1478"/>
    <mergeCell ref="G1473:G1478"/>
    <mergeCell ref="H1473:H1478"/>
    <mergeCell ref="A1478:B1478"/>
    <mergeCell ref="A1485:B1485"/>
    <mergeCell ref="C1487:I1487"/>
    <mergeCell ref="D1488:D1493"/>
    <mergeCell ref="I1488:I1493"/>
    <mergeCell ref="A1454:B1454"/>
    <mergeCell ref="C1457:C1462"/>
    <mergeCell ref="G1457:G1462"/>
    <mergeCell ref="H1457:H1462"/>
    <mergeCell ref="A1462:B1462"/>
    <mergeCell ref="A1470:B1470"/>
    <mergeCell ref="C1425:C1430"/>
    <mergeCell ref="G1425:G1430"/>
    <mergeCell ref="H1425:H1430"/>
    <mergeCell ref="A1430:B1430"/>
    <mergeCell ref="A1437:B1437"/>
    <mergeCell ref="C1440:C1445"/>
    <mergeCell ref="G1440:G1445"/>
    <mergeCell ref="H1440:H1445"/>
    <mergeCell ref="A1445:B1445"/>
    <mergeCell ref="C1412:C1417"/>
    <mergeCell ref="G1412:G1417"/>
    <mergeCell ref="H1412:H1417"/>
    <mergeCell ref="A1417:B1417"/>
    <mergeCell ref="A1422:B1422"/>
    <mergeCell ref="A1404:B1404"/>
    <mergeCell ref="A1406:B1406"/>
    <mergeCell ref="A1407:B1407"/>
    <mergeCell ref="A1408:B1408"/>
    <mergeCell ref="A1409:B1409"/>
    <mergeCell ref="C1411:I1411"/>
    <mergeCell ref="C1396:C1401"/>
    <mergeCell ref="G1396:G1401"/>
    <mergeCell ref="H1396:H1401"/>
    <mergeCell ref="A1401:B1401"/>
    <mergeCell ref="A1402:B1402"/>
    <mergeCell ref="A1403:B1403"/>
    <mergeCell ref="H1359:H1364"/>
    <mergeCell ref="A1374:B1374"/>
    <mergeCell ref="C1377:C1382"/>
    <mergeCell ref="G1377:G1382"/>
    <mergeCell ref="H1377:H1382"/>
    <mergeCell ref="A1390:B1390"/>
    <mergeCell ref="A1352:B1352"/>
    <mergeCell ref="A1353:B1353"/>
    <mergeCell ref="A1354:B1354"/>
    <mergeCell ref="A1355:B1355"/>
    <mergeCell ref="C1359:C1364"/>
    <mergeCell ref="G1359:G1364"/>
    <mergeCell ref="A1340:B1340"/>
    <mergeCell ref="C1345:C1350"/>
    <mergeCell ref="G1345:G1350"/>
    <mergeCell ref="H1345:H1350"/>
    <mergeCell ref="A1350:B1350"/>
    <mergeCell ref="A1351:B1351"/>
    <mergeCell ref="A1317:B1317"/>
    <mergeCell ref="A1320:B1320"/>
    <mergeCell ref="C1326:I1326"/>
    <mergeCell ref="C1327:C1332"/>
    <mergeCell ref="G1327:G1332"/>
    <mergeCell ref="H1327:H1332"/>
    <mergeCell ref="I1327:I1332"/>
    <mergeCell ref="A1332:B1332"/>
    <mergeCell ref="D1312:D1317"/>
    <mergeCell ref="A1300:B1300"/>
    <mergeCell ref="C1311:I1311"/>
    <mergeCell ref="C1312:C1317"/>
    <mergeCell ref="E1312:E1317"/>
    <mergeCell ref="F1312:F1317"/>
    <mergeCell ref="G1312:G1317"/>
    <mergeCell ref="H1312:H1317"/>
    <mergeCell ref="I1312:I1317"/>
    <mergeCell ref="I1284:I1289"/>
    <mergeCell ref="A1289:B1289"/>
    <mergeCell ref="A1292:B1292"/>
    <mergeCell ref="C1294:I1294"/>
    <mergeCell ref="C1295:C1300"/>
    <mergeCell ref="E1295:E1300"/>
    <mergeCell ref="F1295:F1300"/>
    <mergeCell ref="G1295:G1300"/>
    <mergeCell ref="H1295:H1300"/>
    <mergeCell ref="D1284:D1289"/>
    <mergeCell ref="D1295:D1300"/>
    <mergeCell ref="A1278:B1278"/>
    <mergeCell ref="A1281:B1281"/>
    <mergeCell ref="C1283:I1283"/>
    <mergeCell ref="C1284:C1289"/>
    <mergeCell ref="E1284:E1289"/>
    <mergeCell ref="F1284:F1289"/>
    <mergeCell ref="G1284:G1289"/>
    <mergeCell ref="H1284:H1289"/>
    <mergeCell ref="A1259:B1259"/>
    <mergeCell ref="A1264:B1264"/>
    <mergeCell ref="A1270:B1270"/>
    <mergeCell ref="C1272:I1272"/>
    <mergeCell ref="C1273:C1278"/>
    <mergeCell ref="E1273:E1278"/>
    <mergeCell ref="F1273:F1278"/>
    <mergeCell ref="G1273:G1278"/>
    <mergeCell ref="H1273:H1278"/>
    <mergeCell ref="C1254:C1259"/>
    <mergeCell ref="E1254:E1259"/>
    <mergeCell ref="F1254:F1259"/>
    <mergeCell ref="G1254:G1259"/>
    <mergeCell ref="H1254:H1259"/>
    <mergeCell ref="I1254:I1259"/>
    <mergeCell ref="D1273:D1278"/>
    <mergeCell ref="D1254:D1259"/>
    <mergeCell ref="A1233:B1233"/>
    <mergeCell ref="C1242:I1242"/>
    <mergeCell ref="C1243:C1248"/>
    <mergeCell ref="E1243:E1248"/>
    <mergeCell ref="F1243:F1248"/>
    <mergeCell ref="G1243:G1248"/>
    <mergeCell ref="H1243:H1248"/>
    <mergeCell ref="I1243:I1248"/>
    <mergeCell ref="A1248:B1248"/>
    <mergeCell ref="A1225:B1225"/>
    <mergeCell ref="A1226:B1226"/>
    <mergeCell ref="C1227:I1227"/>
    <mergeCell ref="C1228:C1233"/>
    <mergeCell ref="E1228:E1233"/>
    <mergeCell ref="F1228:F1233"/>
    <mergeCell ref="G1228:G1233"/>
    <mergeCell ref="H1228:H1233"/>
    <mergeCell ref="I1228:I1233"/>
    <mergeCell ref="D1228:D1233"/>
    <mergeCell ref="D1243:D1248"/>
    <mergeCell ref="A1214:B1214"/>
    <mergeCell ref="C1216:I1216"/>
    <mergeCell ref="C1217:C1222"/>
    <mergeCell ref="E1217:E1222"/>
    <mergeCell ref="F1217:F1222"/>
    <mergeCell ref="G1217:G1222"/>
    <mergeCell ref="H1217:H1222"/>
    <mergeCell ref="I1217:I1222"/>
    <mergeCell ref="A1222:B1222"/>
    <mergeCell ref="A1201:B1201"/>
    <mergeCell ref="C1203:I1203"/>
    <mergeCell ref="C1204:C1209"/>
    <mergeCell ref="E1204:E1209"/>
    <mergeCell ref="F1204:F1209"/>
    <mergeCell ref="G1204:G1209"/>
    <mergeCell ref="H1204:H1209"/>
    <mergeCell ref="I1204:I1209"/>
    <mergeCell ref="A1209:B1209"/>
    <mergeCell ref="D1204:D1209"/>
    <mergeCell ref="D1217:D1222"/>
    <mergeCell ref="A1182:B1182"/>
    <mergeCell ref="C1190:I1190"/>
    <mergeCell ref="C1191:C1196"/>
    <mergeCell ref="E1191:E1196"/>
    <mergeCell ref="F1191:F1196"/>
    <mergeCell ref="G1191:G1196"/>
    <mergeCell ref="H1191:H1196"/>
    <mergeCell ref="I1191:I1196"/>
    <mergeCell ref="A1196:B1196"/>
    <mergeCell ref="A1168:B1168"/>
    <mergeCell ref="C1170:I1170"/>
    <mergeCell ref="C1171:C1176"/>
    <mergeCell ref="E1171:E1176"/>
    <mergeCell ref="F1171:F1176"/>
    <mergeCell ref="G1171:G1176"/>
    <mergeCell ref="H1171:H1176"/>
    <mergeCell ref="I1171:I1176"/>
    <mergeCell ref="A1176:B1176"/>
    <mergeCell ref="D1171:D1176"/>
    <mergeCell ref="D1191:D1196"/>
    <mergeCell ref="A1157:B1157"/>
    <mergeCell ref="C1159:I1159"/>
    <mergeCell ref="C1160:C1165"/>
    <mergeCell ref="E1160:E1165"/>
    <mergeCell ref="F1160:F1165"/>
    <mergeCell ref="G1160:G1165"/>
    <mergeCell ref="H1160:H1165"/>
    <mergeCell ref="I1160:I1165"/>
    <mergeCell ref="A1165:B1165"/>
    <mergeCell ref="A1146:B1146"/>
    <mergeCell ref="C1148:I1148"/>
    <mergeCell ref="C1149:C1154"/>
    <mergeCell ref="E1149:E1154"/>
    <mergeCell ref="F1149:F1154"/>
    <mergeCell ref="G1149:G1154"/>
    <mergeCell ref="H1149:H1154"/>
    <mergeCell ref="I1149:I1154"/>
    <mergeCell ref="A1154:B1154"/>
    <mergeCell ref="D1149:D1154"/>
    <mergeCell ref="D1160:D1165"/>
    <mergeCell ref="A1113:B1113"/>
    <mergeCell ref="C1115:I1115"/>
    <mergeCell ref="C1116:C1121"/>
    <mergeCell ref="G1116:G1121"/>
    <mergeCell ref="H1116:H1121"/>
    <mergeCell ref="I1116:I1121"/>
    <mergeCell ref="A1121:B1121"/>
    <mergeCell ref="A1096:B1096"/>
    <mergeCell ref="C1098:I1098"/>
    <mergeCell ref="C1099:C1104"/>
    <mergeCell ref="G1099:G1104"/>
    <mergeCell ref="H1099:H1104"/>
    <mergeCell ref="I1099:I1104"/>
    <mergeCell ref="A1104:B1104"/>
    <mergeCell ref="A1063:B1063"/>
    <mergeCell ref="C1065:I1065"/>
    <mergeCell ref="C1066:C1071"/>
    <mergeCell ref="E1066:E1071"/>
    <mergeCell ref="F1066:F1071"/>
    <mergeCell ref="G1066:G1071"/>
    <mergeCell ref="H1066:H1071"/>
    <mergeCell ref="I1066:I1071"/>
    <mergeCell ref="A1071:B1071"/>
    <mergeCell ref="D1066:D1071"/>
    <mergeCell ref="A1015:B1015"/>
    <mergeCell ref="C1017:I1017"/>
    <mergeCell ref="C1018:C1023"/>
    <mergeCell ref="E1018:E1023"/>
    <mergeCell ref="F1018:F1023"/>
    <mergeCell ref="G1018:G1023"/>
    <mergeCell ref="H1018:H1023"/>
    <mergeCell ref="I1018:I1023"/>
    <mergeCell ref="A1023:B1023"/>
    <mergeCell ref="A983:B983"/>
    <mergeCell ref="C991:I991"/>
    <mergeCell ref="C992:C997"/>
    <mergeCell ref="E992:E997"/>
    <mergeCell ref="F992:F997"/>
    <mergeCell ref="G992:G997"/>
    <mergeCell ref="H992:H997"/>
    <mergeCell ref="I992:I997"/>
    <mergeCell ref="A997:B997"/>
    <mergeCell ref="D992:D997"/>
    <mergeCell ref="D1018:D1023"/>
    <mergeCell ref="A970:B970"/>
    <mergeCell ref="C973:G973"/>
    <mergeCell ref="C974:C980"/>
    <mergeCell ref="E974:E980"/>
    <mergeCell ref="F974:F980"/>
    <mergeCell ref="G974:G980"/>
    <mergeCell ref="A980:B980"/>
    <mergeCell ref="D974:D980"/>
    <mergeCell ref="A957:B957"/>
    <mergeCell ref="C960:G960"/>
    <mergeCell ref="C961:C967"/>
    <mergeCell ref="E961:E967"/>
    <mergeCell ref="F961:F967"/>
    <mergeCell ref="G961:G967"/>
    <mergeCell ref="A967:B967"/>
    <mergeCell ref="D961:D967"/>
    <mergeCell ref="A944:B944"/>
    <mergeCell ref="C947:G947"/>
    <mergeCell ref="C948:C954"/>
    <mergeCell ref="E948:E954"/>
    <mergeCell ref="F948:F954"/>
    <mergeCell ref="G948:G954"/>
    <mergeCell ref="A954:B954"/>
    <mergeCell ref="D948:D954"/>
    <mergeCell ref="A931:B931"/>
    <mergeCell ref="C934:G934"/>
    <mergeCell ref="C935:C941"/>
    <mergeCell ref="E935:E941"/>
    <mergeCell ref="F935:F941"/>
    <mergeCell ref="G935:G941"/>
    <mergeCell ref="A941:B941"/>
    <mergeCell ref="D935:D941"/>
    <mergeCell ref="A918:B918"/>
    <mergeCell ref="C921:G921"/>
    <mergeCell ref="C922:C928"/>
    <mergeCell ref="E922:E928"/>
    <mergeCell ref="F922:F928"/>
    <mergeCell ref="G922:G928"/>
    <mergeCell ref="A928:B928"/>
    <mergeCell ref="D922:D928"/>
    <mergeCell ref="A905:B905"/>
    <mergeCell ref="C908:G908"/>
    <mergeCell ref="C909:C915"/>
    <mergeCell ref="E909:E915"/>
    <mergeCell ref="F909:F915"/>
    <mergeCell ref="G909:G915"/>
    <mergeCell ref="A915:B915"/>
    <mergeCell ref="D909:D915"/>
    <mergeCell ref="A892:B892"/>
    <mergeCell ref="C895:G895"/>
    <mergeCell ref="C896:C902"/>
    <mergeCell ref="E896:E902"/>
    <mergeCell ref="F896:F902"/>
    <mergeCell ref="G896:G902"/>
    <mergeCell ref="A902:B902"/>
    <mergeCell ref="D896:D902"/>
    <mergeCell ref="A879:B879"/>
    <mergeCell ref="C882:G882"/>
    <mergeCell ref="C883:C889"/>
    <mergeCell ref="E883:E889"/>
    <mergeCell ref="F883:F889"/>
    <mergeCell ref="G883:G889"/>
    <mergeCell ref="A889:B889"/>
    <mergeCell ref="D883:D889"/>
    <mergeCell ref="A866:B866"/>
    <mergeCell ref="C869:G869"/>
    <mergeCell ref="C870:C876"/>
    <mergeCell ref="E870:E876"/>
    <mergeCell ref="F870:F876"/>
    <mergeCell ref="G870:G876"/>
    <mergeCell ref="A876:B876"/>
    <mergeCell ref="D870:D876"/>
    <mergeCell ref="A853:B853"/>
    <mergeCell ref="C856:G856"/>
    <mergeCell ref="C857:C863"/>
    <mergeCell ref="E857:E863"/>
    <mergeCell ref="F857:F863"/>
    <mergeCell ref="G857:G863"/>
    <mergeCell ref="A863:B863"/>
    <mergeCell ref="D857:D863"/>
    <mergeCell ref="A840:B840"/>
    <mergeCell ref="C843:G843"/>
    <mergeCell ref="C844:C850"/>
    <mergeCell ref="E844:E850"/>
    <mergeCell ref="F844:F850"/>
    <mergeCell ref="G844:G850"/>
    <mergeCell ref="A850:B850"/>
    <mergeCell ref="D844:D850"/>
    <mergeCell ref="A827:B827"/>
    <mergeCell ref="C830:G830"/>
    <mergeCell ref="C831:C837"/>
    <mergeCell ref="E831:E837"/>
    <mergeCell ref="F831:F837"/>
    <mergeCell ref="G831:G837"/>
    <mergeCell ref="A837:B837"/>
    <mergeCell ref="D831:D837"/>
    <mergeCell ref="A814:B814"/>
    <mergeCell ref="C817:G817"/>
    <mergeCell ref="C818:C824"/>
    <mergeCell ref="E818:E824"/>
    <mergeCell ref="F818:F824"/>
    <mergeCell ref="G818:G824"/>
    <mergeCell ref="A824:B824"/>
    <mergeCell ref="D818:D824"/>
    <mergeCell ref="A801:B801"/>
    <mergeCell ref="C804:G804"/>
    <mergeCell ref="C805:C811"/>
    <mergeCell ref="E805:E811"/>
    <mergeCell ref="F805:F811"/>
    <mergeCell ref="G805:G811"/>
    <mergeCell ref="A811:B811"/>
    <mergeCell ref="D805:D811"/>
    <mergeCell ref="A788:B788"/>
    <mergeCell ref="C791:G791"/>
    <mergeCell ref="C792:C798"/>
    <mergeCell ref="E792:E798"/>
    <mergeCell ref="F792:F798"/>
    <mergeCell ref="G792:G798"/>
    <mergeCell ref="A798:B798"/>
    <mergeCell ref="D792:D798"/>
    <mergeCell ref="A775:B775"/>
    <mergeCell ref="C778:G778"/>
    <mergeCell ref="C779:C785"/>
    <mergeCell ref="E779:E785"/>
    <mergeCell ref="F779:F785"/>
    <mergeCell ref="G779:G785"/>
    <mergeCell ref="A785:B785"/>
    <mergeCell ref="D779:D785"/>
    <mergeCell ref="A762:B762"/>
    <mergeCell ref="C765:G765"/>
    <mergeCell ref="C766:C772"/>
    <mergeCell ref="E766:E772"/>
    <mergeCell ref="F766:F772"/>
    <mergeCell ref="G766:G772"/>
    <mergeCell ref="A772:B772"/>
    <mergeCell ref="D766:D772"/>
    <mergeCell ref="A749:B749"/>
    <mergeCell ref="C752:G752"/>
    <mergeCell ref="C753:C759"/>
    <mergeCell ref="E753:E759"/>
    <mergeCell ref="F753:F759"/>
    <mergeCell ref="G753:G759"/>
    <mergeCell ref="A759:B759"/>
    <mergeCell ref="D753:D759"/>
    <mergeCell ref="A736:B736"/>
    <mergeCell ref="C739:G739"/>
    <mergeCell ref="C740:C746"/>
    <mergeCell ref="E740:E746"/>
    <mergeCell ref="F740:F746"/>
    <mergeCell ref="G740:G746"/>
    <mergeCell ref="A746:B746"/>
    <mergeCell ref="D740:D746"/>
    <mergeCell ref="A723:B723"/>
    <mergeCell ref="C726:G726"/>
    <mergeCell ref="C727:C733"/>
    <mergeCell ref="E727:E733"/>
    <mergeCell ref="F727:F733"/>
    <mergeCell ref="G727:G733"/>
    <mergeCell ref="A733:B733"/>
    <mergeCell ref="D727:D733"/>
    <mergeCell ref="A710:B710"/>
    <mergeCell ref="C713:G713"/>
    <mergeCell ref="C714:C720"/>
    <mergeCell ref="E714:E720"/>
    <mergeCell ref="F714:F720"/>
    <mergeCell ref="G714:G720"/>
    <mergeCell ref="A720:B720"/>
    <mergeCell ref="D714:D720"/>
    <mergeCell ref="A697:B697"/>
    <mergeCell ref="C700:G700"/>
    <mergeCell ref="C701:C707"/>
    <mergeCell ref="E701:E707"/>
    <mergeCell ref="F701:F707"/>
    <mergeCell ref="G701:G707"/>
    <mergeCell ref="A707:B707"/>
    <mergeCell ref="D701:D707"/>
    <mergeCell ref="A684:B684"/>
    <mergeCell ref="C687:G687"/>
    <mergeCell ref="C688:C694"/>
    <mergeCell ref="E688:E694"/>
    <mergeCell ref="F688:F694"/>
    <mergeCell ref="G688:G694"/>
    <mergeCell ref="A694:B694"/>
    <mergeCell ref="D688:D694"/>
    <mergeCell ref="A670:B670"/>
    <mergeCell ref="C674:G674"/>
    <mergeCell ref="C675:C681"/>
    <mergeCell ref="E675:E681"/>
    <mergeCell ref="F675:F681"/>
    <mergeCell ref="G675:G681"/>
    <mergeCell ref="A681:B681"/>
    <mergeCell ref="D675:D681"/>
    <mergeCell ref="A657:B657"/>
    <mergeCell ref="C660:G660"/>
    <mergeCell ref="C661:C667"/>
    <mergeCell ref="E661:E667"/>
    <mergeCell ref="F661:F667"/>
    <mergeCell ref="G661:G667"/>
    <mergeCell ref="A667:B667"/>
    <mergeCell ref="D661:D667"/>
    <mergeCell ref="A644:B644"/>
    <mergeCell ref="C647:G647"/>
    <mergeCell ref="C648:C654"/>
    <mergeCell ref="E648:E654"/>
    <mergeCell ref="F648:F654"/>
    <mergeCell ref="G648:G654"/>
    <mergeCell ref="A654:B654"/>
    <mergeCell ref="D648:D654"/>
    <mergeCell ref="A631:B631"/>
    <mergeCell ref="C634:G634"/>
    <mergeCell ref="C635:C641"/>
    <mergeCell ref="E635:E641"/>
    <mergeCell ref="F635:F641"/>
    <mergeCell ref="G635:G641"/>
    <mergeCell ref="A641:B641"/>
    <mergeCell ref="D635:D641"/>
    <mergeCell ref="A618:B618"/>
    <mergeCell ref="C621:G621"/>
    <mergeCell ref="C622:C628"/>
    <mergeCell ref="E622:E628"/>
    <mergeCell ref="F622:F628"/>
    <mergeCell ref="G622:G628"/>
    <mergeCell ref="A628:B628"/>
    <mergeCell ref="D622:D628"/>
    <mergeCell ref="A605:B605"/>
    <mergeCell ref="C608:G608"/>
    <mergeCell ref="C609:C615"/>
    <mergeCell ref="E609:E615"/>
    <mergeCell ref="F609:F615"/>
    <mergeCell ref="G609:G615"/>
    <mergeCell ref="A615:B615"/>
    <mergeCell ref="D609:D615"/>
    <mergeCell ref="A592:B592"/>
    <mergeCell ref="C595:G595"/>
    <mergeCell ref="C596:C602"/>
    <mergeCell ref="E596:E602"/>
    <mergeCell ref="F596:F602"/>
    <mergeCell ref="G596:G602"/>
    <mergeCell ref="A602:B602"/>
    <mergeCell ref="D596:D602"/>
    <mergeCell ref="A579:B579"/>
    <mergeCell ref="C582:G582"/>
    <mergeCell ref="C583:C589"/>
    <mergeCell ref="E583:E589"/>
    <mergeCell ref="F583:F589"/>
    <mergeCell ref="G583:G589"/>
    <mergeCell ref="A589:B589"/>
    <mergeCell ref="D583:D589"/>
    <mergeCell ref="A566:B566"/>
    <mergeCell ref="C569:G569"/>
    <mergeCell ref="C570:C576"/>
    <mergeCell ref="E570:E576"/>
    <mergeCell ref="F570:F576"/>
    <mergeCell ref="G570:G576"/>
    <mergeCell ref="A576:B576"/>
    <mergeCell ref="D570:D576"/>
    <mergeCell ref="A553:B553"/>
    <mergeCell ref="C556:G556"/>
    <mergeCell ref="C557:C563"/>
    <mergeCell ref="E557:E563"/>
    <mergeCell ref="F557:F563"/>
    <mergeCell ref="G557:G563"/>
    <mergeCell ref="A563:B563"/>
    <mergeCell ref="D557:D563"/>
    <mergeCell ref="A540:B540"/>
    <mergeCell ref="C543:G543"/>
    <mergeCell ref="C544:C550"/>
    <mergeCell ref="E544:E550"/>
    <mergeCell ref="F544:F550"/>
    <mergeCell ref="G544:G550"/>
    <mergeCell ref="A550:B550"/>
    <mergeCell ref="D544:D550"/>
    <mergeCell ref="A527:B527"/>
    <mergeCell ref="C530:G530"/>
    <mergeCell ref="C531:C537"/>
    <mergeCell ref="E531:E537"/>
    <mergeCell ref="F531:F537"/>
    <mergeCell ref="G531:G537"/>
    <mergeCell ref="A537:B537"/>
    <mergeCell ref="D531:D537"/>
    <mergeCell ref="A514:B514"/>
    <mergeCell ref="C517:G517"/>
    <mergeCell ref="C518:C524"/>
    <mergeCell ref="E518:E524"/>
    <mergeCell ref="F518:F524"/>
    <mergeCell ref="G518:G524"/>
    <mergeCell ref="A524:B524"/>
    <mergeCell ref="D518:D524"/>
    <mergeCell ref="A501:B501"/>
    <mergeCell ref="C504:G504"/>
    <mergeCell ref="C505:C511"/>
    <mergeCell ref="E505:E511"/>
    <mergeCell ref="F505:F511"/>
    <mergeCell ref="G505:G511"/>
    <mergeCell ref="A511:B511"/>
    <mergeCell ref="D505:D511"/>
    <mergeCell ref="A488:B488"/>
    <mergeCell ref="C491:G491"/>
    <mergeCell ref="C492:C498"/>
    <mergeCell ref="E492:E498"/>
    <mergeCell ref="F492:F498"/>
    <mergeCell ref="G492:G498"/>
    <mergeCell ref="A498:B498"/>
    <mergeCell ref="D492:D498"/>
    <mergeCell ref="A475:B475"/>
    <mergeCell ref="C478:G478"/>
    <mergeCell ref="C479:C485"/>
    <mergeCell ref="E479:E485"/>
    <mergeCell ref="F479:F485"/>
    <mergeCell ref="G479:G485"/>
    <mergeCell ref="A485:B485"/>
    <mergeCell ref="D479:D485"/>
    <mergeCell ref="A462:B462"/>
    <mergeCell ref="C465:G465"/>
    <mergeCell ref="C466:C472"/>
    <mergeCell ref="E466:E472"/>
    <mergeCell ref="F466:F472"/>
    <mergeCell ref="G466:G472"/>
    <mergeCell ref="A472:B472"/>
    <mergeCell ref="D466:D472"/>
    <mergeCell ref="A449:B449"/>
    <mergeCell ref="C452:G452"/>
    <mergeCell ref="C453:C459"/>
    <mergeCell ref="E453:E459"/>
    <mergeCell ref="F453:F459"/>
    <mergeCell ref="G453:G459"/>
    <mergeCell ref="A459:B459"/>
    <mergeCell ref="D453:D459"/>
    <mergeCell ref="A436:B436"/>
    <mergeCell ref="C439:G439"/>
    <mergeCell ref="C440:C446"/>
    <mergeCell ref="E440:E446"/>
    <mergeCell ref="F440:F446"/>
    <mergeCell ref="G440:G446"/>
    <mergeCell ref="A446:B446"/>
    <mergeCell ref="D440:D446"/>
    <mergeCell ref="A423:B423"/>
    <mergeCell ref="C426:G426"/>
    <mergeCell ref="C427:C433"/>
    <mergeCell ref="E427:E433"/>
    <mergeCell ref="F427:F433"/>
    <mergeCell ref="G427:G433"/>
    <mergeCell ref="A433:B433"/>
    <mergeCell ref="D427:D433"/>
    <mergeCell ref="A410:B410"/>
    <mergeCell ref="C413:G413"/>
    <mergeCell ref="C414:C420"/>
    <mergeCell ref="E414:E420"/>
    <mergeCell ref="F414:F420"/>
    <mergeCell ref="G414:G420"/>
    <mergeCell ref="A420:B420"/>
    <mergeCell ref="D414:D420"/>
    <mergeCell ref="A397:B397"/>
    <mergeCell ref="C400:G400"/>
    <mergeCell ref="C401:C407"/>
    <mergeCell ref="E401:E407"/>
    <mergeCell ref="F401:F407"/>
    <mergeCell ref="G401:G407"/>
    <mergeCell ref="A407:B407"/>
    <mergeCell ref="D401:D407"/>
    <mergeCell ref="A384:B384"/>
    <mergeCell ref="C387:G387"/>
    <mergeCell ref="C388:C394"/>
    <mergeCell ref="E388:E394"/>
    <mergeCell ref="F388:F394"/>
    <mergeCell ref="G388:G394"/>
    <mergeCell ref="A394:B394"/>
    <mergeCell ref="D388:D394"/>
    <mergeCell ref="A371:B371"/>
    <mergeCell ref="C374:G374"/>
    <mergeCell ref="C375:C381"/>
    <mergeCell ref="E375:E381"/>
    <mergeCell ref="F375:F381"/>
    <mergeCell ref="G375:G381"/>
    <mergeCell ref="A381:B381"/>
    <mergeCell ref="D375:D381"/>
    <mergeCell ref="A358:B358"/>
    <mergeCell ref="C361:G361"/>
    <mergeCell ref="C362:C368"/>
    <mergeCell ref="E362:E368"/>
    <mergeCell ref="F362:F368"/>
    <mergeCell ref="G362:G368"/>
    <mergeCell ref="A368:B368"/>
    <mergeCell ref="D362:D368"/>
    <mergeCell ref="A345:B345"/>
    <mergeCell ref="C348:G348"/>
    <mergeCell ref="C349:C355"/>
    <mergeCell ref="E349:E355"/>
    <mergeCell ref="F349:F355"/>
    <mergeCell ref="G349:G355"/>
    <mergeCell ref="A355:B355"/>
    <mergeCell ref="D349:D355"/>
    <mergeCell ref="A332:B332"/>
    <mergeCell ref="C335:G335"/>
    <mergeCell ref="C336:C342"/>
    <mergeCell ref="E336:E342"/>
    <mergeCell ref="F336:F342"/>
    <mergeCell ref="G336:G342"/>
    <mergeCell ref="A342:B342"/>
    <mergeCell ref="D336:D342"/>
    <mergeCell ref="A319:B319"/>
    <mergeCell ref="C322:G322"/>
    <mergeCell ref="C323:C329"/>
    <mergeCell ref="E323:E329"/>
    <mergeCell ref="F323:F329"/>
    <mergeCell ref="G323:G329"/>
    <mergeCell ref="A329:B329"/>
    <mergeCell ref="D323:D329"/>
    <mergeCell ref="A303:B303"/>
    <mergeCell ref="A306:B306"/>
    <mergeCell ref="C309:G309"/>
    <mergeCell ref="C310:C316"/>
    <mergeCell ref="E310:E316"/>
    <mergeCell ref="F310:F316"/>
    <mergeCell ref="G310:G316"/>
    <mergeCell ref="A316:B316"/>
    <mergeCell ref="A290:B290"/>
    <mergeCell ref="A293:B293"/>
    <mergeCell ref="C296:G296"/>
    <mergeCell ref="C297:C302"/>
    <mergeCell ref="E297:E302"/>
    <mergeCell ref="F297:F302"/>
    <mergeCell ref="G297:G302"/>
    <mergeCell ref="A267:B267"/>
    <mergeCell ref="A282:C282"/>
    <mergeCell ref="C284:I284"/>
    <mergeCell ref="C285:C290"/>
    <mergeCell ref="E285:E290"/>
    <mergeCell ref="F285:F290"/>
    <mergeCell ref="G285:G290"/>
    <mergeCell ref="H285:H290"/>
    <mergeCell ref="I285:I290"/>
    <mergeCell ref="C262:C267"/>
    <mergeCell ref="E262:E267"/>
    <mergeCell ref="F262:F267"/>
    <mergeCell ref="G262:G267"/>
    <mergeCell ref="H262:H267"/>
    <mergeCell ref="I262:I267"/>
    <mergeCell ref="D285:D290"/>
    <mergeCell ref="D297:D302"/>
    <mergeCell ref="A228:B228"/>
    <mergeCell ref="A233:B233"/>
    <mergeCell ref="C235:I235"/>
    <mergeCell ref="C236:C241"/>
    <mergeCell ref="E236:E241"/>
    <mergeCell ref="F236:F241"/>
    <mergeCell ref="G236:G241"/>
    <mergeCell ref="H236:H241"/>
    <mergeCell ref="I236:I241"/>
    <mergeCell ref="A215:B215"/>
    <mergeCell ref="A220:B220"/>
    <mergeCell ref="C222:I222"/>
    <mergeCell ref="C223:C228"/>
    <mergeCell ref="E223:E228"/>
    <mergeCell ref="F223:F228"/>
    <mergeCell ref="G223:G228"/>
    <mergeCell ref="H223:H228"/>
    <mergeCell ref="I223:I228"/>
    <mergeCell ref="D236:D241"/>
    <mergeCell ref="A204:B204"/>
    <mergeCell ref="A207:B207"/>
    <mergeCell ref="C209:I209"/>
    <mergeCell ref="C210:C215"/>
    <mergeCell ref="E210:E215"/>
    <mergeCell ref="F210:F215"/>
    <mergeCell ref="G210:G215"/>
    <mergeCell ref="H210:H215"/>
    <mergeCell ref="I210:I215"/>
    <mergeCell ref="A188:B188"/>
    <mergeCell ref="A196:B196"/>
    <mergeCell ref="C198:I198"/>
    <mergeCell ref="C199:C204"/>
    <mergeCell ref="E199:E204"/>
    <mergeCell ref="F199:F204"/>
    <mergeCell ref="G199:G204"/>
    <mergeCell ref="H199:H204"/>
    <mergeCell ref="I199:I204"/>
    <mergeCell ref="A172:B172"/>
    <mergeCell ref="A180:B180"/>
    <mergeCell ref="C182:I182"/>
    <mergeCell ref="C183:C188"/>
    <mergeCell ref="E183:E188"/>
    <mergeCell ref="F183:F188"/>
    <mergeCell ref="G183:G188"/>
    <mergeCell ref="H183:H188"/>
    <mergeCell ref="I183:I188"/>
    <mergeCell ref="A154:B154"/>
    <mergeCell ref="A164:B164"/>
    <mergeCell ref="C166:I166"/>
    <mergeCell ref="C167:C172"/>
    <mergeCell ref="E167:E172"/>
    <mergeCell ref="F167:F172"/>
    <mergeCell ref="G167:G172"/>
    <mergeCell ref="H167:H172"/>
    <mergeCell ref="I167:I172"/>
    <mergeCell ref="H136:H141"/>
    <mergeCell ref="I136:I141"/>
    <mergeCell ref="C148:I148"/>
    <mergeCell ref="C149:C154"/>
    <mergeCell ref="E149:E154"/>
    <mergeCell ref="F149:F154"/>
    <mergeCell ref="G149:G154"/>
    <mergeCell ref="H149:H154"/>
    <mergeCell ref="I149:I154"/>
    <mergeCell ref="H118:H123"/>
    <mergeCell ref="I118:I123"/>
    <mergeCell ref="A123:B123"/>
    <mergeCell ref="A133:B133"/>
    <mergeCell ref="C135:I135"/>
    <mergeCell ref="C136:C141"/>
    <mergeCell ref="E136:E141"/>
    <mergeCell ref="F136:F141"/>
    <mergeCell ref="G136:G141"/>
    <mergeCell ref="A68:B68"/>
    <mergeCell ref="A69:C69"/>
    <mergeCell ref="C70:I70"/>
    <mergeCell ref="C71:C76"/>
    <mergeCell ref="E71:E76"/>
    <mergeCell ref="F71:F76"/>
    <mergeCell ref="G71:G76"/>
    <mergeCell ref="H106:H111"/>
    <mergeCell ref="I106:I111"/>
    <mergeCell ref="A111:B111"/>
    <mergeCell ref="A115:B115"/>
    <mergeCell ref="C117:I117"/>
    <mergeCell ref="C118:C123"/>
    <mergeCell ref="E118:E123"/>
    <mergeCell ref="F118:F123"/>
    <mergeCell ref="G118:G123"/>
    <mergeCell ref="H83:H88"/>
    <mergeCell ref="I83:I88"/>
    <mergeCell ref="A88:B88"/>
    <mergeCell ref="A103:B103"/>
    <mergeCell ref="C105:I105"/>
    <mergeCell ref="C106:C111"/>
    <mergeCell ref="E106:E111"/>
    <mergeCell ref="F106:F111"/>
    <mergeCell ref="G106:G111"/>
    <mergeCell ref="A3:H3"/>
    <mergeCell ref="A9:B9"/>
    <mergeCell ref="C11:I11"/>
    <mergeCell ref="C12:C17"/>
    <mergeCell ref="E12:E17"/>
    <mergeCell ref="F12:F17"/>
    <mergeCell ref="G12:G17"/>
    <mergeCell ref="H12:H17"/>
    <mergeCell ref="I12:I17"/>
    <mergeCell ref="A50:B50"/>
    <mergeCell ref="C52:I52"/>
    <mergeCell ref="C53:C58"/>
    <mergeCell ref="E53:E58"/>
    <mergeCell ref="F53:F58"/>
    <mergeCell ref="G53:G58"/>
    <mergeCell ref="H53:H58"/>
    <mergeCell ref="I53:I58"/>
    <mergeCell ref="A58:B58"/>
    <mergeCell ref="A32:B32"/>
    <mergeCell ref="A38:B38"/>
    <mergeCell ref="C40:I40"/>
    <mergeCell ref="C41:C46"/>
    <mergeCell ref="G41:G46"/>
    <mergeCell ref="H41:H46"/>
    <mergeCell ref="I41:I46"/>
    <mergeCell ref="A46:B46"/>
    <mergeCell ref="A1665:B1665"/>
    <mergeCell ref="A1668:B1668"/>
    <mergeCell ref="C2256:I2256"/>
    <mergeCell ref="C2257:C2262"/>
    <mergeCell ref="D2257:D2262"/>
    <mergeCell ref="E2257:E2262"/>
    <mergeCell ref="F2257:F2262"/>
    <mergeCell ref="G2257:G2262"/>
    <mergeCell ref="H2257:H2262"/>
    <mergeCell ref="I2257:I2262"/>
    <mergeCell ref="A2262:B2262"/>
    <mergeCell ref="A2272:B2272"/>
    <mergeCell ref="A17:B17"/>
    <mergeCell ref="A23:B23"/>
    <mergeCell ref="C26:I26"/>
    <mergeCell ref="C27:C32"/>
    <mergeCell ref="E27:E32"/>
    <mergeCell ref="F27:F32"/>
    <mergeCell ref="G27:G32"/>
    <mergeCell ref="H27:H32"/>
    <mergeCell ref="I27:I32"/>
    <mergeCell ref="H71:H76"/>
    <mergeCell ref="I71:I76"/>
    <mergeCell ref="A76:B76"/>
    <mergeCell ref="A80:B80"/>
    <mergeCell ref="C82:I82"/>
    <mergeCell ref="C83:C88"/>
    <mergeCell ref="E83:E88"/>
    <mergeCell ref="F83:F88"/>
    <mergeCell ref="G83:G88"/>
    <mergeCell ref="A62:B62"/>
    <mergeCell ref="A63:C63"/>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7"/>
  <sheetViews>
    <sheetView topLeftCell="A13" workbookViewId="0">
      <selection activeCell="G13" sqref="G13"/>
    </sheetView>
  </sheetViews>
  <sheetFormatPr defaultRowHeight="14.4" x14ac:dyDescent="0.3"/>
  <cols>
    <col min="1" max="1" width="6" customWidth="1"/>
    <col min="2" max="2" width="4.5546875" customWidth="1"/>
    <col min="3" max="3" width="4.88671875" customWidth="1"/>
    <col min="4" max="4" width="7.33203125" customWidth="1"/>
    <col min="5" max="5" width="3.109375" customWidth="1"/>
    <col min="6" max="6" width="8.88671875" customWidth="1"/>
    <col min="7" max="7" width="42.5546875" customWidth="1"/>
    <col min="8" max="8" width="21" customWidth="1"/>
    <col min="9" max="9" width="18.44140625" customWidth="1"/>
    <col min="10" max="10" width="18" customWidth="1"/>
    <col min="11" max="11" width="18.109375" customWidth="1"/>
    <col min="12" max="12" width="17.5546875" customWidth="1"/>
    <col min="13" max="13" width="30.33203125" customWidth="1"/>
  </cols>
  <sheetData>
    <row r="1" spans="1:12" ht="15" x14ac:dyDescent="0.3">
      <c r="A1" s="4" t="s">
        <v>39</v>
      </c>
    </row>
    <row r="2" spans="1:12" x14ac:dyDescent="0.3">
      <c r="L2" s="82" t="s">
        <v>94</v>
      </c>
    </row>
    <row r="3" spans="1:12" ht="29.25" customHeight="1" x14ac:dyDescent="0.3">
      <c r="B3" s="1317" t="s">
        <v>270</v>
      </c>
      <c r="C3" s="1317"/>
      <c r="D3" s="1317"/>
      <c r="E3" s="1317" t="s">
        <v>3</v>
      </c>
      <c r="F3" s="1317"/>
      <c r="G3" s="1318" t="s">
        <v>64</v>
      </c>
      <c r="H3" s="1318" t="s">
        <v>100</v>
      </c>
      <c r="I3" s="1318" t="s">
        <v>101</v>
      </c>
      <c r="J3" s="85"/>
      <c r="K3" s="1318" t="s">
        <v>102</v>
      </c>
      <c r="L3" s="1318" t="s">
        <v>103</v>
      </c>
    </row>
    <row r="4" spans="1:12" ht="126" customHeight="1" x14ac:dyDescent="0.3">
      <c r="B4" s="66" t="s">
        <v>4</v>
      </c>
      <c r="C4" s="66" t="s">
        <v>5</v>
      </c>
      <c r="D4" s="66" t="s">
        <v>6</v>
      </c>
      <c r="E4" s="59" t="s">
        <v>1</v>
      </c>
      <c r="F4" s="59" t="s">
        <v>21</v>
      </c>
      <c r="G4" s="1319"/>
      <c r="H4" s="1319"/>
      <c r="I4" s="1319"/>
      <c r="J4" s="86" t="s">
        <v>95</v>
      </c>
      <c r="K4" s="1319"/>
      <c r="L4" s="1319"/>
    </row>
    <row r="5" spans="1:12" ht="25.5" customHeight="1" x14ac:dyDescent="0.3">
      <c r="B5" s="88">
        <v>1</v>
      </c>
      <c r="C5" s="88">
        <v>2</v>
      </c>
      <c r="D5" s="88">
        <v>3</v>
      </c>
      <c r="E5" s="88">
        <v>4</v>
      </c>
      <c r="F5" s="88">
        <v>5</v>
      </c>
      <c r="G5" s="88">
        <v>6</v>
      </c>
      <c r="H5" s="88">
        <v>7</v>
      </c>
      <c r="I5" s="88">
        <v>8</v>
      </c>
      <c r="J5" s="88">
        <v>11</v>
      </c>
      <c r="K5" s="88">
        <v>12</v>
      </c>
      <c r="L5" s="88">
        <v>13</v>
      </c>
    </row>
    <row r="6" spans="1:12" x14ac:dyDescent="0.3">
      <c r="B6" s="21"/>
      <c r="C6" s="21"/>
      <c r="D6" s="21"/>
      <c r="E6" s="59"/>
      <c r="F6" s="59"/>
      <c r="G6" s="66" t="s">
        <v>13</v>
      </c>
      <c r="H6" s="68">
        <f>+H7+H16</f>
        <v>0</v>
      </c>
      <c r="I6" s="68">
        <f>+I7+I16</f>
        <v>0</v>
      </c>
      <c r="J6" s="68"/>
      <c r="K6" s="68">
        <f t="shared" ref="K6:L6" si="0">+K7+K16</f>
        <v>0</v>
      </c>
      <c r="L6" s="68">
        <f t="shared" si="0"/>
        <v>0</v>
      </c>
    </row>
    <row r="7" spans="1:12" x14ac:dyDescent="0.3">
      <c r="B7" s="12"/>
      <c r="C7" s="12"/>
      <c r="D7" s="12"/>
      <c r="E7" s="11"/>
      <c r="F7" s="11"/>
      <c r="G7" s="29" t="s">
        <v>68</v>
      </c>
      <c r="H7" s="11"/>
      <c r="I7" s="11"/>
      <c r="J7" s="11"/>
      <c r="K7" s="11"/>
      <c r="L7" s="11"/>
    </row>
    <row r="8" spans="1:12" x14ac:dyDescent="0.3">
      <c r="B8" s="12"/>
      <c r="C8" s="12"/>
      <c r="D8" s="12"/>
      <c r="E8" s="11"/>
      <c r="F8" s="11"/>
      <c r="G8" s="28" t="s">
        <v>62</v>
      </c>
      <c r="H8" s="11"/>
      <c r="I8" s="11"/>
      <c r="J8" s="11"/>
      <c r="K8" s="11"/>
      <c r="L8" s="11"/>
    </row>
    <row r="9" spans="1:12" x14ac:dyDescent="0.3">
      <c r="B9" s="12"/>
      <c r="C9" s="12"/>
      <c r="D9" s="12"/>
      <c r="E9" s="11"/>
      <c r="F9" s="11"/>
      <c r="G9" s="29" t="s">
        <v>67</v>
      </c>
      <c r="H9" s="11"/>
      <c r="I9" s="11"/>
      <c r="J9" s="11"/>
      <c r="K9" s="11"/>
      <c r="L9" s="11"/>
    </row>
    <row r="10" spans="1:12" x14ac:dyDescent="0.3">
      <c r="B10" s="12"/>
      <c r="C10" s="12"/>
      <c r="D10" s="12"/>
      <c r="E10" s="11"/>
      <c r="F10" s="11"/>
      <c r="G10" s="28" t="s">
        <v>65</v>
      </c>
      <c r="H10" s="11"/>
      <c r="I10" s="11"/>
      <c r="J10" s="11"/>
      <c r="K10" s="11"/>
      <c r="L10" s="11"/>
    </row>
    <row r="11" spans="1:12" x14ac:dyDescent="0.3">
      <c r="B11" s="12"/>
      <c r="C11" s="12"/>
      <c r="D11" s="12"/>
      <c r="E11" s="11"/>
      <c r="F11" s="11"/>
      <c r="G11" s="29" t="s">
        <v>66</v>
      </c>
      <c r="H11" s="11"/>
      <c r="I11" s="11"/>
      <c r="J11" s="11"/>
      <c r="K11" s="11"/>
      <c r="L11" s="11"/>
    </row>
    <row r="12" spans="1:12" ht="37.5" customHeight="1" x14ac:dyDescent="0.3">
      <c r="B12" s="12"/>
      <c r="C12" s="12"/>
      <c r="D12" s="12"/>
      <c r="E12" s="11"/>
      <c r="F12" s="11"/>
      <c r="G12" s="28" t="s">
        <v>63</v>
      </c>
      <c r="H12" s="11"/>
      <c r="I12" s="11"/>
      <c r="J12" s="11"/>
      <c r="K12" s="11"/>
      <c r="L12" s="11"/>
    </row>
    <row r="13" spans="1:12" x14ac:dyDescent="0.3">
      <c r="B13" s="12"/>
      <c r="C13" s="12"/>
      <c r="D13" s="12"/>
      <c r="E13" s="11"/>
      <c r="F13" s="11"/>
      <c r="G13" s="28" t="s">
        <v>8</v>
      </c>
      <c r="H13" s="11"/>
      <c r="I13" s="11"/>
      <c r="J13" s="11"/>
      <c r="K13" s="11"/>
      <c r="L13" s="11"/>
    </row>
    <row r="14" spans="1:12" x14ac:dyDescent="0.3">
      <c r="B14" s="12"/>
      <c r="C14" s="12"/>
      <c r="D14" s="12"/>
      <c r="E14" s="11"/>
      <c r="F14" s="11"/>
      <c r="G14" s="28" t="s">
        <v>8</v>
      </c>
      <c r="H14" s="11"/>
      <c r="I14" s="11"/>
      <c r="J14" s="11"/>
      <c r="K14" s="11"/>
      <c r="L14" s="11"/>
    </row>
    <row r="15" spans="1:12" x14ac:dyDescent="0.3">
      <c r="B15" s="12"/>
      <c r="C15" s="12"/>
      <c r="D15" s="12"/>
      <c r="E15" s="11"/>
      <c r="F15" s="11"/>
      <c r="G15" s="11" t="s">
        <v>9</v>
      </c>
      <c r="H15" s="11"/>
      <c r="I15" s="11"/>
      <c r="J15" s="11"/>
      <c r="K15" s="11"/>
      <c r="L15" s="11"/>
    </row>
    <row r="16" spans="1:12" x14ac:dyDescent="0.3">
      <c r="B16" s="12"/>
      <c r="C16" s="12"/>
      <c r="D16" s="12"/>
      <c r="E16" s="11"/>
      <c r="F16" s="11"/>
      <c r="G16" s="29" t="s">
        <v>68</v>
      </c>
      <c r="H16" s="11"/>
      <c r="I16" s="11"/>
      <c r="J16" s="11"/>
      <c r="K16" s="11"/>
      <c r="L16" s="11"/>
    </row>
    <row r="17" spans="1:12" x14ac:dyDescent="0.3">
      <c r="B17" s="12"/>
      <c r="C17" s="12"/>
      <c r="D17" s="12"/>
      <c r="E17" s="11"/>
      <c r="F17" s="11"/>
      <c r="G17" s="28" t="s">
        <v>62</v>
      </c>
      <c r="H17" s="11"/>
      <c r="I17" s="11"/>
      <c r="J17" s="11"/>
      <c r="K17" s="11"/>
      <c r="L17" s="11"/>
    </row>
    <row r="18" spans="1:12" x14ac:dyDescent="0.3">
      <c r="B18" s="12"/>
      <c r="C18" s="12"/>
      <c r="D18" s="12"/>
      <c r="E18" s="11"/>
      <c r="F18" s="11"/>
      <c r="G18" s="29" t="s">
        <v>67</v>
      </c>
      <c r="H18" s="11"/>
      <c r="I18" s="11"/>
      <c r="J18" s="11"/>
      <c r="K18" s="11"/>
      <c r="L18" s="11"/>
    </row>
    <row r="19" spans="1:12" x14ac:dyDescent="0.3">
      <c r="B19" s="12"/>
      <c r="C19" s="12"/>
      <c r="D19" s="12"/>
      <c r="E19" s="11"/>
      <c r="F19" s="11"/>
      <c r="G19" s="28" t="s">
        <v>65</v>
      </c>
      <c r="H19" s="11"/>
      <c r="I19" s="11"/>
      <c r="J19" s="11"/>
      <c r="K19" s="11"/>
      <c r="L19" s="11"/>
    </row>
    <row r="20" spans="1:12" x14ac:dyDescent="0.3">
      <c r="B20" s="12"/>
      <c r="C20" s="12"/>
      <c r="D20" s="12"/>
      <c r="E20" s="11"/>
      <c r="F20" s="11"/>
      <c r="G20" s="29" t="s">
        <v>66</v>
      </c>
      <c r="H20" s="11"/>
      <c r="I20" s="11"/>
      <c r="J20" s="11"/>
      <c r="K20" s="11"/>
      <c r="L20" s="11"/>
    </row>
    <row r="21" spans="1:12" ht="37.5" customHeight="1" x14ac:dyDescent="0.3">
      <c r="B21" s="12"/>
      <c r="C21" s="12"/>
      <c r="D21" s="12"/>
      <c r="E21" s="11"/>
      <c r="F21" s="11"/>
      <c r="G21" s="28" t="s">
        <v>63</v>
      </c>
      <c r="H21" s="11"/>
      <c r="I21" s="11"/>
      <c r="J21" s="11"/>
      <c r="K21" s="11"/>
      <c r="L21" s="11"/>
    </row>
    <row r="22" spans="1:12" x14ac:dyDescent="0.3">
      <c r="B22" s="12"/>
      <c r="C22" s="12"/>
      <c r="D22" s="12"/>
      <c r="E22" s="11"/>
      <c r="F22" s="11"/>
      <c r="G22" s="28" t="s">
        <v>49</v>
      </c>
      <c r="H22" s="11"/>
      <c r="I22" s="11"/>
      <c r="J22" s="11"/>
      <c r="K22" s="11"/>
      <c r="L22" s="11"/>
    </row>
    <row r="23" spans="1:12" x14ac:dyDescent="0.3">
      <c r="B23" s="12"/>
      <c r="C23" s="12"/>
      <c r="D23" s="12"/>
      <c r="E23" s="11"/>
      <c r="F23" s="11"/>
      <c r="G23" s="28" t="s">
        <v>8</v>
      </c>
      <c r="H23" s="11"/>
      <c r="I23" s="11"/>
      <c r="J23" s="11"/>
      <c r="K23" s="11"/>
      <c r="L23" s="11"/>
    </row>
    <row r="24" spans="1:12" x14ac:dyDescent="0.3">
      <c r="B24" s="60" t="s">
        <v>37</v>
      </c>
      <c r="C24" s="60" t="s">
        <v>37</v>
      </c>
      <c r="D24" s="60" t="s">
        <v>37</v>
      </c>
      <c r="E24" s="60" t="s">
        <v>37</v>
      </c>
      <c r="F24" s="60" t="s">
        <v>37</v>
      </c>
      <c r="G24" s="67" t="s">
        <v>44</v>
      </c>
      <c r="H24" s="61">
        <f>SUM(H13:H15)</f>
        <v>0</v>
      </c>
      <c r="I24" s="61">
        <f>SUM(I13:I15)</f>
        <v>0</v>
      </c>
      <c r="J24" s="89">
        <f t="shared" ref="J24:K24" si="1">SUM(J13:J15)</f>
        <v>0</v>
      </c>
      <c r="K24" s="89">
        <f t="shared" si="1"/>
        <v>0</v>
      </c>
      <c r="L24" s="61">
        <f>SUM(L13:L15)</f>
        <v>0</v>
      </c>
    </row>
    <row r="25" spans="1:12" x14ac:dyDescent="0.3">
      <c r="A25" s="1"/>
      <c r="B25" s="87" t="s">
        <v>37</v>
      </c>
      <c r="C25" s="87" t="s">
        <v>37</v>
      </c>
      <c r="D25" s="87" t="s">
        <v>37</v>
      </c>
      <c r="E25" s="87" t="s">
        <v>37</v>
      </c>
      <c r="F25" s="87" t="s">
        <v>37</v>
      </c>
      <c r="G25" s="11" t="s">
        <v>77</v>
      </c>
      <c r="H25" s="91" t="s">
        <v>37</v>
      </c>
      <c r="I25" s="91" t="s">
        <v>37</v>
      </c>
      <c r="J25" s="90">
        <v>0</v>
      </c>
      <c r="K25" s="90">
        <v>0</v>
      </c>
      <c r="L25" s="90">
        <v>0</v>
      </c>
    </row>
    <row r="27" spans="1:12" x14ac:dyDescent="0.3">
      <c r="D27" s="84" t="s">
        <v>104</v>
      </c>
      <c r="E27" s="79"/>
      <c r="G27" s="92"/>
    </row>
  </sheetData>
  <mergeCells count="7">
    <mergeCell ref="B3:D3"/>
    <mergeCell ref="H3:H4"/>
    <mergeCell ref="I3:I4"/>
    <mergeCell ref="L3:L4"/>
    <mergeCell ref="K3:K4"/>
    <mergeCell ref="E3:F3"/>
    <mergeCell ref="G3:G4"/>
  </mergeCells>
  <pageMargins left="0.28999999999999998" right="0.22" top="0.51" bottom="0.16" header="0.22" footer="0.16"/>
  <pageSetup paperSize="9" scale="7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
  <sheetViews>
    <sheetView workbookViewId="0">
      <selection activeCell="B74" sqref="B74:O74"/>
    </sheetView>
  </sheetViews>
  <sheetFormatPr defaultRowHeight="14.4" x14ac:dyDescent="0.3"/>
  <cols>
    <col min="1" max="1" width="11.33203125" customWidth="1"/>
    <col min="2" max="2" width="10.5546875" customWidth="1"/>
    <col min="3" max="3" width="11.44140625" customWidth="1"/>
    <col min="4" max="4" width="23.5546875" customWidth="1"/>
    <col min="5" max="5" width="5.44140625" customWidth="1"/>
    <col min="6" max="6" width="6.5546875" customWidth="1"/>
    <col min="7" max="7" width="7.33203125" customWidth="1"/>
    <col min="8" max="8" width="8.33203125" customWidth="1"/>
    <col min="9" max="9" width="7.109375" customWidth="1"/>
    <col min="10" max="10" width="5.5546875" customWidth="1"/>
    <col min="11" max="11" width="4.88671875" customWidth="1"/>
    <col min="12" max="12" width="4.6640625" customWidth="1"/>
    <col min="13" max="13" width="7" customWidth="1"/>
    <col min="14" max="14" width="5.5546875" customWidth="1"/>
    <col min="15" max="15" width="5.88671875" customWidth="1"/>
    <col min="16" max="16" width="5.33203125" customWidth="1"/>
    <col min="17" max="17" width="6.6640625" customWidth="1"/>
    <col min="18" max="19" width="5.44140625" customWidth="1"/>
    <col min="20" max="20" width="5" customWidth="1"/>
    <col min="22" max="22" width="4.6640625" customWidth="1"/>
    <col min="23" max="24" width="5.5546875" customWidth="1"/>
  </cols>
  <sheetData>
    <row r="1" spans="1:24" ht="15" x14ac:dyDescent="0.3">
      <c r="A1" s="4" t="s">
        <v>75</v>
      </c>
    </row>
    <row r="2" spans="1:24" ht="14.25" customHeight="1" x14ac:dyDescent="0.3">
      <c r="V2" t="s">
        <v>88</v>
      </c>
    </row>
    <row r="3" spans="1:24" ht="25.5" customHeight="1" x14ac:dyDescent="0.3">
      <c r="B3" s="1317" t="s">
        <v>3</v>
      </c>
      <c r="C3" s="1317"/>
      <c r="D3" s="1317" t="s">
        <v>45</v>
      </c>
      <c r="E3" s="1317" t="s">
        <v>105</v>
      </c>
      <c r="F3" s="1317"/>
      <c r="G3" s="1317"/>
      <c r="H3" s="1317"/>
      <c r="I3" s="1317" t="s">
        <v>98</v>
      </c>
      <c r="J3" s="1317"/>
      <c r="K3" s="1317"/>
      <c r="L3" s="1317"/>
      <c r="M3" s="1317" t="s">
        <v>106</v>
      </c>
      <c r="N3" s="1317"/>
      <c r="O3" s="1317"/>
      <c r="P3" s="1317"/>
      <c r="Q3" s="1317" t="s">
        <v>72</v>
      </c>
      <c r="R3" s="1317"/>
      <c r="S3" s="1317"/>
      <c r="T3" s="1317"/>
      <c r="U3" s="1317" t="s">
        <v>99</v>
      </c>
      <c r="V3" s="1317"/>
      <c r="W3" s="1317"/>
      <c r="X3" s="1317"/>
    </row>
    <row r="4" spans="1:24" ht="126" customHeight="1" x14ac:dyDescent="0.3">
      <c r="B4" s="5" t="s">
        <v>1</v>
      </c>
      <c r="C4" s="5" t="s">
        <v>21</v>
      </c>
      <c r="D4" s="1317"/>
      <c r="E4" s="6" t="s">
        <v>7</v>
      </c>
      <c r="F4" s="22" t="s">
        <v>273</v>
      </c>
      <c r="G4" s="22" t="s">
        <v>15</v>
      </c>
      <c r="H4" s="22" t="s">
        <v>9</v>
      </c>
      <c r="I4" s="6" t="s">
        <v>7</v>
      </c>
      <c r="J4" s="22" t="s">
        <v>15</v>
      </c>
      <c r="K4" s="22" t="s">
        <v>15</v>
      </c>
      <c r="L4" s="22" t="s">
        <v>9</v>
      </c>
      <c r="M4" s="6" t="s">
        <v>7</v>
      </c>
      <c r="N4" s="22" t="s">
        <v>15</v>
      </c>
      <c r="O4" s="22" t="s">
        <v>15</v>
      </c>
      <c r="P4" s="22" t="s">
        <v>9</v>
      </c>
      <c r="Q4" s="6" t="s">
        <v>7</v>
      </c>
      <c r="R4" s="22" t="s">
        <v>15</v>
      </c>
      <c r="S4" s="22" t="s">
        <v>15</v>
      </c>
      <c r="T4" s="22" t="s">
        <v>9</v>
      </c>
      <c r="U4" s="6" t="s">
        <v>7</v>
      </c>
      <c r="V4" s="22" t="s">
        <v>15</v>
      </c>
      <c r="W4" s="22" t="s">
        <v>15</v>
      </c>
      <c r="X4" s="22" t="s">
        <v>9</v>
      </c>
    </row>
    <row r="5" spans="1:24" x14ac:dyDescent="0.3">
      <c r="B5" s="11"/>
      <c r="C5" s="11"/>
      <c r="D5" s="11"/>
      <c r="E5" s="23">
        <f>F5+G5+H5</f>
        <v>0</v>
      </c>
      <c r="F5" s="12"/>
      <c r="G5" s="12"/>
      <c r="H5" s="12"/>
      <c r="I5" s="23">
        <f>J5+K5+L5</f>
        <v>0</v>
      </c>
      <c r="J5" s="12"/>
      <c r="K5" s="12"/>
      <c r="L5" s="12"/>
      <c r="M5" s="23">
        <f>N5+O5+P5</f>
        <v>0</v>
      </c>
      <c r="N5" s="12"/>
      <c r="O5" s="12"/>
      <c r="P5" s="12"/>
      <c r="Q5" s="23">
        <f>R5+S5+T5</f>
        <v>0</v>
      </c>
      <c r="R5" s="12"/>
      <c r="S5" s="12"/>
      <c r="T5" s="12"/>
      <c r="U5" s="23">
        <f>V5+W5+X5</f>
        <v>0</v>
      </c>
      <c r="V5" s="12"/>
      <c r="W5" s="12"/>
      <c r="X5" s="12"/>
    </row>
    <row r="6" spans="1:24" x14ac:dyDescent="0.3">
      <c r="B6" s="11"/>
      <c r="C6" s="11"/>
      <c r="D6" s="11"/>
      <c r="E6" s="23">
        <f t="shared" ref="E6:E7" si="0">F6+G6+H6</f>
        <v>0</v>
      </c>
      <c r="F6" s="12"/>
      <c r="G6" s="12"/>
      <c r="H6" s="12"/>
      <c r="I6" s="23">
        <f t="shared" ref="I6:I7" si="1">J6+K6+L6</f>
        <v>0</v>
      </c>
      <c r="J6" s="12"/>
      <c r="K6" s="12"/>
      <c r="L6" s="12"/>
      <c r="M6" s="23">
        <f t="shared" ref="M6:M7" si="2">N6+O6+P6</f>
        <v>0</v>
      </c>
      <c r="N6" s="12"/>
      <c r="O6" s="12"/>
      <c r="P6" s="12"/>
      <c r="Q6" s="23">
        <f t="shared" ref="Q6:Q7" si="3">R6+S6+T6</f>
        <v>0</v>
      </c>
      <c r="R6" s="12"/>
      <c r="S6" s="12"/>
      <c r="T6" s="12"/>
      <c r="U6" s="23">
        <f t="shared" ref="U6:U7" si="4">V6+W6+X6</f>
        <v>0</v>
      </c>
      <c r="V6" s="12"/>
      <c r="W6" s="12"/>
      <c r="X6" s="12"/>
    </row>
    <row r="7" spans="1:24" x14ac:dyDescent="0.3">
      <c r="B7" s="11"/>
      <c r="C7" s="11"/>
      <c r="D7" s="11"/>
      <c r="E7" s="23">
        <f t="shared" si="0"/>
        <v>0</v>
      </c>
      <c r="F7" s="12"/>
      <c r="G7" s="12"/>
      <c r="H7" s="12"/>
      <c r="I7" s="23">
        <f t="shared" si="1"/>
        <v>0</v>
      </c>
      <c r="J7" s="12"/>
      <c r="K7" s="12"/>
      <c r="L7" s="12"/>
      <c r="M7" s="23">
        <f t="shared" si="2"/>
        <v>0</v>
      </c>
      <c r="N7" s="12"/>
      <c r="O7" s="12"/>
      <c r="P7" s="12"/>
      <c r="Q7" s="23">
        <f t="shared" si="3"/>
        <v>0</v>
      </c>
      <c r="R7" s="12"/>
      <c r="S7" s="12"/>
      <c r="T7" s="12"/>
      <c r="U7" s="23">
        <f t="shared" si="4"/>
        <v>0</v>
      </c>
      <c r="V7" s="12"/>
      <c r="W7" s="12"/>
      <c r="X7" s="12"/>
    </row>
    <row r="8" spans="1:24" ht="15" customHeight="1" x14ac:dyDescent="0.3">
      <c r="B8" s="1320" t="s">
        <v>43</v>
      </c>
      <c r="C8" s="1321"/>
      <c r="D8" s="1322"/>
      <c r="E8" s="10">
        <f>SUM(E5:E7)</f>
        <v>0</v>
      </c>
      <c r="F8" s="10">
        <f t="shared" ref="F8:X8" si="5">SUM(F5:F7)</f>
        <v>0</v>
      </c>
      <c r="G8" s="10">
        <f t="shared" si="5"/>
        <v>0</v>
      </c>
      <c r="H8" s="10">
        <f t="shared" si="5"/>
        <v>0</v>
      </c>
      <c r="I8" s="10">
        <f t="shared" si="5"/>
        <v>0</v>
      </c>
      <c r="J8" s="10">
        <f t="shared" si="5"/>
        <v>0</v>
      </c>
      <c r="K8" s="10">
        <f t="shared" si="5"/>
        <v>0</v>
      </c>
      <c r="L8" s="10">
        <f t="shared" si="5"/>
        <v>0</v>
      </c>
      <c r="M8" s="10">
        <f t="shared" si="5"/>
        <v>0</v>
      </c>
      <c r="N8" s="10">
        <f t="shared" si="5"/>
        <v>0</v>
      </c>
      <c r="O8" s="10">
        <f t="shared" si="5"/>
        <v>0</v>
      </c>
      <c r="P8" s="10">
        <f t="shared" si="5"/>
        <v>0</v>
      </c>
      <c r="Q8" s="10">
        <f t="shared" si="5"/>
        <v>0</v>
      </c>
      <c r="R8" s="10">
        <f t="shared" si="5"/>
        <v>0</v>
      </c>
      <c r="S8" s="10">
        <f t="shared" si="5"/>
        <v>0</v>
      </c>
      <c r="T8" s="10">
        <f t="shared" si="5"/>
        <v>0</v>
      </c>
      <c r="U8" s="10">
        <f t="shared" si="5"/>
        <v>0</v>
      </c>
      <c r="V8" s="10">
        <f t="shared" si="5"/>
        <v>0</v>
      </c>
      <c r="W8" s="10">
        <f t="shared" si="5"/>
        <v>0</v>
      </c>
      <c r="X8" s="10">
        <f t="shared" si="5"/>
        <v>0</v>
      </c>
    </row>
    <row r="10" spans="1:24" x14ac:dyDescent="0.3">
      <c r="B10" s="3"/>
    </row>
    <row r="11" spans="1:24" s="2" customFormat="1" x14ac:dyDescent="0.3">
      <c r="B11" s="201" t="s">
        <v>194</v>
      </c>
      <c r="C11" s="202"/>
      <c r="D11" s="202"/>
      <c r="E11" s="202"/>
      <c r="F11" s="202"/>
      <c r="G11" s="202"/>
      <c r="H11" s="202"/>
      <c r="I11" s="202"/>
      <c r="J11" s="202"/>
      <c r="K11" s="202"/>
      <c r="L11" s="202"/>
      <c r="M11" s="202"/>
      <c r="N11" s="202"/>
      <c r="O11" s="202"/>
      <c r="P11" s="202"/>
      <c r="Q11" s="202"/>
      <c r="R11" s="202"/>
    </row>
    <row r="12" spans="1:24" ht="27.75" customHeight="1" x14ac:dyDescent="0.3">
      <c r="B12" s="3"/>
      <c r="C12" s="3"/>
      <c r="D12" s="3"/>
      <c r="E12" s="3"/>
      <c r="F12" s="3"/>
      <c r="G12" s="3"/>
      <c r="H12" s="3"/>
      <c r="I12" s="3"/>
      <c r="J12" s="3"/>
      <c r="K12" s="3"/>
    </row>
  </sheetData>
  <mergeCells count="8">
    <mergeCell ref="B8:D8"/>
    <mergeCell ref="M3:P3"/>
    <mergeCell ref="Q3:T3"/>
    <mergeCell ref="U3:X3"/>
    <mergeCell ref="B3:C3"/>
    <mergeCell ref="D3:D4"/>
    <mergeCell ref="E3:H3"/>
    <mergeCell ref="I3:L3"/>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B74" sqref="B74:O74"/>
    </sheetView>
  </sheetViews>
  <sheetFormatPr defaultRowHeight="14.4" x14ac:dyDescent="0.3"/>
  <cols>
    <col min="1" max="1" width="8.88671875" customWidth="1"/>
    <col min="2" max="2" width="40.33203125" customWidth="1"/>
    <col min="3" max="3" width="18.6640625" customWidth="1"/>
    <col min="4" max="4" width="15.5546875" customWidth="1"/>
    <col min="5" max="5" width="12.109375" customWidth="1"/>
    <col min="6" max="6" width="13.44140625" customWidth="1"/>
    <col min="7" max="7" width="12.5546875" customWidth="1"/>
  </cols>
  <sheetData>
    <row r="1" spans="1:8" ht="62.25" customHeight="1" x14ac:dyDescent="0.3">
      <c r="A1" s="1324" t="s">
        <v>41</v>
      </c>
      <c r="B1" s="1324"/>
      <c r="C1" s="1324"/>
      <c r="D1" s="1324"/>
      <c r="E1" s="1324"/>
      <c r="F1" s="1324"/>
      <c r="G1" s="1324"/>
      <c r="H1" s="1324"/>
    </row>
    <row r="3" spans="1:8" x14ac:dyDescent="0.3">
      <c r="B3" s="1325" t="s">
        <v>11</v>
      </c>
      <c r="C3" s="1325" t="s">
        <v>107</v>
      </c>
      <c r="D3" s="1325" t="s">
        <v>108</v>
      </c>
      <c r="E3" s="1325" t="s">
        <v>40</v>
      </c>
      <c r="F3" s="1325"/>
      <c r="G3" s="1325"/>
    </row>
    <row r="4" spans="1:8" ht="47.25" customHeight="1" x14ac:dyDescent="0.3">
      <c r="B4" s="1325"/>
      <c r="C4" s="1325"/>
      <c r="D4" s="1325"/>
      <c r="E4" s="13" t="s">
        <v>51</v>
      </c>
      <c r="F4" s="13" t="s">
        <v>72</v>
      </c>
      <c r="G4" s="13" t="s">
        <v>99</v>
      </c>
    </row>
    <row r="5" spans="1:8" x14ac:dyDescent="0.3">
      <c r="B5" s="19" t="s">
        <v>13</v>
      </c>
      <c r="C5" s="15">
        <f>C6+C9</f>
        <v>0</v>
      </c>
      <c r="D5" s="15">
        <f t="shared" ref="D5:G5" si="0">D6+D9</f>
        <v>0</v>
      </c>
      <c r="E5" s="15">
        <f t="shared" si="0"/>
        <v>0</v>
      </c>
      <c r="F5" s="15">
        <f t="shared" si="0"/>
        <v>0</v>
      </c>
      <c r="G5" s="15">
        <f t="shared" si="0"/>
        <v>0</v>
      </c>
    </row>
    <row r="6" spans="1:8" ht="21.6" x14ac:dyDescent="0.3">
      <c r="B6" s="17" t="s">
        <v>14</v>
      </c>
      <c r="C6" s="15">
        <f>SUM(C7:C8)</f>
        <v>0</v>
      </c>
      <c r="D6" s="15">
        <f t="shared" ref="D6:G6" si="1">SUM(D7:D8)</f>
        <v>0</v>
      </c>
      <c r="E6" s="15">
        <f t="shared" si="1"/>
        <v>0</v>
      </c>
      <c r="F6" s="15">
        <f t="shared" si="1"/>
        <v>0</v>
      </c>
      <c r="G6" s="15">
        <f t="shared" si="1"/>
        <v>0</v>
      </c>
    </row>
    <row r="7" spans="1:8" x14ac:dyDescent="0.3">
      <c r="B7" s="12"/>
      <c r="C7" s="16"/>
      <c r="D7" s="16"/>
      <c r="E7" s="16"/>
      <c r="F7" s="16"/>
      <c r="G7" s="16"/>
    </row>
    <row r="8" spans="1:8" x14ac:dyDescent="0.3">
      <c r="B8" s="12"/>
      <c r="C8" s="16"/>
      <c r="D8" s="16"/>
      <c r="E8" s="16"/>
      <c r="F8" s="16"/>
      <c r="G8" s="16"/>
    </row>
    <row r="9" spans="1:8" x14ac:dyDescent="0.3">
      <c r="B9" s="17" t="s">
        <v>50</v>
      </c>
      <c r="C9" s="15">
        <f>SUM(C10:C11)</f>
        <v>0</v>
      </c>
      <c r="D9" s="15">
        <f t="shared" ref="D9:G9" si="2">SUM(D10:D11)</f>
        <v>0</v>
      </c>
      <c r="E9" s="15">
        <f t="shared" si="2"/>
        <v>0</v>
      </c>
      <c r="F9" s="15">
        <f t="shared" si="2"/>
        <v>0</v>
      </c>
      <c r="G9" s="15">
        <f t="shared" si="2"/>
        <v>0</v>
      </c>
    </row>
    <row r="10" spans="1:8" x14ac:dyDescent="0.3">
      <c r="B10" s="18"/>
      <c r="C10" s="16"/>
      <c r="D10" s="16"/>
      <c r="E10" s="16"/>
      <c r="F10" s="16"/>
      <c r="G10" s="16"/>
    </row>
    <row r="11" spans="1:8" x14ac:dyDescent="0.3">
      <c r="B11" s="16"/>
      <c r="C11" s="16"/>
      <c r="D11" s="16"/>
      <c r="E11" s="16"/>
      <c r="F11" s="16"/>
      <c r="G11" s="16"/>
    </row>
    <row r="12" spans="1:8" x14ac:dyDescent="0.3">
      <c r="B12" s="1323"/>
      <c r="C12" s="1323"/>
      <c r="D12" s="1323"/>
      <c r="E12" s="1323"/>
      <c r="F12" s="1323"/>
      <c r="G12" s="1323"/>
    </row>
    <row r="13" spans="1:8" ht="15" x14ac:dyDescent="0.3">
      <c r="A13" s="20"/>
      <c r="B13" s="84" t="s">
        <v>193</v>
      </c>
      <c r="C13" s="14"/>
      <c r="D13" s="14"/>
      <c r="E13" s="14"/>
      <c r="F13" s="14"/>
      <c r="G13" s="14"/>
    </row>
  </sheetData>
  <mergeCells count="6">
    <mergeCell ref="B12:G12"/>
    <mergeCell ref="A1:H1"/>
    <mergeCell ref="B3:B4"/>
    <mergeCell ref="C3:C4"/>
    <mergeCell ref="D3:D4"/>
    <mergeCell ref="E3:G3"/>
  </mergeCells>
  <pageMargins left="0.16" right="0.25" top="0.75" bottom="0.75" header="0.3" footer="0.3"/>
  <pageSetup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S30"/>
  <sheetViews>
    <sheetView workbookViewId="0">
      <selection activeCell="B74" sqref="B74:O74"/>
    </sheetView>
  </sheetViews>
  <sheetFormatPr defaultRowHeight="14.4" x14ac:dyDescent="0.3"/>
  <cols>
    <col min="1" max="1" width="4.33203125" customWidth="1"/>
    <col min="2" max="2" width="9.44140625" customWidth="1"/>
    <col min="3" max="3" width="10.6640625" customWidth="1"/>
    <col min="4" max="4" width="26.33203125" customWidth="1"/>
    <col min="5" max="5" width="37.88671875" customWidth="1"/>
    <col min="6" max="6" width="14.88671875" customWidth="1"/>
    <col min="7" max="7" width="15.6640625" customWidth="1"/>
    <col min="8" max="8" width="17" customWidth="1"/>
    <col min="9" max="9" width="16.6640625" customWidth="1"/>
    <col min="10" max="10" width="13.6640625" customWidth="1"/>
    <col min="11" max="13" width="13" customWidth="1"/>
    <col min="14" max="18" width="11.6640625" customWidth="1"/>
    <col min="19" max="19" width="7.5546875" customWidth="1"/>
    <col min="20" max="22" width="10.6640625" customWidth="1"/>
  </cols>
  <sheetData>
    <row r="1" spans="1:19" ht="15" x14ac:dyDescent="0.3">
      <c r="A1" s="69" t="s">
        <v>69</v>
      </c>
      <c r="B1" s="70"/>
      <c r="C1" s="70"/>
      <c r="D1" s="70"/>
      <c r="E1" s="70"/>
      <c r="F1" s="70"/>
      <c r="G1" s="70"/>
      <c r="H1" s="70"/>
      <c r="I1" s="70"/>
      <c r="J1" s="70"/>
      <c r="K1" s="64"/>
    </row>
    <row r="2" spans="1:19" x14ac:dyDescent="0.3">
      <c r="A2" s="71"/>
      <c r="B2" s="71"/>
      <c r="C2" s="71"/>
      <c r="D2" s="71"/>
      <c r="E2" s="71"/>
      <c r="F2" s="71"/>
      <c r="G2" s="71"/>
      <c r="H2" s="71"/>
      <c r="I2" s="71"/>
      <c r="J2" s="71"/>
    </row>
    <row r="3" spans="1:19" s="52" customFormat="1" ht="18" x14ac:dyDescent="0.3">
      <c r="A3" s="69" t="s">
        <v>61</v>
      </c>
      <c r="B3" s="72"/>
      <c r="C3" s="72"/>
      <c r="D3" s="72"/>
      <c r="E3" s="72"/>
      <c r="F3" s="72"/>
      <c r="G3" s="72"/>
      <c r="H3" s="72"/>
      <c r="I3" s="72"/>
      <c r="J3" s="72"/>
      <c r="K3" s="56"/>
      <c r="L3" s="56"/>
      <c r="M3" s="56"/>
    </row>
    <row r="4" spans="1:19" ht="18" x14ac:dyDescent="0.3">
      <c r="A4" s="4"/>
      <c r="B4" s="25"/>
      <c r="C4" s="25"/>
      <c r="D4" s="25"/>
      <c r="E4" s="25"/>
      <c r="F4" s="25"/>
      <c r="G4" s="25"/>
      <c r="H4" s="25"/>
      <c r="I4" s="25"/>
      <c r="J4" s="25"/>
      <c r="K4" s="25"/>
      <c r="L4" s="25"/>
      <c r="M4" s="25"/>
    </row>
    <row r="5" spans="1:19" x14ac:dyDescent="0.3">
      <c r="A5" s="64"/>
      <c r="B5" s="1334"/>
      <c r="C5" s="1334"/>
      <c r="D5" s="1334"/>
      <c r="E5" s="1334"/>
      <c r="F5" s="1334"/>
      <c r="G5" s="1334"/>
      <c r="H5" s="1334"/>
      <c r="I5" s="1334"/>
      <c r="J5" s="1334"/>
      <c r="K5" s="1334"/>
      <c r="L5" s="1334"/>
      <c r="M5" s="1334"/>
      <c r="N5" s="1334"/>
      <c r="O5" s="1334"/>
      <c r="P5" s="1334"/>
      <c r="Q5" s="1328" t="s">
        <v>57</v>
      </c>
      <c r="R5" s="1328"/>
      <c r="S5" s="1328"/>
    </row>
    <row r="6" spans="1:19" ht="33" customHeight="1" x14ac:dyDescent="0.3">
      <c r="B6" s="1317" t="s">
        <v>3</v>
      </c>
      <c r="C6" s="1317"/>
      <c r="D6" s="1317" t="s">
        <v>45</v>
      </c>
      <c r="E6" s="1332" t="s">
        <v>55</v>
      </c>
      <c r="F6" s="1317" t="s">
        <v>58</v>
      </c>
      <c r="G6" s="1317" t="s">
        <v>59</v>
      </c>
      <c r="H6" s="1317" t="s">
        <v>110</v>
      </c>
      <c r="I6" s="1317" t="s">
        <v>111</v>
      </c>
      <c r="J6" s="1317" t="s">
        <v>18</v>
      </c>
      <c r="K6" s="1317" t="s">
        <v>12</v>
      </c>
      <c r="L6" s="1317"/>
      <c r="M6" s="1317"/>
      <c r="N6" s="1329" t="s">
        <v>116</v>
      </c>
      <c r="O6" s="1330"/>
      <c r="P6" s="1330"/>
      <c r="Q6" s="1330"/>
      <c r="R6" s="1331"/>
      <c r="S6" s="1326" t="s">
        <v>60</v>
      </c>
    </row>
    <row r="7" spans="1:19" ht="23.25" customHeight="1" x14ac:dyDescent="0.3">
      <c r="B7" s="1317"/>
      <c r="C7" s="1317"/>
      <c r="D7" s="1317"/>
      <c r="E7" s="1333"/>
      <c r="F7" s="1317"/>
      <c r="G7" s="1317"/>
      <c r="H7" s="1317"/>
      <c r="I7" s="1317"/>
      <c r="J7" s="1317"/>
      <c r="K7" s="80" t="s">
        <v>52</v>
      </c>
      <c r="L7" s="80" t="s">
        <v>73</v>
      </c>
      <c r="M7" s="45" t="s">
        <v>115</v>
      </c>
      <c r="N7" s="57" t="s">
        <v>24</v>
      </c>
      <c r="O7" s="57" t="s">
        <v>25</v>
      </c>
      <c r="P7" s="57" t="s">
        <v>26</v>
      </c>
      <c r="Q7" s="57" t="s">
        <v>54</v>
      </c>
      <c r="R7" s="57" t="s">
        <v>28</v>
      </c>
      <c r="S7" s="1327"/>
    </row>
    <row r="8" spans="1:19" ht="110.25" customHeight="1" x14ac:dyDescent="0.3">
      <c r="B8" s="44" t="s">
        <v>1</v>
      </c>
      <c r="C8" s="44" t="s">
        <v>21</v>
      </c>
      <c r="D8" s="1317"/>
      <c r="E8" s="1333"/>
      <c r="F8" s="53"/>
      <c r="G8" s="53"/>
      <c r="H8" s="48" t="s">
        <v>7</v>
      </c>
      <c r="I8" s="48" t="s">
        <v>7</v>
      </c>
      <c r="J8" s="51" t="s">
        <v>7</v>
      </c>
      <c r="K8" s="48" t="s">
        <v>7</v>
      </c>
      <c r="L8" s="48" t="s">
        <v>7</v>
      </c>
      <c r="M8" s="48" t="s">
        <v>7</v>
      </c>
      <c r="N8" s="51" t="s">
        <v>7</v>
      </c>
      <c r="O8" s="51" t="s">
        <v>7</v>
      </c>
      <c r="P8" s="51" t="s">
        <v>7</v>
      </c>
      <c r="Q8" s="51" t="s">
        <v>7</v>
      </c>
      <c r="R8" s="51" t="s">
        <v>7</v>
      </c>
      <c r="S8" s="1327"/>
    </row>
    <row r="9" spans="1:19" x14ac:dyDescent="0.3">
      <c r="B9" s="11"/>
      <c r="C9" s="11"/>
      <c r="D9" s="11"/>
      <c r="E9" s="11"/>
      <c r="F9" s="11"/>
      <c r="G9" s="11"/>
      <c r="H9" s="47">
        <f>+H10</f>
        <v>0</v>
      </c>
      <c r="I9" s="47">
        <f t="shared" ref="I9:R11" si="0">+I10</f>
        <v>0</v>
      </c>
      <c r="J9" s="50">
        <f t="shared" si="0"/>
        <v>0</v>
      </c>
      <c r="K9" s="47">
        <f t="shared" si="0"/>
        <v>0</v>
      </c>
      <c r="L9" s="47">
        <f t="shared" si="0"/>
        <v>0</v>
      </c>
      <c r="M9" s="47">
        <f t="shared" si="0"/>
        <v>0</v>
      </c>
      <c r="N9" s="50">
        <f t="shared" si="0"/>
        <v>0</v>
      </c>
      <c r="O9" s="50">
        <f t="shared" si="0"/>
        <v>0</v>
      </c>
      <c r="P9" s="50">
        <f t="shared" si="0"/>
        <v>0</v>
      </c>
      <c r="Q9" s="50">
        <f t="shared" si="0"/>
        <v>0</v>
      </c>
      <c r="R9" s="50">
        <f t="shared" si="0"/>
        <v>0</v>
      </c>
      <c r="S9" s="58"/>
    </row>
    <row r="10" spans="1:19" ht="33.75" customHeight="1" x14ac:dyDescent="0.3">
      <c r="B10" s="11"/>
      <c r="C10" s="11"/>
      <c r="D10" s="11"/>
      <c r="E10" s="11"/>
      <c r="F10" s="11"/>
      <c r="G10" s="11"/>
      <c r="H10" s="47">
        <f>+H11</f>
        <v>0</v>
      </c>
      <c r="I10" s="47">
        <f t="shared" si="0"/>
        <v>0</v>
      </c>
      <c r="J10" s="50">
        <f t="shared" si="0"/>
        <v>0</v>
      </c>
      <c r="K10" s="47">
        <f t="shared" si="0"/>
        <v>0</v>
      </c>
      <c r="L10" s="47">
        <f t="shared" si="0"/>
        <v>0</v>
      </c>
      <c r="M10" s="47">
        <f t="shared" si="0"/>
        <v>0</v>
      </c>
      <c r="N10" s="50">
        <f t="shared" si="0"/>
        <v>0</v>
      </c>
      <c r="O10" s="50">
        <f t="shared" si="0"/>
        <v>0</v>
      </c>
      <c r="P10" s="50">
        <f t="shared" si="0"/>
        <v>0</v>
      </c>
      <c r="Q10" s="50">
        <f t="shared" si="0"/>
        <v>0</v>
      </c>
      <c r="R10" s="50">
        <f t="shared" si="0"/>
        <v>0</v>
      </c>
      <c r="S10" s="58"/>
    </row>
    <row r="11" spans="1:19" x14ac:dyDescent="0.3">
      <c r="B11" s="11"/>
      <c r="C11" s="11"/>
      <c r="D11" s="11"/>
      <c r="E11" s="11"/>
      <c r="F11" s="11"/>
      <c r="G11" s="11"/>
      <c r="H11" s="47">
        <f>+H12</f>
        <v>0</v>
      </c>
      <c r="I11" s="47">
        <f t="shared" si="0"/>
        <v>0</v>
      </c>
      <c r="J11" s="50">
        <f t="shared" si="0"/>
        <v>0</v>
      </c>
      <c r="K11" s="47">
        <f t="shared" si="0"/>
        <v>0</v>
      </c>
      <c r="L11" s="47">
        <f t="shared" si="0"/>
        <v>0</v>
      </c>
      <c r="M11" s="47">
        <f t="shared" si="0"/>
        <v>0</v>
      </c>
      <c r="N11" s="50">
        <f t="shared" si="0"/>
        <v>0</v>
      </c>
      <c r="O11" s="50">
        <f t="shared" si="0"/>
        <v>0</v>
      </c>
      <c r="P11" s="50">
        <f t="shared" si="0"/>
        <v>0</v>
      </c>
      <c r="Q11" s="50">
        <f t="shared" si="0"/>
        <v>0</v>
      </c>
      <c r="R11" s="50">
        <f t="shared" si="0"/>
        <v>0</v>
      </c>
      <c r="S11" s="58"/>
    </row>
    <row r="12" spans="1:19" x14ac:dyDescent="0.3">
      <c r="B12" s="11"/>
      <c r="C12" s="11"/>
      <c r="D12" s="11"/>
      <c r="E12" s="11"/>
      <c r="F12" s="11"/>
      <c r="G12" s="11"/>
      <c r="H12" s="47">
        <v>0</v>
      </c>
      <c r="I12" s="47">
        <v>0</v>
      </c>
      <c r="J12" s="50">
        <v>0</v>
      </c>
      <c r="K12" s="47">
        <v>0</v>
      </c>
      <c r="L12" s="47">
        <v>0</v>
      </c>
      <c r="M12" s="47">
        <v>0</v>
      </c>
      <c r="N12" s="50">
        <v>0</v>
      </c>
      <c r="O12" s="50">
        <v>0</v>
      </c>
      <c r="P12" s="50">
        <v>0</v>
      </c>
      <c r="Q12" s="50">
        <v>0</v>
      </c>
      <c r="R12" s="50">
        <f>+N12+O12+P12+Q12</f>
        <v>0</v>
      </c>
      <c r="S12" s="58"/>
    </row>
    <row r="13" spans="1:19" x14ac:dyDescent="0.3">
      <c r="B13" s="11"/>
      <c r="C13" s="11"/>
      <c r="D13" s="11"/>
      <c r="E13" s="11"/>
      <c r="F13" s="11"/>
      <c r="G13" s="11"/>
      <c r="H13" s="47"/>
      <c r="I13" s="47"/>
      <c r="J13" s="50"/>
      <c r="K13" s="47"/>
      <c r="L13" s="47"/>
      <c r="M13" s="47"/>
      <c r="N13" s="50"/>
      <c r="O13" s="50"/>
      <c r="P13" s="50"/>
      <c r="Q13" s="50"/>
      <c r="R13" s="50"/>
      <c r="S13" s="58"/>
    </row>
    <row r="14" spans="1:19" x14ac:dyDescent="0.3">
      <c r="B14" s="11"/>
      <c r="C14" s="11"/>
      <c r="D14" s="11"/>
      <c r="E14" s="11"/>
      <c r="F14" s="11"/>
      <c r="G14" s="11"/>
      <c r="H14" s="47"/>
      <c r="I14" s="47"/>
      <c r="J14" s="50"/>
      <c r="K14" s="47"/>
      <c r="L14" s="47"/>
      <c r="M14" s="47"/>
      <c r="N14" s="50"/>
      <c r="O14" s="50"/>
      <c r="P14" s="50"/>
      <c r="Q14" s="50"/>
      <c r="R14" s="50"/>
      <c r="S14" s="58"/>
    </row>
    <row r="15" spans="1:19" x14ac:dyDescent="0.3">
      <c r="B15" s="11"/>
      <c r="C15" s="11"/>
      <c r="D15" s="11"/>
      <c r="E15" s="11"/>
      <c r="F15" s="11"/>
      <c r="G15" s="11"/>
      <c r="H15" s="47"/>
      <c r="I15" s="47"/>
      <c r="J15" s="50"/>
      <c r="K15" s="47"/>
      <c r="L15" s="47"/>
      <c r="M15" s="47"/>
      <c r="N15" s="50"/>
      <c r="O15" s="50"/>
      <c r="P15" s="50"/>
      <c r="Q15" s="50"/>
      <c r="R15" s="50"/>
      <c r="S15" s="58"/>
    </row>
    <row r="16" spans="1:19" x14ac:dyDescent="0.3">
      <c r="B16" s="11"/>
      <c r="C16" s="11"/>
      <c r="D16" s="11"/>
      <c r="E16" s="11"/>
      <c r="F16" s="11"/>
      <c r="G16" s="11"/>
      <c r="H16" s="47"/>
      <c r="I16" s="47"/>
      <c r="J16" s="50"/>
      <c r="K16" s="47"/>
      <c r="L16" s="47"/>
      <c r="M16" s="47"/>
      <c r="N16" s="50"/>
      <c r="O16" s="50"/>
      <c r="P16" s="50"/>
      <c r="Q16" s="50"/>
      <c r="R16" s="50"/>
      <c r="S16" s="58"/>
    </row>
    <row r="17" spans="1:19" x14ac:dyDescent="0.3">
      <c r="B17" s="28"/>
      <c r="C17" s="28"/>
      <c r="D17" s="28"/>
      <c r="E17" s="28"/>
      <c r="F17" s="28"/>
      <c r="G17" s="28"/>
      <c r="H17" s="47"/>
      <c r="I17" s="47"/>
      <c r="J17" s="50"/>
      <c r="K17" s="47"/>
      <c r="L17" s="47"/>
      <c r="M17" s="47"/>
      <c r="N17" s="50"/>
      <c r="O17" s="50"/>
      <c r="P17" s="50"/>
      <c r="Q17" s="50"/>
      <c r="R17" s="50"/>
      <c r="S17" s="58"/>
    </row>
    <row r="18" spans="1:19" ht="17.25" customHeight="1" x14ac:dyDescent="0.3">
      <c r="A18" s="26"/>
      <c r="B18" s="1320" t="s">
        <v>7</v>
      </c>
      <c r="C18" s="1321"/>
      <c r="D18" s="1322"/>
      <c r="E18" s="46"/>
      <c r="F18" s="49"/>
      <c r="G18" s="49"/>
      <c r="H18" s="30"/>
      <c r="I18" s="30"/>
      <c r="J18" s="30"/>
      <c r="K18" s="30"/>
      <c r="L18" s="30"/>
      <c r="M18" s="30"/>
      <c r="N18" s="50"/>
      <c r="O18" s="30"/>
      <c r="P18" s="30"/>
      <c r="Q18" s="30"/>
      <c r="R18" s="30"/>
      <c r="S18" s="30" t="s">
        <v>37</v>
      </c>
    </row>
    <row r="21" spans="1:19" x14ac:dyDescent="0.3">
      <c r="B21" s="84" t="s">
        <v>193</v>
      </c>
    </row>
    <row r="24" spans="1:19" ht="57" customHeight="1" x14ac:dyDescent="0.3"/>
    <row r="25" spans="1:19" ht="36.75" customHeight="1" x14ac:dyDescent="0.3"/>
    <row r="29" spans="1:19" ht="15" customHeight="1" x14ac:dyDescent="0.3"/>
    <row r="30" spans="1:19" ht="15" customHeight="1" x14ac:dyDescent="0.3"/>
  </sheetData>
  <mergeCells count="14">
    <mergeCell ref="S6:S8"/>
    <mergeCell ref="Q5:S5"/>
    <mergeCell ref="J6:J7"/>
    <mergeCell ref="B18:D18"/>
    <mergeCell ref="N6:R6"/>
    <mergeCell ref="E6:E8"/>
    <mergeCell ref="B6:C7"/>
    <mergeCell ref="D6:D8"/>
    <mergeCell ref="H6:H7"/>
    <mergeCell ref="I6:I7"/>
    <mergeCell ref="K6:M6"/>
    <mergeCell ref="G6:G7"/>
    <mergeCell ref="B5:P5"/>
    <mergeCell ref="F6:F7"/>
  </mergeCells>
  <pageMargins left="0.7" right="0.7" top="0.75" bottom="0.75" header="0.3" footer="0.3"/>
  <pageSetup paperSize="9" orientation="portrait"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election activeCell="B74" sqref="B74:O74"/>
    </sheetView>
  </sheetViews>
  <sheetFormatPr defaultRowHeight="14.4" x14ac:dyDescent="0.3"/>
  <cols>
    <col min="2" max="2" width="16.33203125" customWidth="1"/>
    <col min="3" max="3" width="18.44140625" customWidth="1"/>
    <col min="4" max="4" width="30.6640625" customWidth="1"/>
    <col min="8" max="8" width="38" customWidth="1"/>
  </cols>
  <sheetData>
    <row r="1" spans="1:15" ht="32.25" customHeight="1" x14ac:dyDescent="0.3">
      <c r="A1" s="1335" t="s">
        <v>280</v>
      </c>
      <c r="B1" s="1335"/>
      <c r="C1" s="1335"/>
      <c r="D1" s="1335"/>
      <c r="E1" s="1335"/>
      <c r="F1" s="1335"/>
      <c r="G1" s="1335"/>
      <c r="H1" s="1335"/>
      <c r="I1" s="4"/>
      <c r="J1" s="4"/>
      <c r="K1" s="4"/>
      <c r="L1" s="4"/>
      <c r="M1" s="4"/>
      <c r="N1" s="4"/>
      <c r="O1" s="4"/>
    </row>
    <row r="2" spans="1:15" ht="17.25" customHeight="1" x14ac:dyDescent="0.3"/>
    <row r="3" spans="1:15" x14ac:dyDescent="0.3">
      <c r="B3" s="1337" t="s">
        <v>281</v>
      </c>
      <c r="C3" s="1337"/>
      <c r="D3" s="1338"/>
      <c r="E3" s="1338"/>
      <c r="F3" s="1338"/>
      <c r="G3" s="1338"/>
      <c r="H3" s="1338"/>
    </row>
    <row r="4" spans="1:15" x14ac:dyDescent="0.3">
      <c r="B4" s="1337" t="s">
        <v>282</v>
      </c>
      <c r="C4" s="1337"/>
      <c r="D4" s="1338"/>
      <c r="E4" s="1338"/>
      <c r="F4" s="1338"/>
      <c r="G4" s="1338"/>
      <c r="H4" s="1338"/>
    </row>
    <row r="5" spans="1:15" x14ac:dyDescent="0.3">
      <c r="B5" s="1337" t="s">
        <v>283</v>
      </c>
      <c r="C5" s="1337"/>
      <c r="D5" s="1338"/>
      <c r="E5" s="1338"/>
      <c r="F5" s="1338"/>
      <c r="G5" s="1338"/>
      <c r="H5" s="1338"/>
    </row>
    <row r="6" spans="1:15" x14ac:dyDescent="0.3">
      <c r="B6" s="1337" t="s">
        <v>284</v>
      </c>
      <c r="C6" s="1337"/>
      <c r="D6" s="1338"/>
      <c r="E6" s="1338"/>
      <c r="F6" s="1338"/>
      <c r="G6" s="1338"/>
      <c r="H6" s="1338"/>
    </row>
    <row r="9" spans="1:15" ht="15" x14ac:dyDescent="0.3">
      <c r="A9" s="4" t="s">
        <v>29</v>
      </c>
    </row>
    <row r="10" spans="1:15" ht="15" x14ac:dyDescent="0.3">
      <c r="B10" s="4"/>
    </row>
    <row r="11" spans="1:15" ht="25.5" customHeight="1" x14ac:dyDescent="0.3">
      <c r="B11" s="1317" t="s">
        <v>3</v>
      </c>
      <c r="C11" s="1317"/>
      <c r="D11" s="1317" t="s">
        <v>30</v>
      </c>
      <c r="E11" s="1317" t="s">
        <v>293</v>
      </c>
      <c r="F11" s="1317"/>
      <c r="G11" s="1317"/>
      <c r="H11" s="1317" t="s">
        <v>292</v>
      </c>
    </row>
    <row r="12" spans="1:15" ht="28.5" customHeight="1" x14ac:dyDescent="0.3">
      <c r="B12" s="24" t="s">
        <v>1</v>
      </c>
      <c r="C12" s="24" t="s">
        <v>21</v>
      </c>
      <c r="D12" s="1317"/>
      <c r="E12" s="24" t="s">
        <v>52</v>
      </c>
      <c r="F12" s="24" t="s">
        <v>73</v>
      </c>
      <c r="G12" s="24" t="s">
        <v>115</v>
      </c>
      <c r="H12" s="1317"/>
    </row>
    <row r="13" spans="1:15" x14ac:dyDescent="0.3">
      <c r="B13" s="11"/>
      <c r="C13" s="11"/>
      <c r="D13" s="11"/>
      <c r="E13" s="12"/>
      <c r="F13" s="12"/>
      <c r="G13" s="12"/>
      <c r="H13" s="12"/>
    </row>
    <row r="14" spans="1:15" x14ac:dyDescent="0.3">
      <c r="B14" s="11"/>
      <c r="C14" s="11"/>
      <c r="D14" s="11"/>
      <c r="E14" s="12"/>
      <c r="F14" s="12"/>
      <c r="G14" s="12"/>
      <c r="H14" s="12"/>
    </row>
    <row r="15" spans="1:15" x14ac:dyDescent="0.3">
      <c r="B15" s="11"/>
      <c r="C15" s="11"/>
      <c r="D15" s="11"/>
      <c r="E15" s="12"/>
      <c r="F15" s="12"/>
      <c r="G15" s="12"/>
      <c r="H15" s="12"/>
    </row>
    <row r="16" spans="1:15" x14ac:dyDescent="0.3">
      <c r="B16" s="1336" t="s">
        <v>7</v>
      </c>
      <c r="C16" s="1336"/>
      <c r="D16" s="1336"/>
      <c r="E16" s="24">
        <f>SUM(E13:E15)</f>
        <v>0</v>
      </c>
      <c r="F16" s="24">
        <f t="shared" ref="F16:G16" si="0">SUM(F13:F15)</f>
        <v>0</v>
      </c>
      <c r="G16" s="24">
        <f t="shared" si="0"/>
        <v>0</v>
      </c>
      <c r="H16" s="24" t="s">
        <v>37</v>
      </c>
    </row>
    <row r="18" spans="2:2" x14ac:dyDescent="0.3">
      <c r="B18" s="133" t="s">
        <v>117</v>
      </c>
    </row>
  </sheetData>
  <mergeCells count="14">
    <mergeCell ref="A1:H1"/>
    <mergeCell ref="B16:D16"/>
    <mergeCell ref="B11:C11"/>
    <mergeCell ref="D11:D12"/>
    <mergeCell ref="E11:G11"/>
    <mergeCell ref="H11:H12"/>
    <mergeCell ref="B3:C3"/>
    <mergeCell ref="B4:C4"/>
    <mergeCell ref="B5:C5"/>
    <mergeCell ref="B6:C6"/>
    <mergeCell ref="D3:H3"/>
    <mergeCell ref="D4:H4"/>
    <mergeCell ref="D5:H5"/>
    <mergeCell ref="D6:H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B74" sqref="B74:O74"/>
    </sheetView>
  </sheetViews>
  <sheetFormatPr defaultRowHeight="14.4" x14ac:dyDescent="0.3"/>
  <cols>
    <col min="1" max="1" width="8.5546875" customWidth="1"/>
    <col min="2" max="2" width="32.44140625" customWidth="1"/>
    <col min="3" max="3" width="28.44140625" customWidth="1"/>
    <col min="4" max="4" width="37.33203125" customWidth="1"/>
    <col min="5" max="5" width="43.88671875" customWidth="1"/>
  </cols>
  <sheetData>
    <row r="1" spans="1:5" ht="15" x14ac:dyDescent="0.3">
      <c r="A1" s="4" t="s">
        <v>46</v>
      </c>
      <c r="B1" s="4"/>
      <c r="C1" s="4"/>
      <c r="D1" s="4"/>
    </row>
    <row r="3" spans="1:5" ht="22.8" x14ac:dyDescent="0.3">
      <c r="B3" s="24" t="s">
        <v>32</v>
      </c>
      <c r="C3" s="24" t="s">
        <v>294</v>
      </c>
      <c r="D3" s="24" t="s">
        <v>33</v>
      </c>
      <c r="E3" s="24" t="s">
        <v>34</v>
      </c>
    </row>
    <row r="4" spans="1:5" x14ac:dyDescent="0.3">
      <c r="B4" s="16"/>
      <c r="C4" s="16"/>
      <c r="D4" s="16"/>
      <c r="E4" s="16"/>
    </row>
    <row r="5" spans="1:5" x14ac:dyDescent="0.3">
      <c r="B5" s="16"/>
      <c r="C5" s="16"/>
      <c r="D5" s="16"/>
      <c r="E5" s="16"/>
    </row>
    <row r="7" spans="1:5" x14ac:dyDescent="0.3">
      <c r="B7" s="84" t="s">
        <v>117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zoomScale="82" zoomScaleNormal="82" zoomScaleSheetLayoutView="50" workbookViewId="0">
      <selection activeCell="B74" sqref="B74:O74"/>
    </sheetView>
  </sheetViews>
  <sheetFormatPr defaultColWidth="9.109375" defaultRowHeight="15.6" x14ac:dyDescent="0.35"/>
  <cols>
    <col min="1" max="1" width="9.109375" style="93"/>
    <col min="2" max="2" width="11.5546875" style="94" customWidth="1"/>
    <col min="3" max="3" width="7.6640625" style="94" bestFit="1" customWidth="1"/>
    <col min="4" max="4" width="31.88671875" style="95" customWidth="1"/>
    <col min="5" max="5" width="27.6640625" style="95" customWidth="1"/>
    <col min="6" max="6" width="19" style="96" customWidth="1"/>
    <col min="7" max="7" width="12.5546875" style="96" bestFit="1" customWidth="1"/>
    <col min="8" max="8" width="36" style="95" customWidth="1"/>
    <col min="9" max="9" width="19" style="99" bestFit="1" customWidth="1"/>
    <col min="10" max="10" width="25.6640625" style="99" customWidth="1"/>
    <col min="11" max="11" width="17" style="99" customWidth="1"/>
    <col min="12" max="12" width="26" style="100" customWidth="1"/>
    <col min="13" max="13" width="19.88671875" style="100" customWidth="1"/>
    <col min="14" max="14" width="15.88671875" style="101" customWidth="1"/>
    <col min="15" max="15" width="22" style="101" customWidth="1"/>
    <col min="16" max="16" width="14" style="103" customWidth="1"/>
    <col min="17" max="17" width="15" style="93" customWidth="1"/>
    <col min="18" max="18" width="15.44140625" style="93" customWidth="1"/>
    <col min="19" max="19" width="21.109375" style="93" customWidth="1"/>
    <col min="20" max="20" width="37.5546875" style="93" customWidth="1"/>
    <col min="21" max="16384" width="9.109375" style="93"/>
  </cols>
  <sheetData>
    <row r="1" spans="1:20" x14ac:dyDescent="0.35">
      <c r="B1" s="106" t="s">
        <v>91</v>
      </c>
      <c r="D1" s="94"/>
      <c r="E1" s="93"/>
      <c r="F1" s="95"/>
      <c r="H1" s="93"/>
      <c r="I1" s="107"/>
      <c r="J1" s="108"/>
      <c r="K1" s="108"/>
      <c r="L1" s="108"/>
      <c r="M1" s="109"/>
      <c r="N1" s="109"/>
      <c r="O1" s="110"/>
      <c r="P1" s="111"/>
    </row>
    <row r="2" spans="1:20" x14ac:dyDescent="0.35">
      <c r="B2" s="93"/>
      <c r="C2" s="1339"/>
      <c r="D2" s="1339"/>
      <c r="E2" s="1339"/>
      <c r="F2" s="1339"/>
      <c r="G2" s="1339"/>
      <c r="H2" s="1339"/>
      <c r="I2" s="1339"/>
      <c r="J2" s="1339"/>
      <c r="K2" s="1339"/>
      <c r="L2" s="1339"/>
      <c r="M2" s="1339"/>
      <c r="N2" s="1339"/>
      <c r="O2" s="1339"/>
      <c r="P2" s="1339"/>
      <c r="Q2" s="102"/>
    </row>
    <row r="3" spans="1:20" x14ac:dyDescent="0.35">
      <c r="B3" s="93"/>
      <c r="D3" s="94"/>
      <c r="F3" s="95"/>
      <c r="H3" s="97"/>
      <c r="I3" s="98"/>
      <c r="L3" s="99"/>
      <c r="N3" s="100"/>
      <c r="P3" s="101"/>
      <c r="Q3" s="103"/>
      <c r="R3" s="93" t="s">
        <v>88</v>
      </c>
    </row>
    <row r="4" spans="1:20" s="104" customFormat="1" ht="62.4" x14ac:dyDescent="0.35">
      <c r="B4" s="112" t="s">
        <v>84</v>
      </c>
      <c r="C4" s="112" t="s">
        <v>85</v>
      </c>
      <c r="D4" s="113" t="s">
        <v>79</v>
      </c>
      <c r="E4" s="113" t="s">
        <v>86</v>
      </c>
      <c r="F4" s="113" t="s">
        <v>296</v>
      </c>
      <c r="G4" s="113" t="s">
        <v>80</v>
      </c>
      <c r="H4" s="113" t="s">
        <v>297</v>
      </c>
      <c r="I4" s="114" t="s">
        <v>298</v>
      </c>
      <c r="J4" s="114" t="s">
        <v>81</v>
      </c>
      <c r="K4" s="114" t="s">
        <v>82</v>
      </c>
      <c r="L4" s="115" t="s">
        <v>87</v>
      </c>
      <c r="M4" s="115" t="s">
        <v>118</v>
      </c>
      <c r="N4" s="116" t="s">
        <v>119</v>
      </c>
      <c r="O4" s="116" t="s">
        <v>299</v>
      </c>
      <c r="P4" s="117" t="s">
        <v>89</v>
      </c>
      <c r="Q4" s="117" t="s">
        <v>90</v>
      </c>
      <c r="R4" s="117" t="s">
        <v>120</v>
      </c>
    </row>
    <row r="5" spans="1:20" s="105" customFormat="1" x14ac:dyDescent="0.35">
      <c r="B5" s="12"/>
      <c r="C5" s="12"/>
      <c r="D5" s="12"/>
      <c r="E5" s="12"/>
      <c r="F5" s="12"/>
      <c r="G5" s="12"/>
      <c r="H5" s="12"/>
      <c r="I5" s="12"/>
      <c r="J5" s="12"/>
      <c r="K5" s="12"/>
      <c r="L5" s="12"/>
      <c r="M5" s="12"/>
      <c r="N5" s="12"/>
      <c r="O5" s="12"/>
      <c r="P5" s="12"/>
      <c r="Q5" s="12"/>
      <c r="R5" s="12"/>
    </row>
    <row r="6" spans="1:20" x14ac:dyDescent="0.35">
      <c r="B6" s="12"/>
      <c r="C6" s="12"/>
      <c r="D6" s="12"/>
      <c r="E6" s="12"/>
      <c r="F6" s="12"/>
      <c r="G6" s="12"/>
      <c r="H6" s="12"/>
      <c r="I6" s="12"/>
      <c r="J6" s="12"/>
      <c r="K6" s="12"/>
      <c r="L6" s="12"/>
      <c r="M6" s="12"/>
      <c r="N6" s="12"/>
      <c r="O6" s="12"/>
      <c r="P6" s="12"/>
      <c r="Q6" s="12"/>
      <c r="R6" s="12"/>
    </row>
    <row r="7" spans="1:20" s="95" customFormat="1" x14ac:dyDescent="0.35">
      <c r="A7" s="93"/>
      <c r="B7" s="12"/>
      <c r="C7" s="12"/>
      <c r="D7" s="12"/>
      <c r="E7" s="12"/>
      <c r="F7" s="12"/>
      <c r="G7" s="12"/>
      <c r="H7" s="12"/>
      <c r="I7" s="12"/>
      <c r="J7" s="12"/>
      <c r="K7" s="12"/>
      <c r="L7" s="12"/>
      <c r="M7" s="12"/>
      <c r="N7" s="12"/>
      <c r="O7" s="12"/>
      <c r="P7" s="12"/>
      <c r="Q7" s="12"/>
      <c r="R7" s="12"/>
      <c r="S7" s="93"/>
      <c r="T7" s="93"/>
    </row>
    <row r="8" spans="1:20" s="95" customFormat="1" x14ac:dyDescent="0.35">
      <c r="A8" s="93"/>
      <c r="B8" s="12"/>
      <c r="C8" s="12"/>
      <c r="D8" s="12"/>
      <c r="E8" s="12"/>
      <c r="F8" s="12"/>
      <c r="G8" s="12"/>
      <c r="H8" s="12"/>
      <c r="I8" s="12"/>
      <c r="J8" s="12"/>
      <c r="K8" s="12"/>
      <c r="L8" s="12"/>
      <c r="M8" s="12"/>
      <c r="N8" s="12"/>
      <c r="O8" s="12"/>
      <c r="P8" s="12"/>
      <c r="Q8" s="12"/>
      <c r="R8" s="12"/>
      <c r="S8" s="93"/>
      <c r="T8" s="93"/>
    </row>
    <row r="9" spans="1:20" x14ac:dyDescent="0.35">
      <c r="B9" s="12"/>
      <c r="C9" s="12"/>
      <c r="D9" s="12"/>
      <c r="E9" s="12"/>
      <c r="F9" s="12"/>
      <c r="G9" s="12"/>
      <c r="H9" s="12"/>
      <c r="I9" s="12"/>
      <c r="J9" s="12"/>
      <c r="K9" s="12"/>
      <c r="L9" s="12"/>
      <c r="M9" s="12"/>
      <c r="N9" s="12"/>
      <c r="O9" s="12"/>
      <c r="P9" s="12"/>
      <c r="Q9" s="12"/>
      <c r="R9" s="12"/>
    </row>
    <row r="10" spans="1:20" x14ac:dyDescent="0.35">
      <c r="B10" s="12"/>
      <c r="C10" s="12"/>
      <c r="D10" s="12"/>
      <c r="E10" s="12"/>
      <c r="F10" s="12"/>
      <c r="G10" s="12"/>
      <c r="H10" s="12"/>
      <c r="I10" s="12"/>
      <c r="J10" s="12"/>
      <c r="K10" s="12"/>
      <c r="L10" s="12"/>
      <c r="M10" s="12"/>
      <c r="N10" s="12"/>
      <c r="O10" s="12"/>
      <c r="P10" s="12"/>
      <c r="Q10" s="12"/>
      <c r="R10" s="12"/>
    </row>
    <row r="13" spans="1:20" x14ac:dyDescent="0.35">
      <c r="D13" s="130" t="s">
        <v>83</v>
      </c>
    </row>
    <row r="15" spans="1:20" x14ac:dyDescent="0.35">
      <c r="D15" s="133" t="s">
        <v>117</v>
      </c>
    </row>
  </sheetData>
  <mergeCells count="1">
    <mergeCell ref="C2:P2"/>
  </mergeCells>
  <pageMargins left="0.23622047244094491" right="0.23622047244094491" top="0.27559055118110237" bottom="0.19685039370078741" header="0.15748031496062992" footer="0.15748031496062992"/>
  <pageSetup paperSize="9" scale="30"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Y23"/>
  <sheetViews>
    <sheetView topLeftCell="A7" zoomScale="120" zoomScaleNormal="120" workbookViewId="0">
      <selection activeCell="Z10" sqref="Z10"/>
    </sheetView>
  </sheetViews>
  <sheetFormatPr defaultRowHeight="14.4" x14ac:dyDescent="0.3"/>
  <cols>
    <col min="1" max="1" width="3.88671875" customWidth="1"/>
    <col min="2" max="2" width="10.6640625" customWidth="1"/>
    <col min="3" max="3" width="12.6640625" customWidth="1"/>
    <col min="4" max="4" width="17.88671875" customWidth="1"/>
    <col min="5" max="5" width="21" customWidth="1"/>
    <col min="6" max="6" width="20.44140625" customWidth="1"/>
    <col min="7" max="7" width="11.109375" customWidth="1"/>
    <col min="8" max="8" width="12.109375" customWidth="1"/>
    <col min="9" max="9" width="10.33203125" customWidth="1"/>
    <col min="10" max="22" width="9.109375" customWidth="1"/>
    <col min="23" max="23" width="17.6640625" customWidth="1"/>
    <col min="24" max="24" width="9.109375" customWidth="1"/>
    <col min="25" max="25" width="9.6640625" customWidth="1"/>
    <col min="26" max="27" width="10.6640625" customWidth="1"/>
    <col min="28" max="28" width="9.44140625" customWidth="1"/>
    <col min="29" max="29" width="12.109375" customWidth="1"/>
    <col min="30" max="30" width="10.6640625" customWidth="1"/>
    <col min="31" max="33" width="10" customWidth="1"/>
  </cols>
  <sheetData>
    <row r="1" spans="1:51" s="52" customFormat="1" ht="22.5" customHeight="1" x14ac:dyDescent="0.3">
      <c r="A1" s="69" t="s">
        <v>69</v>
      </c>
      <c r="B1" s="72"/>
      <c r="C1" s="72"/>
      <c r="D1" s="72"/>
      <c r="E1" s="72"/>
      <c r="F1" s="72"/>
      <c r="G1" s="72"/>
      <c r="H1" s="72"/>
      <c r="I1" s="72"/>
      <c r="J1" s="72"/>
      <c r="K1" s="72"/>
      <c r="L1" s="72"/>
      <c r="M1" s="72"/>
      <c r="N1" s="72"/>
      <c r="O1" s="72"/>
      <c r="P1" s="56"/>
      <c r="Q1" s="56"/>
      <c r="R1" s="56"/>
      <c r="S1" s="56"/>
      <c r="T1" s="56"/>
      <c r="U1" s="56"/>
      <c r="V1" s="56"/>
      <c r="W1" s="56"/>
      <c r="X1" s="56"/>
      <c r="Y1" s="56"/>
      <c r="Z1" s="56"/>
      <c r="AA1" s="56"/>
      <c r="AB1" s="56"/>
      <c r="AC1" s="56"/>
      <c r="AD1" s="56"/>
      <c r="AE1" s="56"/>
      <c r="AF1" s="56"/>
      <c r="AG1" s="56"/>
    </row>
    <row r="2" spans="1:51" ht="18" x14ac:dyDescent="0.3">
      <c r="A2" s="69"/>
      <c r="B2" s="72"/>
      <c r="C2" s="72"/>
      <c r="D2" s="72"/>
      <c r="E2" s="72"/>
      <c r="F2" s="72"/>
      <c r="G2" s="72"/>
      <c r="H2" s="72"/>
      <c r="I2" s="72"/>
      <c r="J2" s="72"/>
      <c r="K2" s="72"/>
      <c r="L2" s="72"/>
      <c r="M2" s="72"/>
      <c r="N2" s="72"/>
      <c r="O2" s="72"/>
      <c r="P2" s="25"/>
      <c r="Q2" s="25"/>
      <c r="R2" s="25"/>
      <c r="S2" s="25"/>
      <c r="T2" s="25"/>
      <c r="U2" s="25"/>
      <c r="V2" s="25"/>
      <c r="W2" s="25"/>
      <c r="X2" s="25"/>
      <c r="Y2" s="25"/>
      <c r="Z2" s="25"/>
      <c r="AA2" s="25"/>
      <c r="AB2" s="25"/>
      <c r="AC2" s="25"/>
      <c r="AD2" s="25"/>
      <c r="AE2" s="25"/>
      <c r="AF2" s="25"/>
      <c r="AG2" s="25"/>
    </row>
    <row r="3" spans="1:51" s="55" customFormat="1" ht="30.75" customHeight="1" x14ac:dyDescent="0.3">
      <c r="A3" s="73" t="s">
        <v>274</v>
      </c>
      <c r="B3" s="74"/>
      <c r="C3" s="74"/>
      <c r="D3" s="74"/>
      <c r="E3" s="74"/>
      <c r="F3" s="74"/>
      <c r="G3" s="74"/>
      <c r="H3" s="74"/>
      <c r="I3" s="74"/>
      <c r="J3" s="74"/>
      <c r="K3" s="74"/>
      <c r="L3" s="74"/>
      <c r="M3" s="74"/>
      <c r="N3" s="74"/>
      <c r="O3" s="74"/>
      <c r="P3" s="54"/>
      <c r="Q3" s="54"/>
      <c r="R3" s="54"/>
      <c r="S3" s="54"/>
      <c r="T3" s="54"/>
      <c r="U3" s="54"/>
      <c r="V3" s="54"/>
      <c r="W3" s="54"/>
      <c r="X3" s="54"/>
      <c r="Y3" s="54"/>
      <c r="Z3" s="54"/>
      <c r="AA3" s="54"/>
      <c r="AB3" s="54"/>
      <c r="AC3" s="54"/>
      <c r="AD3" s="54"/>
      <c r="AE3" s="54"/>
      <c r="AF3" s="54"/>
      <c r="AG3" s="54"/>
    </row>
    <row r="4" spans="1:51" x14ac:dyDescent="0.3">
      <c r="A4" s="71"/>
      <c r="B4" s="75"/>
      <c r="C4" s="75"/>
      <c r="D4" s="75"/>
      <c r="E4" s="71"/>
      <c r="F4" s="71"/>
      <c r="G4" s="71"/>
      <c r="H4" s="71"/>
      <c r="I4" s="71"/>
      <c r="J4" s="71"/>
      <c r="K4" s="71"/>
      <c r="L4" s="71"/>
      <c r="M4" s="71"/>
      <c r="N4" s="71"/>
      <c r="O4" s="71"/>
      <c r="AE4" s="52"/>
      <c r="AF4" s="52"/>
      <c r="AG4" s="52"/>
    </row>
    <row r="5" spans="1:51" ht="15" thickBot="1" x14ac:dyDescent="0.35">
      <c r="A5" s="71"/>
      <c r="B5" s="71"/>
      <c r="C5" s="71"/>
      <c r="D5" s="75"/>
      <c r="E5" s="71"/>
      <c r="F5" s="71"/>
      <c r="G5" s="71"/>
      <c r="H5" s="71"/>
      <c r="I5" s="71"/>
      <c r="J5" s="71"/>
      <c r="K5" s="71"/>
      <c r="L5" s="71"/>
      <c r="M5" s="71"/>
      <c r="N5" s="71"/>
      <c r="O5" s="71"/>
      <c r="AE5" s="52"/>
      <c r="AF5" s="52"/>
      <c r="AG5" s="52"/>
      <c r="AW5" s="75" t="s">
        <v>53</v>
      </c>
      <c r="AX5" s="62"/>
    </row>
    <row r="6" spans="1:51" ht="40.5" customHeight="1" x14ac:dyDescent="0.3">
      <c r="A6" s="71"/>
      <c r="B6" s="1356" t="s">
        <v>3</v>
      </c>
      <c r="C6" s="1355"/>
      <c r="D6" s="1355" t="s">
        <v>45</v>
      </c>
      <c r="E6" s="1355" t="s">
        <v>36</v>
      </c>
      <c r="F6" s="1355" t="s">
        <v>275</v>
      </c>
      <c r="G6" s="1355" t="s">
        <v>56</v>
      </c>
      <c r="H6" s="1355"/>
      <c r="I6" s="1355"/>
      <c r="J6" s="1355" t="s">
        <v>109</v>
      </c>
      <c r="K6" s="1355"/>
      <c r="L6" s="1355"/>
      <c r="M6" s="1355" t="s">
        <v>110</v>
      </c>
      <c r="N6" s="1355"/>
      <c r="O6" s="1355"/>
      <c r="P6" s="1086" t="s">
        <v>111</v>
      </c>
      <c r="Q6" s="1086"/>
      <c r="R6" s="1086"/>
      <c r="S6" s="1086" t="s">
        <v>18</v>
      </c>
      <c r="T6" s="1086"/>
      <c r="U6" s="1086"/>
      <c r="V6" s="1086" t="s">
        <v>12</v>
      </c>
      <c r="W6" s="1086"/>
      <c r="X6" s="1086"/>
      <c r="Y6" s="1086"/>
      <c r="Z6" s="1086"/>
      <c r="AA6" s="1086"/>
      <c r="AB6" s="1086"/>
      <c r="AC6" s="1086"/>
      <c r="AD6" s="1081"/>
      <c r="AE6" s="1344" t="s">
        <v>112</v>
      </c>
      <c r="AF6" s="1345"/>
      <c r="AG6" s="1345"/>
      <c r="AH6" s="1345" t="s">
        <v>113</v>
      </c>
      <c r="AI6" s="1345"/>
      <c r="AJ6" s="1345"/>
      <c r="AK6" s="1345"/>
      <c r="AL6" s="1345"/>
      <c r="AM6" s="1345"/>
      <c r="AN6" s="1345"/>
      <c r="AO6" s="1345"/>
      <c r="AP6" s="1345"/>
      <c r="AQ6" s="1345"/>
      <c r="AR6" s="1345"/>
      <c r="AS6" s="1345"/>
      <c r="AT6" s="1345"/>
      <c r="AU6" s="1345"/>
      <c r="AV6" s="1347"/>
      <c r="AW6" s="1351" t="s">
        <v>22</v>
      </c>
      <c r="AX6" s="1353" t="s">
        <v>23</v>
      </c>
      <c r="AY6" s="1340" t="s">
        <v>114</v>
      </c>
    </row>
    <row r="7" spans="1:51" ht="25.5" customHeight="1" x14ac:dyDescent="0.3">
      <c r="A7" s="71"/>
      <c r="B7" s="1357"/>
      <c r="C7" s="1332"/>
      <c r="D7" s="1332"/>
      <c r="E7" s="1332"/>
      <c r="F7" s="1332"/>
      <c r="G7" s="1332"/>
      <c r="H7" s="1332"/>
      <c r="I7" s="1332"/>
      <c r="J7" s="1332"/>
      <c r="K7" s="1332"/>
      <c r="L7" s="1332"/>
      <c r="M7" s="1332"/>
      <c r="N7" s="1332"/>
      <c r="O7" s="1332"/>
      <c r="P7" s="1317"/>
      <c r="Q7" s="1317"/>
      <c r="R7" s="1317"/>
      <c r="S7" s="1317"/>
      <c r="T7" s="1317"/>
      <c r="U7" s="1317"/>
      <c r="V7" s="1317" t="s">
        <v>51</v>
      </c>
      <c r="W7" s="1317"/>
      <c r="X7" s="1317"/>
      <c r="Y7" s="1317" t="s">
        <v>72</v>
      </c>
      <c r="Z7" s="1317"/>
      <c r="AA7" s="1317"/>
      <c r="AB7" s="1317" t="s">
        <v>99</v>
      </c>
      <c r="AC7" s="1317"/>
      <c r="AD7" s="1342"/>
      <c r="AE7" s="1346"/>
      <c r="AF7" s="1343"/>
      <c r="AG7" s="1343"/>
      <c r="AH7" s="1343" t="s">
        <v>24</v>
      </c>
      <c r="AI7" s="1343"/>
      <c r="AJ7" s="1343"/>
      <c r="AK7" s="1343" t="s">
        <v>25</v>
      </c>
      <c r="AL7" s="1343"/>
      <c r="AM7" s="1343"/>
      <c r="AN7" s="1343" t="s">
        <v>26</v>
      </c>
      <c r="AO7" s="1343"/>
      <c r="AP7" s="1343"/>
      <c r="AQ7" s="1343" t="s">
        <v>27</v>
      </c>
      <c r="AR7" s="1343"/>
      <c r="AS7" s="1343"/>
      <c r="AT7" s="1343" t="s">
        <v>28</v>
      </c>
      <c r="AU7" s="1343"/>
      <c r="AV7" s="1348"/>
      <c r="AW7" s="1352"/>
      <c r="AX7" s="1354"/>
      <c r="AY7" s="1341"/>
    </row>
    <row r="8" spans="1:51" ht="126" customHeight="1" x14ac:dyDescent="0.3">
      <c r="A8" s="71"/>
      <c r="B8" s="76" t="s">
        <v>1</v>
      </c>
      <c r="C8" s="77" t="s">
        <v>21</v>
      </c>
      <c r="D8" s="1332"/>
      <c r="E8" s="1332"/>
      <c r="F8" s="1332"/>
      <c r="G8" s="78" t="s">
        <v>7</v>
      </c>
      <c r="H8" s="78" t="s">
        <v>16</v>
      </c>
      <c r="I8" s="78" t="s">
        <v>17</v>
      </c>
      <c r="J8" s="78" t="s">
        <v>7</v>
      </c>
      <c r="K8" s="78" t="s">
        <v>16</v>
      </c>
      <c r="L8" s="78" t="s">
        <v>17</v>
      </c>
      <c r="M8" s="78" t="s">
        <v>7</v>
      </c>
      <c r="N8" s="78" t="s">
        <v>16</v>
      </c>
      <c r="O8" s="78" t="s">
        <v>17</v>
      </c>
      <c r="P8" s="27" t="s">
        <v>7</v>
      </c>
      <c r="Q8" s="27" t="s">
        <v>16</v>
      </c>
      <c r="R8" s="27" t="s">
        <v>17</v>
      </c>
      <c r="S8" s="27" t="s">
        <v>7</v>
      </c>
      <c r="T8" s="27" t="s">
        <v>16</v>
      </c>
      <c r="U8" s="27" t="s">
        <v>17</v>
      </c>
      <c r="V8" s="27" t="s">
        <v>7</v>
      </c>
      <c r="W8" s="27" t="s">
        <v>16</v>
      </c>
      <c r="X8" s="27" t="s">
        <v>17</v>
      </c>
      <c r="Y8" s="27" t="s">
        <v>7</v>
      </c>
      <c r="Z8" s="27" t="s">
        <v>16</v>
      </c>
      <c r="AA8" s="27" t="s">
        <v>17</v>
      </c>
      <c r="AB8" s="27" t="s">
        <v>7</v>
      </c>
      <c r="AC8" s="27" t="s">
        <v>16</v>
      </c>
      <c r="AD8" s="995" t="s">
        <v>17</v>
      </c>
      <c r="AE8" s="32" t="s">
        <v>7</v>
      </c>
      <c r="AF8" s="31" t="s">
        <v>16</v>
      </c>
      <c r="AG8" s="31" t="s">
        <v>17</v>
      </c>
      <c r="AH8" s="31" t="s">
        <v>7</v>
      </c>
      <c r="AI8" s="31" t="s">
        <v>16</v>
      </c>
      <c r="AJ8" s="31" t="s">
        <v>17</v>
      </c>
      <c r="AK8" s="31" t="s">
        <v>7</v>
      </c>
      <c r="AL8" s="31" t="s">
        <v>16</v>
      </c>
      <c r="AM8" s="31" t="s">
        <v>17</v>
      </c>
      <c r="AN8" s="31" t="s">
        <v>7</v>
      </c>
      <c r="AO8" s="31" t="s">
        <v>16</v>
      </c>
      <c r="AP8" s="31" t="s">
        <v>17</v>
      </c>
      <c r="AQ8" s="31" t="s">
        <v>7</v>
      </c>
      <c r="AR8" s="31" t="s">
        <v>16</v>
      </c>
      <c r="AS8" s="31" t="s">
        <v>17</v>
      </c>
      <c r="AT8" s="31" t="s">
        <v>7</v>
      </c>
      <c r="AU8" s="31" t="s">
        <v>16</v>
      </c>
      <c r="AV8" s="33" t="s">
        <v>17</v>
      </c>
      <c r="AW8" s="1352"/>
      <c r="AX8" s="1354"/>
      <c r="AY8" s="1341"/>
    </row>
    <row r="9" spans="1:51" ht="32.4" x14ac:dyDescent="0.3">
      <c r="B9" s="42" t="s">
        <v>2115</v>
      </c>
      <c r="C9" s="29"/>
      <c r="D9" s="11" t="s">
        <v>2116</v>
      </c>
      <c r="E9" s="29"/>
      <c r="F9" s="11" t="s">
        <v>2117</v>
      </c>
      <c r="G9" s="993">
        <f>H9+I9</f>
        <v>35000000</v>
      </c>
      <c r="H9" s="1001">
        <v>35000000</v>
      </c>
      <c r="I9" s="81"/>
      <c r="J9" s="993">
        <f>K9+L9</f>
        <v>0</v>
      </c>
      <c r="K9" s="81"/>
      <c r="L9" s="81"/>
      <c r="M9" s="993">
        <f>N9+O9</f>
        <v>0</v>
      </c>
      <c r="N9" s="81"/>
      <c r="O9" s="81"/>
      <c r="P9" s="993">
        <f>Q9+R9</f>
        <v>0</v>
      </c>
      <c r="Q9" s="81"/>
      <c r="R9" s="81"/>
      <c r="S9" s="993">
        <f>T9+U9</f>
        <v>0</v>
      </c>
      <c r="T9" s="81"/>
      <c r="U9" s="81"/>
      <c r="V9" s="993">
        <f>W9+X9</f>
        <v>0</v>
      </c>
      <c r="W9" s="1002"/>
      <c r="X9" s="81"/>
      <c r="Y9" s="1003">
        <f>Z9+AA9</f>
        <v>984464</v>
      </c>
      <c r="Z9" s="978">
        <v>984464</v>
      </c>
      <c r="AA9" s="81"/>
      <c r="AB9" s="993">
        <f>AC9+AD9</f>
        <v>1893200</v>
      </c>
      <c r="AC9" s="978">
        <v>1893200</v>
      </c>
      <c r="AD9" s="35"/>
      <c r="AE9" s="34">
        <f>AF9+AG9</f>
        <v>0</v>
      </c>
      <c r="AF9" s="81"/>
      <c r="AG9" s="81"/>
      <c r="AH9" s="993">
        <f>AI9+AJ9</f>
        <v>0</v>
      </c>
      <c r="AI9" s="81"/>
      <c r="AJ9" s="81"/>
      <c r="AK9" s="993">
        <f>AL9+AM9</f>
        <v>0</v>
      </c>
      <c r="AL9" s="81"/>
      <c r="AM9" s="81"/>
      <c r="AN9" s="993">
        <f>AO9+AP9</f>
        <v>0</v>
      </c>
      <c r="AO9" s="81"/>
      <c r="AP9" s="81"/>
      <c r="AQ9" s="993">
        <f>AR9+AS9</f>
        <v>0</v>
      </c>
      <c r="AR9" s="81"/>
      <c r="AS9" s="81"/>
      <c r="AT9" s="993">
        <f>AU9+AV9</f>
        <v>0</v>
      </c>
      <c r="AU9" s="81"/>
      <c r="AV9" s="35"/>
      <c r="AW9" s="40"/>
      <c r="AX9" s="81"/>
      <c r="AY9" s="35"/>
    </row>
    <row r="10" spans="1:51" ht="32.4" x14ac:dyDescent="0.3">
      <c r="B10" s="42"/>
      <c r="C10" s="11" t="s">
        <v>2115</v>
      </c>
      <c r="D10" s="11" t="s">
        <v>2118</v>
      </c>
      <c r="E10" s="29"/>
      <c r="F10" s="11" t="s">
        <v>2117</v>
      </c>
      <c r="G10" s="993">
        <f t="shared" ref="G10:G17" si="0">H10+I10</f>
        <v>0</v>
      </c>
      <c r="H10" s="81"/>
      <c r="I10" s="81"/>
      <c r="J10" s="993">
        <f t="shared" ref="J10:J17" si="1">K10+L10</f>
        <v>0</v>
      </c>
      <c r="K10" s="81"/>
      <c r="L10" s="81"/>
      <c r="M10" s="993">
        <f t="shared" ref="M10:M17" si="2">N10+O10</f>
        <v>0</v>
      </c>
      <c r="N10" s="81"/>
      <c r="O10" s="81"/>
      <c r="P10" s="993">
        <f t="shared" ref="P10:P17" si="3">Q10+R10</f>
        <v>0</v>
      </c>
      <c r="Q10" s="81"/>
      <c r="R10" s="81"/>
      <c r="S10" s="993">
        <f t="shared" ref="S10:S17" si="4">T10+U10</f>
        <v>0</v>
      </c>
      <c r="T10" s="81"/>
      <c r="U10" s="81"/>
      <c r="V10" s="993">
        <f t="shared" ref="V10:V17" si="5">W10+X10</f>
        <v>0</v>
      </c>
      <c r="W10" s="81"/>
      <c r="X10" s="81"/>
      <c r="Y10" s="993">
        <f t="shared" ref="Y10:Y17" si="6">Z10+AA10</f>
        <v>302912</v>
      </c>
      <c r="Z10" s="978">
        <v>302912</v>
      </c>
      <c r="AA10" s="81"/>
      <c r="AB10" s="993">
        <f t="shared" ref="AB10:AB17" si="7">AC10+AD10</f>
        <v>681552</v>
      </c>
      <c r="AC10" s="978">
        <v>681552</v>
      </c>
      <c r="AD10" s="35"/>
      <c r="AE10" s="34">
        <f t="shared" ref="AE10:AE17" si="8">AF10+AG10</f>
        <v>0</v>
      </c>
      <c r="AF10" s="81"/>
      <c r="AG10" s="81"/>
      <c r="AH10" s="993">
        <f t="shared" ref="AH10:AH17" si="9">AI10+AJ10</f>
        <v>0</v>
      </c>
      <c r="AI10" s="81"/>
      <c r="AJ10" s="81"/>
      <c r="AK10" s="993">
        <f t="shared" ref="AK10:AK17" si="10">AL10+AM10</f>
        <v>0</v>
      </c>
      <c r="AL10" s="81"/>
      <c r="AM10" s="81"/>
      <c r="AN10" s="993">
        <f t="shared" ref="AN10:AN17" si="11">AO10+AP10</f>
        <v>0</v>
      </c>
      <c r="AO10" s="81"/>
      <c r="AP10" s="81"/>
      <c r="AQ10" s="993">
        <f t="shared" ref="AQ10:AQ17" si="12">AR10+AS10</f>
        <v>0</v>
      </c>
      <c r="AR10" s="81"/>
      <c r="AS10" s="81"/>
      <c r="AT10" s="993">
        <f t="shared" ref="AT10:AT17" si="13">AU10+AV10</f>
        <v>0</v>
      </c>
      <c r="AU10" s="81"/>
      <c r="AV10" s="35"/>
      <c r="AW10" s="40"/>
      <c r="AX10" s="81"/>
      <c r="AY10" s="35"/>
    </row>
    <row r="11" spans="1:51" ht="43.2" x14ac:dyDescent="0.3">
      <c r="B11" s="42"/>
      <c r="C11" s="11" t="s">
        <v>2115</v>
      </c>
      <c r="D11" s="11" t="s">
        <v>2119</v>
      </c>
      <c r="E11" s="12"/>
      <c r="F11" s="11" t="s">
        <v>2117</v>
      </c>
      <c r="G11" s="993">
        <f t="shared" si="0"/>
        <v>0</v>
      </c>
      <c r="H11" s="81"/>
      <c r="I11" s="81"/>
      <c r="J11" s="993">
        <f t="shared" si="1"/>
        <v>0</v>
      </c>
      <c r="K11" s="81"/>
      <c r="L11" s="81"/>
      <c r="M11" s="993">
        <f t="shared" si="2"/>
        <v>0</v>
      </c>
      <c r="N11" s="81"/>
      <c r="O11" s="81"/>
      <c r="P11" s="993">
        <f t="shared" si="3"/>
        <v>0</v>
      </c>
      <c r="Q11" s="81"/>
      <c r="R11" s="81"/>
      <c r="S11" s="993">
        <f t="shared" si="4"/>
        <v>0</v>
      </c>
      <c r="T11" s="81"/>
      <c r="U11" s="81"/>
      <c r="V11" s="993">
        <f t="shared" si="5"/>
        <v>0</v>
      </c>
      <c r="W11" s="81"/>
      <c r="X11" s="81"/>
      <c r="Y11" s="993">
        <f t="shared" si="6"/>
        <v>302912</v>
      </c>
      <c r="Z11" s="978">
        <v>302912</v>
      </c>
      <c r="AA11" s="81"/>
      <c r="AB11" s="993">
        <f t="shared" si="7"/>
        <v>833008</v>
      </c>
      <c r="AC11" s="978">
        <v>833008</v>
      </c>
      <c r="AD11" s="35"/>
      <c r="AE11" s="34">
        <f t="shared" si="8"/>
        <v>0</v>
      </c>
      <c r="AF11" s="81"/>
      <c r="AG11" s="81"/>
      <c r="AH11" s="993">
        <f t="shared" si="9"/>
        <v>0</v>
      </c>
      <c r="AI11" s="81"/>
      <c r="AJ11" s="81"/>
      <c r="AK11" s="993">
        <f t="shared" si="10"/>
        <v>0</v>
      </c>
      <c r="AL11" s="81"/>
      <c r="AM11" s="81"/>
      <c r="AN11" s="993">
        <f t="shared" si="11"/>
        <v>0</v>
      </c>
      <c r="AO11" s="81"/>
      <c r="AP11" s="81"/>
      <c r="AQ11" s="993">
        <f t="shared" si="12"/>
        <v>0</v>
      </c>
      <c r="AR11" s="81"/>
      <c r="AS11" s="81"/>
      <c r="AT11" s="993">
        <f t="shared" si="13"/>
        <v>0</v>
      </c>
      <c r="AU11" s="81"/>
      <c r="AV11" s="35"/>
      <c r="AW11" s="40"/>
      <c r="AX11" s="81"/>
      <c r="AY11" s="35"/>
    </row>
    <row r="12" spans="1:51" ht="32.4" x14ac:dyDescent="0.3">
      <c r="B12" s="42"/>
      <c r="C12" s="11" t="s">
        <v>2115</v>
      </c>
      <c r="D12" s="11" t="s">
        <v>2120</v>
      </c>
      <c r="E12" s="12"/>
      <c r="F12" s="11" t="s">
        <v>2117</v>
      </c>
      <c r="G12" s="993">
        <f t="shared" si="0"/>
        <v>0</v>
      </c>
      <c r="H12" s="81"/>
      <c r="I12" s="81"/>
      <c r="J12" s="993">
        <f t="shared" si="1"/>
        <v>0</v>
      </c>
      <c r="K12" s="81"/>
      <c r="L12" s="81"/>
      <c r="M12" s="993">
        <f t="shared" si="2"/>
        <v>0</v>
      </c>
      <c r="N12" s="81"/>
      <c r="O12" s="81"/>
      <c r="P12" s="993">
        <f t="shared" si="3"/>
        <v>0</v>
      </c>
      <c r="Q12" s="81"/>
      <c r="R12" s="81"/>
      <c r="S12" s="993">
        <f t="shared" si="4"/>
        <v>0</v>
      </c>
      <c r="T12" s="81"/>
      <c r="U12" s="81"/>
      <c r="V12" s="993">
        <f t="shared" si="5"/>
        <v>0</v>
      </c>
      <c r="W12" s="81"/>
      <c r="X12" s="81"/>
      <c r="Y12" s="993">
        <f t="shared" si="6"/>
        <v>378640</v>
      </c>
      <c r="Z12" s="978">
        <v>378640</v>
      </c>
      <c r="AA12" s="81"/>
      <c r="AB12" s="993">
        <f t="shared" si="7"/>
        <v>378640</v>
      </c>
      <c r="AC12" s="978">
        <v>378640</v>
      </c>
      <c r="AD12" s="35"/>
      <c r="AE12" s="34">
        <f t="shared" si="8"/>
        <v>0</v>
      </c>
      <c r="AF12" s="81"/>
      <c r="AG12" s="81"/>
      <c r="AH12" s="993">
        <f t="shared" si="9"/>
        <v>0</v>
      </c>
      <c r="AI12" s="81"/>
      <c r="AJ12" s="81"/>
      <c r="AK12" s="993">
        <f t="shared" si="10"/>
        <v>0</v>
      </c>
      <c r="AL12" s="81"/>
      <c r="AM12" s="81"/>
      <c r="AN12" s="993">
        <f t="shared" si="11"/>
        <v>0</v>
      </c>
      <c r="AO12" s="81"/>
      <c r="AP12" s="81"/>
      <c r="AQ12" s="993">
        <f t="shared" si="12"/>
        <v>0</v>
      </c>
      <c r="AR12" s="81"/>
      <c r="AS12" s="81"/>
      <c r="AT12" s="993">
        <f t="shared" si="13"/>
        <v>0</v>
      </c>
      <c r="AU12" s="81"/>
      <c r="AV12" s="35"/>
      <c r="AW12" s="40"/>
      <c r="AX12" s="81"/>
      <c r="AY12" s="35"/>
    </row>
    <row r="13" spans="1:51" x14ac:dyDescent="0.3">
      <c r="B13" s="42"/>
      <c r="C13" s="11"/>
      <c r="D13" s="11"/>
      <c r="E13" s="12"/>
      <c r="F13" s="11"/>
      <c r="G13" s="993">
        <f t="shared" si="0"/>
        <v>0</v>
      </c>
      <c r="H13" s="81"/>
      <c r="I13" s="81"/>
      <c r="J13" s="993">
        <f t="shared" si="1"/>
        <v>0</v>
      </c>
      <c r="K13" s="81"/>
      <c r="L13" s="81"/>
      <c r="M13" s="993">
        <f t="shared" si="2"/>
        <v>0</v>
      </c>
      <c r="N13" s="81"/>
      <c r="O13" s="81"/>
      <c r="P13" s="993">
        <f t="shared" si="3"/>
        <v>0</v>
      </c>
      <c r="Q13" s="81"/>
      <c r="R13" s="81"/>
      <c r="S13" s="993">
        <f t="shared" si="4"/>
        <v>0</v>
      </c>
      <c r="T13" s="81"/>
      <c r="U13" s="81"/>
      <c r="V13" s="993">
        <f t="shared" si="5"/>
        <v>0</v>
      </c>
      <c r="W13" s="81"/>
      <c r="X13" s="81"/>
      <c r="Y13" s="993">
        <f t="shared" si="6"/>
        <v>0</v>
      </c>
      <c r="Z13" s="81"/>
      <c r="AA13" s="81"/>
      <c r="AB13" s="993">
        <f t="shared" si="7"/>
        <v>0</v>
      </c>
      <c r="AC13" s="81"/>
      <c r="AD13" s="35"/>
      <c r="AE13" s="34">
        <f t="shared" si="8"/>
        <v>0</v>
      </c>
      <c r="AF13" s="81"/>
      <c r="AG13" s="81"/>
      <c r="AH13" s="993">
        <f t="shared" si="9"/>
        <v>0</v>
      </c>
      <c r="AI13" s="81"/>
      <c r="AJ13" s="81"/>
      <c r="AK13" s="993">
        <f t="shared" si="10"/>
        <v>0</v>
      </c>
      <c r="AL13" s="81"/>
      <c r="AM13" s="81"/>
      <c r="AN13" s="993">
        <f t="shared" si="11"/>
        <v>0</v>
      </c>
      <c r="AO13" s="81"/>
      <c r="AP13" s="81"/>
      <c r="AQ13" s="993">
        <f t="shared" si="12"/>
        <v>0</v>
      </c>
      <c r="AR13" s="81"/>
      <c r="AS13" s="81"/>
      <c r="AT13" s="993">
        <f t="shared" si="13"/>
        <v>0</v>
      </c>
      <c r="AU13" s="81"/>
      <c r="AV13" s="35"/>
      <c r="AW13" s="40"/>
      <c r="AX13" s="81"/>
      <c r="AY13" s="35"/>
    </row>
    <row r="14" spans="1:51" x14ac:dyDescent="0.3">
      <c r="B14" s="42"/>
      <c r="C14" s="11"/>
      <c r="D14" s="11"/>
      <c r="E14" s="12"/>
      <c r="F14" s="11"/>
      <c r="G14" s="993">
        <f t="shared" si="0"/>
        <v>0</v>
      </c>
      <c r="H14" s="81"/>
      <c r="I14" s="81"/>
      <c r="J14" s="993">
        <f t="shared" si="1"/>
        <v>0</v>
      </c>
      <c r="K14" s="81"/>
      <c r="L14" s="81"/>
      <c r="M14" s="993">
        <f t="shared" si="2"/>
        <v>0</v>
      </c>
      <c r="N14" s="81"/>
      <c r="O14" s="81"/>
      <c r="P14" s="993">
        <f t="shared" si="3"/>
        <v>0</v>
      </c>
      <c r="Q14" s="81"/>
      <c r="R14" s="81"/>
      <c r="S14" s="993">
        <f t="shared" si="4"/>
        <v>0</v>
      </c>
      <c r="T14" s="81"/>
      <c r="U14" s="81"/>
      <c r="V14" s="993">
        <f t="shared" si="5"/>
        <v>0</v>
      </c>
      <c r="W14" s="81"/>
      <c r="X14" s="81"/>
      <c r="Y14" s="993">
        <f t="shared" si="6"/>
        <v>0</v>
      </c>
      <c r="Z14" s="81"/>
      <c r="AA14" s="81"/>
      <c r="AB14" s="993">
        <f t="shared" si="7"/>
        <v>0</v>
      </c>
      <c r="AC14" s="81"/>
      <c r="AD14" s="35"/>
      <c r="AE14" s="34">
        <f t="shared" si="8"/>
        <v>0</v>
      </c>
      <c r="AF14" s="81"/>
      <c r="AG14" s="81"/>
      <c r="AH14" s="993">
        <f t="shared" si="9"/>
        <v>0</v>
      </c>
      <c r="AI14" s="81"/>
      <c r="AJ14" s="81"/>
      <c r="AK14" s="993">
        <f t="shared" si="10"/>
        <v>0</v>
      </c>
      <c r="AL14" s="81"/>
      <c r="AM14" s="81"/>
      <c r="AN14" s="993">
        <f t="shared" si="11"/>
        <v>0</v>
      </c>
      <c r="AO14" s="81"/>
      <c r="AP14" s="81"/>
      <c r="AQ14" s="993">
        <f t="shared" si="12"/>
        <v>0</v>
      </c>
      <c r="AR14" s="81"/>
      <c r="AS14" s="81"/>
      <c r="AT14" s="993">
        <f t="shared" si="13"/>
        <v>0</v>
      </c>
      <c r="AU14" s="81"/>
      <c r="AV14" s="35"/>
      <c r="AW14" s="40"/>
      <c r="AX14" s="81"/>
      <c r="AY14" s="35"/>
    </row>
    <row r="15" spans="1:51" x14ac:dyDescent="0.3">
      <c r="B15" s="42"/>
      <c r="C15" s="11"/>
      <c r="D15" s="11"/>
      <c r="E15" s="12"/>
      <c r="F15" s="11"/>
      <c r="G15" s="993">
        <f t="shared" si="0"/>
        <v>0</v>
      </c>
      <c r="H15" s="81"/>
      <c r="I15" s="81"/>
      <c r="J15" s="993">
        <f t="shared" si="1"/>
        <v>0</v>
      </c>
      <c r="K15" s="81"/>
      <c r="L15" s="81"/>
      <c r="M15" s="993">
        <f t="shared" si="2"/>
        <v>0</v>
      </c>
      <c r="N15" s="81"/>
      <c r="O15" s="81"/>
      <c r="P15" s="993">
        <f t="shared" si="3"/>
        <v>0</v>
      </c>
      <c r="Q15" s="81"/>
      <c r="R15" s="81"/>
      <c r="S15" s="993">
        <f t="shared" si="4"/>
        <v>0</v>
      </c>
      <c r="T15" s="81"/>
      <c r="U15" s="81"/>
      <c r="V15" s="993">
        <f t="shared" si="5"/>
        <v>0</v>
      </c>
      <c r="W15" s="81"/>
      <c r="X15" s="81"/>
      <c r="Y15" s="993">
        <f t="shared" si="6"/>
        <v>0</v>
      </c>
      <c r="Z15" s="81"/>
      <c r="AA15" s="81"/>
      <c r="AB15" s="993">
        <f t="shared" si="7"/>
        <v>0</v>
      </c>
      <c r="AC15" s="81"/>
      <c r="AD15" s="35"/>
      <c r="AE15" s="34">
        <f t="shared" si="8"/>
        <v>0</v>
      </c>
      <c r="AF15" s="81"/>
      <c r="AG15" s="81"/>
      <c r="AH15" s="993">
        <f t="shared" si="9"/>
        <v>0</v>
      </c>
      <c r="AI15" s="81"/>
      <c r="AJ15" s="81"/>
      <c r="AK15" s="993">
        <f t="shared" si="10"/>
        <v>0</v>
      </c>
      <c r="AL15" s="81"/>
      <c r="AM15" s="81"/>
      <c r="AN15" s="993">
        <f t="shared" si="11"/>
        <v>0</v>
      </c>
      <c r="AO15" s="81"/>
      <c r="AP15" s="81"/>
      <c r="AQ15" s="993">
        <f t="shared" si="12"/>
        <v>0</v>
      </c>
      <c r="AR15" s="81"/>
      <c r="AS15" s="81"/>
      <c r="AT15" s="993">
        <f t="shared" si="13"/>
        <v>0</v>
      </c>
      <c r="AU15" s="81"/>
      <c r="AV15" s="35"/>
      <c r="AW15" s="40"/>
      <c r="AX15" s="81"/>
      <c r="AY15" s="35"/>
    </row>
    <row r="16" spans="1:51" x14ac:dyDescent="0.3">
      <c r="B16" s="42"/>
      <c r="C16" s="11"/>
      <c r="D16" s="11"/>
      <c r="E16" s="12"/>
      <c r="F16" s="11"/>
      <c r="G16" s="993">
        <f t="shared" si="0"/>
        <v>0</v>
      </c>
      <c r="H16" s="81"/>
      <c r="I16" s="81"/>
      <c r="J16" s="993">
        <f t="shared" si="1"/>
        <v>0</v>
      </c>
      <c r="K16" s="81"/>
      <c r="L16" s="81"/>
      <c r="M16" s="993">
        <f t="shared" si="2"/>
        <v>0</v>
      </c>
      <c r="N16" s="81"/>
      <c r="O16" s="81"/>
      <c r="P16" s="993">
        <f t="shared" si="3"/>
        <v>0</v>
      </c>
      <c r="Q16" s="81"/>
      <c r="R16" s="81"/>
      <c r="S16" s="993">
        <f t="shared" si="4"/>
        <v>0</v>
      </c>
      <c r="T16" s="81"/>
      <c r="U16" s="81"/>
      <c r="V16" s="993">
        <f t="shared" si="5"/>
        <v>0</v>
      </c>
      <c r="W16" s="81"/>
      <c r="X16" s="81"/>
      <c r="Y16" s="993">
        <f t="shared" si="6"/>
        <v>0</v>
      </c>
      <c r="Z16" s="81"/>
      <c r="AA16" s="81"/>
      <c r="AB16" s="993">
        <f t="shared" si="7"/>
        <v>0</v>
      </c>
      <c r="AC16" s="81"/>
      <c r="AD16" s="35"/>
      <c r="AE16" s="34">
        <f t="shared" si="8"/>
        <v>0</v>
      </c>
      <c r="AF16" s="81"/>
      <c r="AG16" s="81"/>
      <c r="AH16" s="993">
        <f t="shared" si="9"/>
        <v>0</v>
      </c>
      <c r="AI16" s="81"/>
      <c r="AJ16" s="81"/>
      <c r="AK16" s="993">
        <f t="shared" si="10"/>
        <v>0</v>
      </c>
      <c r="AL16" s="81"/>
      <c r="AM16" s="81"/>
      <c r="AN16" s="993">
        <f t="shared" si="11"/>
        <v>0</v>
      </c>
      <c r="AO16" s="81"/>
      <c r="AP16" s="81"/>
      <c r="AQ16" s="993">
        <f t="shared" si="12"/>
        <v>0</v>
      </c>
      <c r="AR16" s="81"/>
      <c r="AS16" s="81"/>
      <c r="AT16" s="993">
        <f t="shared" si="13"/>
        <v>0</v>
      </c>
      <c r="AU16" s="81"/>
      <c r="AV16" s="35"/>
      <c r="AW16" s="40"/>
      <c r="AX16" s="81"/>
      <c r="AY16" s="35"/>
    </row>
    <row r="17" spans="1:51" x14ac:dyDescent="0.3">
      <c r="B17" s="43"/>
      <c r="C17" s="28"/>
      <c r="D17" s="28"/>
      <c r="E17" s="29"/>
      <c r="F17" s="28"/>
      <c r="G17" s="993">
        <f t="shared" si="0"/>
        <v>0</v>
      </c>
      <c r="H17" s="81"/>
      <c r="I17" s="81"/>
      <c r="J17" s="993">
        <f t="shared" si="1"/>
        <v>0</v>
      </c>
      <c r="K17" s="81"/>
      <c r="L17" s="81"/>
      <c r="M17" s="993">
        <f t="shared" si="2"/>
        <v>0</v>
      </c>
      <c r="N17" s="81"/>
      <c r="O17" s="81"/>
      <c r="P17" s="993">
        <f t="shared" si="3"/>
        <v>0</v>
      </c>
      <c r="Q17" s="81"/>
      <c r="R17" s="81"/>
      <c r="S17" s="993">
        <f t="shared" si="4"/>
        <v>0</v>
      </c>
      <c r="T17" s="81"/>
      <c r="U17" s="81"/>
      <c r="V17" s="993">
        <f t="shared" si="5"/>
        <v>0</v>
      </c>
      <c r="W17" s="81"/>
      <c r="X17" s="81"/>
      <c r="Y17" s="993">
        <f t="shared" si="6"/>
        <v>0</v>
      </c>
      <c r="Z17" s="81"/>
      <c r="AA17" s="81"/>
      <c r="AB17" s="993">
        <f t="shared" si="7"/>
        <v>0</v>
      </c>
      <c r="AC17" s="81"/>
      <c r="AD17" s="35"/>
      <c r="AE17" s="34">
        <f t="shared" si="8"/>
        <v>0</v>
      </c>
      <c r="AF17" s="81"/>
      <c r="AG17" s="81"/>
      <c r="AH17" s="993">
        <f t="shared" si="9"/>
        <v>0</v>
      </c>
      <c r="AI17" s="81"/>
      <c r="AJ17" s="81"/>
      <c r="AK17" s="993">
        <f t="shared" si="10"/>
        <v>0</v>
      </c>
      <c r="AL17" s="81"/>
      <c r="AM17" s="81"/>
      <c r="AN17" s="993">
        <f t="shared" si="11"/>
        <v>0</v>
      </c>
      <c r="AO17" s="81"/>
      <c r="AP17" s="81"/>
      <c r="AQ17" s="993">
        <f t="shared" si="12"/>
        <v>0</v>
      </c>
      <c r="AR17" s="81"/>
      <c r="AS17" s="81"/>
      <c r="AT17" s="993">
        <f t="shared" si="13"/>
        <v>0</v>
      </c>
      <c r="AU17" s="81"/>
      <c r="AV17" s="35"/>
      <c r="AW17" s="40"/>
      <c r="AX17" s="81"/>
      <c r="AY17" s="35"/>
    </row>
    <row r="18" spans="1:51" ht="18" x14ac:dyDescent="0.3">
      <c r="A18" s="26"/>
      <c r="B18" s="1349" t="s">
        <v>35</v>
      </c>
      <c r="C18" s="1350"/>
      <c r="D18" s="1350"/>
      <c r="E18" s="1350"/>
      <c r="F18" s="1350"/>
      <c r="G18" s="30">
        <f t="shared" ref="G18:AV18" si="14">SUM(G9:G17)</f>
        <v>35000000</v>
      </c>
      <c r="H18" s="30">
        <f t="shared" si="14"/>
        <v>35000000</v>
      </c>
      <c r="I18" s="30">
        <f t="shared" si="14"/>
        <v>0</v>
      </c>
      <c r="J18" s="30">
        <f t="shared" si="14"/>
        <v>0</v>
      </c>
      <c r="K18" s="30">
        <f t="shared" si="14"/>
        <v>0</v>
      </c>
      <c r="L18" s="30">
        <f t="shared" si="14"/>
        <v>0</v>
      </c>
      <c r="M18" s="30">
        <f t="shared" si="14"/>
        <v>0</v>
      </c>
      <c r="N18" s="30">
        <f t="shared" si="14"/>
        <v>0</v>
      </c>
      <c r="O18" s="30">
        <f t="shared" si="14"/>
        <v>0</v>
      </c>
      <c r="P18" s="30">
        <f t="shared" si="14"/>
        <v>0</v>
      </c>
      <c r="Q18" s="30">
        <f t="shared" si="14"/>
        <v>0</v>
      </c>
      <c r="R18" s="30">
        <f t="shared" si="14"/>
        <v>0</v>
      </c>
      <c r="S18" s="30">
        <f t="shared" si="14"/>
        <v>0</v>
      </c>
      <c r="T18" s="30">
        <f t="shared" si="14"/>
        <v>0</v>
      </c>
      <c r="U18" s="30">
        <f t="shared" si="14"/>
        <v>0</v>
      </c>
      <c r="V18" s="30">
        <f t="shared" si="14"/>
        <v>0</v>
      </c>
      <c r="W18" s="30">
        <f t="shared" si="14"/>
        <v>0</v>
      </c>
      <c r="X18" s="30">
        <f t="shared" si="14"/>
        <v>0</v>
      </c>
      <c r="Y18" s="30">
        <f t="shared" ref="Y18:AD18" si="15">SUM(Y10:Y17)</f>
        <v>984464</v>
      </c>
      <c r="Z18" s="30">
        <f t="shared" si="15"/>
        <v>984464</v>
      </c>
      <c r="AA18" s="30">
        <f t="shared" si="15"/>
        <v>0</v>
      </c>
      <c r="AB18" s="30">
        <f t="shared" si="15"/>
        <v>1893200</v>
      </c>
      <c r="AC18" s="30">
        <f t="shared" si="15"/>
        <v>1893200</v>
      </c>
      <c r="AD18" s="30">
        <f t="shared" si="15"/>
        <v>0</v>
      </c>
      <c r="AE18" s="34">
        <f t="shared" si="14"/>
        <v>0</v>
      </c>
      <c r="AF18" s="30">
        <f t="shared" si="14"/>
        <v>0</v>
      </c>
      <c r="AG18" s="30">
        <f t="shared" si="14"/>
        <v>0</v>
      </c>
      <c r="AH18" s="30">
        <f t="shared" si="14"/>
        <v>0</v>
      </c>
      <c r="AI18" s="30">
        <f t="shared" si="14"/>
        <v>0</v>
      </c>
      <c r="AJ18" s="30">
        <f t="shared" si="14"/>
        <v>0</v>
      </c>
      <c r="AK18" s="30">
        <f t="shared" si="14"/>
        <v>0</v>
      </c>
      <c r="AL18" s="30">
        <f t="shared" si="14"/>
        <v>0</v>
      </c>
      <c r="AM18" s="30">
        <f t="shared" si="14"/>
        <v>0</v>
      </c>
      <c r="AN18" s="30">
        <f t="shared" si="14"/>
        <v>0</v>
      </c>
      <c r="AO18" s="30">
        <f t="shared" si="14"/>
        <v>0</v>
      </c>
      <c r="AP18" s="30">
        <f t="shared" si="14"/>
        <v>0</v>
      </c>
      <c r="AQ18" s="30">
        <f t="shared" si="14"/>
        <v>0</v>
      </c>
      <c r="AR18" s="30">
        <f t="shared" si="14"/>
        <v>0</v>
      </c>
      <c r="AS18" s="30">
        <f t="shared" si="14"/>
        <v>0</v>
      </c>
      <c r="AT18" s="30">
        <f t="shared" si="14"/>
        <v>0</v>
      </c>
      <c r="AU18" s="30">
        <f t="shared" si="14"/>
        <v>0</v>
      </c>
      <c r="AV18" s="36">
        <f t="shared" si="14"/>
        <v>0</v>
      </c>
      <c r="AW18" s="34" t="s">
        <v>37</v>
      </c>
      <c r="AX18" s="30" t="s">
        <v>37</v>
      </c>
      <c r="AY18" s="36" t="s">
        <v>37</v>
      </c>
    </row>
    <row r="19" spans="1:51" x14ac:dyDescent="0.3">
      <c r="B19" s="1349" t="s">
        <v>19</v>
      </c>
      <c r="C19" s="1350"/>
      <c r="D19" s="1350"/>
      <c r="E19" s="1350"/>
      <c r="F19" s="1350"/>
      <c r="G19" s="30">
        <f t="shared" ref="G19:AV19" si="16">SUMIF($E9:$E17,"Վարկային ծրագիր",G9:G17)</f>
        <v>0</v>
      </c>
      <c r="H19" s="30">
        <f t="shared" si="16"/>
        <v>0</v>
      </c>
      <c r="I19" s="30">
        <f t="shared" si="16"/>
        <v>0</v>
      </c>
      <c r="J19" s="30">
        <f t="shared" si="16"/>
        <v>0</v>
      </c>
      <c r="K19" s="30">
        <f t="shared" si="16"/>
        <v>0</v>
      </c>
      <c r="L19" s="30">
        <f t="shared" si="16"/>
        <v>0</v>
      </c>
      <c r="M19" s="30">
        <f t="shared" si="16"/>
        <v>0</v>
      </c>
      <c r="N19" s="30">
        <f t="shared" si="16"/>
        <v>0</v>
      </c>
      <c r="O19" s="30">
        <f t="shared" si="16"/>
        <v>0</v>
      </c>
      <c r="P19" s="30">
        <f t="shared" si="16"/>
        <v>0</v>
      </c>
      <c r="Q19" s="30">
        <f t="shared" si="16"/>
        <v>0</v>
      </c>
      <c r="R19" s="30">
        <f t="shared" si="16"/>
        <v>0</v>
      </c>
      <c r="S19" s="30">
        <f t="shared" si="16"/>
        <v>0</v>
      </c>
      <c r="T19" s="30">
        <f t="shared" si="16"/>
        <v>0</v>
      </c>
      <c r="U19" s="30">
        <f t="shared" si="16"/>
        <v>0</v>
      </c>
      <c r="V19" s="30">
        <f t="shared" si="16"/>
        <v>0</v>
      </c>
      <c r="W19" s="30">
        <f t="shared" si="16"/>
        <v>0</v>
      </c>
      <c r="X19" s="30">
        <f t="shared" si="16"/>
        <v>0</v>
      </c>
      <c r="Y19" s="30">
        <f t="shared" si="16"/>
        <v>0</v>
      </c>
      <c r="Z19" s="30">
        <f t="shared" si="16"/>
        <v>0</v>
      </c>
      <c r="AA19" s="30">
        <f t="shared" si="16"/>
        <v>0</v>
      </c>
      <c r="AB19" s="30">
        <f t="shared" si="16"/>
        <v>0</v>
      </c>
      <c r="AC19" s="30">
        <f t="shared" si="16"/>
        <v>0</v>
      </c>
      <c r="AD19" s="36">
        <f t="shared" si="16"/>
        <v>0</v>
      </c>
      <c r="AE19" s="34">
        <f t="shared" si="16"/>
        <v>0</v>
      </c>
      <c r="AF19" s="30">
        <f t="shared" si="16"/>
        <v>0</v>
      </c>
      <c r="AG19" s="30">
        <f t="shared" si="16"/>
        <v>0</v>
      </c>
      <c r="AH19" s="30">
        <f t="shared" si="16"/>
        <v>0</v>
      </c>
      <c r="AI19" s="30">
        <f t="shared" si="16"/>
        <v>0</v>
      </c>
      <c r="AJ19" s="30">
        <f t="shared" si="16"/>
        <v>0</v>
      </c>
      <c r="AK19" s="30">
        <f t="shared" si="16"/>
        <v>0</v>
      </c>
      <c r="AL19" s="30">
        <f t="shared" si="16"/>
        <v>0</v>
      </c>
      <c r="AM19" s="30">
        <f t="shared" si="16"/>
        <v>0</v>
      </c>
      <c r="AN19" s="30">
        <f t="shared" si="16"/>
        <v>0</v>
      </c>
      <c r="AO19" s="30">
        <f t="shared" si="16"/>
        <v>0</v>
      </c>
      <c r="AP19" s="30">
        <f t="shared" si="16"/>
        <v>0</v>
      </c>
      <c r="AQ19" s="30">
        <f t="shared" si="16"/>
        <v>0</v>
      </c>
      <c r="AR19" s="30">
        <f t="shared" si="16"/>
        <v>0</v>
      </c>
      <c r="AS19" s="30">
        <f t="shared" si="16"/>
        <v>0</v>
      </c>
      <c r="AT19" s="30">
        <f t="shared" si="16"/>
        <v>0</v>
      </c>
      <c r="AU19" s="30">
        <f t="shared" si="16"/>
        <v>0</v>
      </c>
      <c r="AV19" s="36">
        <f t="shared" si="16"/>
        <v>0</v>
      </c>
      <c r="AW19" s="34" t="s">
        <v>37</v>
      </c>
      <c r="AX19" s="30" t="s">
        <v>37</v>
      </c>
      <c r="AY19" s="36" t="s">
        <v>37</v>
      </c>
    </row>
    <row r="20" spans="1:51" x14ac:dyDescent="0.3">
      <c r="B20" s="1349" t="s">
        <v>20</v>
      </c>
      <c r="C20" s="1350"/>
      <c r="D20" s="1350"/>
      <c r="E20" s="1350"/>
      <c r="F20" s="1350"/>
      <c r="G20" s="30">
        <f t="shared" ref="G20:AV20" si="17">SUMIF($E9:$E17,"Դրամաշնորհային ծրագիր",G9:G17)</f>
        <v>0</v>
      </c>
      <c r="H20" s="30">
        <f>SUMIF($E9:$E17,"Դրամաշնորհային ծրագիր",H9:H17)</f>
        <v>0</v>
      </c>
      <c r="I20" s="30">
        <f t="shared" si="17"/>
        <v>0</v>
      </c>
      <c r="J20" s="30">
        <f t="shared" si="17"/>
        <v>0</v>
      </c>
      <c r="K20" s="30">
        <f t="shared" si="17"/>
        <v>0</v>
      </c>
      <c r="L20" s="30">
        <f t="shared" si="17"/>
        <v>0</v>
      </c>
      <c r="M20" s="30">
        <f t="shared" si="17"/>
        <v>0</v>
      </c>
      <c r="N20" s="30">
        <f t="shared" si="17"/>
        <v>0</v>
      </c>
      <c r="O20" s="30">
        <f t="shared" si="17"/>
        <v>0</v>
      </c>
      <c r="P20" s="30">
        <f t="shared" si="17"/>
        <v>0</v>
      </c>
      <c r="Q20" s="30">
        <f t="shared" si="17"/>
        <v>0</v>
      </c>
      <c r="R20" s="30">
        <f t="shared" si="17"/>
        <v>0</v>
      </c>
      <c r="S20" s="30">
        <f t="shared" si="17"/>
        <v>0</v>
      </c>
      <c r="T20" s="30">
        <f t="shared" si="17"/>
        <v>0</v>
      </c>
      <c r="U20" s="30">
        <f t="shared" si="17"/>
        <v>0</v>
      </c>
      <c r="V20" s="30">
        <f t="shared" si="17"/>
        <v>0</v>
      </c>
      <c r="W20" s="30">
        <f t="shared" si="17"/>
        <v>0</v>
      </c>
      <c r="X20" s="30">
        <f t="shared" si="17"/>
        <v>0</v>
      </c>
      <c r="Y20" s="30">
        <f t="shared" si="17"/>
        <v>0</v>
      </c>
      <c r="Z20" s="30">
        <f t="shared" si="17"/>
        <v>0</v>
      </c>
      <c r="AA20" s="30">
        <f t="shared" si="17"/>
        <v>0</v>
      </c>
      <c r="AB20" s="30">
        <f t="shared" si="17"/>
        <v>0</v>
      </c>
      <c r="AC20" s="30">
        <f t="shared" si="17"/>
        <v>0</v>
      </c>
      <c r="AD20" s="36">
        <f t="shared" si="17"/>
        <v>0</v>
      </c>
      <c r="AE20" s="34">
        <f t="shared" si="17"/>
        <v>0</v>
      </c>
      <c r="AF20" s="30">
        <f t="shared" si="17"/>
        <v>0</v>
      </c>
      <c r="AG20" s="30">
        <f t="shared" si="17"/>
        <v>0</v>
      </c>
      <c r="AH20" s="30">
        <f t="shared" si="17"/>
        <v>0</v>
      </c>
      <c r="AI20" s="30">
        <f t="shared" si="17"/>
        <v>0</v>
      </c>
      <c r="AJ20" s="30">
        <f t="shared" si="17"/>
        <v>0</v>
      </c>
      <c r="AK20" s="30">
        <f t="shared" si="17"/>
        <v>0</v>
      </c>
      <c r="AL20" s="30">
        <f t="shared" si="17"/>
        <v>0</v>
      </c>
      <c r="AM20" s="30">
        <f t="shared" si="17"/>
        <v>0</v>
      </c>
      <c r="AN20" s="30">
        <f t="shared" si="17"/>
        <v>0</v>
      </c>
      <c r="AO20" s="30">
        <f t="shared" si="17"/>
        <v>0</v>
      </c>
      <c r="AP20" s="30">
        <f t="shared" si="17"/>
        <v>0</v>
      </c>
      <c r="AQ20" s="30">
        <f t="shared" si="17"/>
        <v>0</v>
      </c>
      <c r="AR20" s="30">
        <f t="shared" si="17"/>
        <v>0</v>
      </c>
      <c r="AS20" s="30">
        <f t="shared" si="17"/>
        <v>0</v>
      </c>
      <c r="AT20" s="30">
        <f t="shared" si="17"/>
        <v>0</v>
      </c>
      <c r="AU20" s="30">
        <f t="shared" si="17"/>
        <v>0</v>
      </c>
      <c r="AV20" s="36">
        <f t="shared" si="17"/>
        <v>0</v>
      </c>
      <c r="AW20" s="34" t="s">
        <v>37</v>
      </c>
      <c r="AX20" s="30" t="s">
        <v>37</v>
      </c>
      <c r="AY20" s="36" t="s">
        <v>37</v>
      </c>
    </row>
    <row r="21" spans="1:51" ht="17.25" customHeight="1" x14ac:dyDescent="0.3"/>
    <row r="23" spans="1:51" x14ac:dyDescent="0.3">
      <c r="B23" s="84" t="s">
        <v>193</v>
      </c>
      <c r="C23" s="62"/>
      <c r="D23" s="63"/>
      <c r="E23" s="65"/>
      <c r="F23" s="65"/>
      <c r="G23" s="65"/>
      <c r="H23" s="65"/>
    </row>
  </sheetData>
  <mergeCells count="26">
    <mergeCell ref="B18:F18"/>
    <mergeCell ref="B19:F19"/>
    <mergeCell ref="B20:F20"/>
    <mergeCell ref="AW6:AW8"/>
    <mergeCell ref="AX6:AX8"/>
    <mergeCell ref="M6:O7"/>
    <mergeCell ref="P6:R7"/>
    <mergeCell ref="S6:U7"/>
    <mergeCell ref="B6:C7"/>
    <mergeCell ref="D6:D8"/>
    <mergeCell ref="E6:E8"/>
    <mergeCell ref="F6:F8"/>
    <mergeCell ref="G6:I7"/>
    <mergeCell ref="J6:L7"/>
    <mergeCell ref="AY6:AY8"/>
    <mergeCell ref="V7:X7"/>
    <mergeCell ref="Y7:AA7"/>
    <mergeCell ref="AB7:AD7"/>
    <mergeCell ref="AH7:AJ7"/>
    <mergeCell ref="AK7:AM7"/>
    <mergeCell ref="AN7:AP7"/>
    <mergeCell ref="AQ7:AS7"/>
    <mergeCell ref="V6:AD6"/>
    <mergeCell ref="AE6:AG7"/>
    <mergeCell ref="AH6:AV6"/>
    <mergeCell ref="AT7:AV7"/>
  </mergeCells>
  <dataValidations count="1">
    <dataValidation type="list" allowBlank="1" showInputMessage="1" showErrorMessage="1" sqref="E9:E17">
      <formula1>$BE$1:$BE$3</formula1>
    </dataValidation>
  </dataValidations>
  <pageMargins left="0.7" right="0.7" top="0.75" bottom="0.75" header="0.3" footer="0.3"/>
  <pageSetup paperSize="9" orientation="portrait"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W20"/>
  <sheetViews>
    <sheetView topLeftCell="J1" workbookViewId="0">
      <selection activeCell="X9" sqref="X9"/>
    </sheetView>
  </sheetViews>
  <sheetFormatPr defaultRowHeight="14.4" x14ac:dyDescent="0.3"/>
  <cols>
    <col min="1" max="1" width="6.44140625" customWidth="1"/>
    <col min="2" max="2" width="10.6640625" customWidth="1"/>
    <col min="3" max="3" width="12.6640625" customWidth="1"/>
    <col min="4" max="4" width="22.44140625" customWidth="1"/>
    <col min="5" max="5" width="9.33203125" customWidth="1"/>
    <col min="6" max="6" width="11.5546875" customWidth="1"/>
    <col min="7" max="7" width="9.33203125" customWidth="1"/>
    <col min="8" max="10" width="8.6640625" customWidth="1"/>
    <col min="11" max="13" width="7.44140625" customWidth="1"/>
    <col min="14" max="16" width="8.33203125" customWidth="1"/>
    <col min="17" max="19" width="7.6640625" customWidth="1"/>
    <col min="23" max="23" width="11.6640625" customWidth="1"/>
    <col min="24" max="24" width="10.33203125" bestFit="1" customWidth="1"/>
    <col min="25" max="25" width="6.44140625" customWidth="1"/>
    <col min="26" max="26" width="14.6640625" customWidth="1"/>
    <col min="27" max="27" width="12.5546875" customWidth="1"/>
  </cols>
  <sheetData>
    <row r="1" spans="1:49" ht="18" x14ac:dyDescent="0.3">
      <c r="A1" s="69" t="s">
        <v>69</v>
      </c>
      <c r="B1" s="72"/>
      <c r="C1" s="72"/>
      <c r="D1" s="72"/>
      <c r="E1" s="72"/>
      <c r="F1" s="72"/>
      <c r="G1" s="72"/>
      <c r="H1" s="72"/>
      <c r="I1" s="72"/>
      <c r="J1" s="72"/>
      <c r="K1" s="72"/>
      <c r="L1" s="72"/>
      <c r="M1" s="72"/>
      <c r="N1" s="72"/>
      <c r="O1" s="72"/>
      <c r="P1" s="72"/>
      <c r="Q1" s="72"/>
      <c r="R1" s="72"/>
      <c r="S1" s="72"/>
    </row>
    <row r="2" spans="1:49" ht="18" x14ac:dyDescent="0.3">
      <c r="A2" s="69"/>
      <c r="B2" s="72"/>
      <c r="C2" s="72"/>
      <c r="D2" s="72"/>
      <c r="E2" s="72"/>
      <c r="F2" s="72"/>
      <c r="G2" s="72"/>
      <c r="H2" s="72"/>
      <c r="I2" s="72"/>
      <c r="J2" s="72"/>
      <c r="K2" s="72"/>
      <c r="L2" s="72"/>
      <c r="M2" s="72"/>
      <c r="N2" s="72"/>
      <c r="O2" s="72"/>
      <c r="P2" s="72"/>
      <c r="Q2" s="72"/>
      <c r="R2" s="72"/>
      <c r="S2" s="72"/>
    </row>
    <row r="3" spans="1:49" s="52" customFormat="1" ht="18" x14ac:dyDescent="0.3">
      <c r="A3" s="69" t="s">
        <v>279</v>
      </c>
      <c r="B3" s="72"/>
      <c r="C3" s="72"/>
      <c r="D3" s="72"/>
      <c r="E3" s="72"/>
      <c r="F3" s="72"/>
      <c r="G3" s="72"/>
      <c r="H3" s="72"/>
      <c r="I3" s="72"/>
      <c r="J3" s="72"/>
      <c r="K3" s="72"/>
      <c r="L3" s="72"/>
      <c r="M3" s="72"/>
      <c r="N3" s="72"/>
      <c r="O3" s="72"/>
      <c r="P3" s="72"/>
      <c r="Q3" s="72"/>
      <c r="R3" s="72"/>
      <c r="S3" s="72"/>
    </row>
    <row r="4" spans="1:49" ht="15" thickBot="1" x14ac:dyDescent="0.35">
      <c r="A4" s="1358"/>
      <c r="B4" s="1358"/>
      <c r="C4" s="1358"/>
      <c r="D4" s="1358"/>
      <c r="E4" s="1358"/>
      <c r="F4" s="1358"/>
      <c r="G4" s="1358"/>
      <c r="H4" s="1358"/>
      <c r="I4" s="1358"/>
      <c r="J4" s="1358"/>
      <c r="K4" s="1358"/>
      <c r="L4" s="1358"/>
      <c r="M4" s="1358"/>
      <c r="N4" s="1358"/>
      <c r="O4" s="1358"/>
      <c r="P4" s="1358"/>
      <c r="Q4" s="1358"/>
      <c r="R4" s="1358"/>
      <c r="S4" s="1358"/>
    </row>
    <row r="5" spans="1:49" ht="15" customHeight="1" x14ac:dyDescent="0.3">
      <c r="B5" s="1359" t="s">
        <v>3</v>
      </c>
      <c r="C5" s="1086"/>
      <c r="D5" s="1086" t="s">
        <v>45</v>
      </c>
      <c r="E5" s="1086" t="s">
        <v>56</v>
      </c>
      <c r="F5" s="1086"/>
      <c r="G5" s="1086"/>
      <c r="H5" s="1086" t="s">
        <v>109</v>
      </c>
      <c r="I5" s="1086"/>
      <c r="J5" s="1086"/>
      <c r="K5" s="1086" t="s">
        <v>110</v>
      </c>
      <c r="L5" s="1086"/>
      <c r="M5" s="1086"/>
      <c r="N5" s="1086" t="s">
        <v>111</v>
      </c>
      <c r="O5" s="1086"/>
      <c r="P5" s="1086"/>
      <c r="Q5" s="1086" t="s">
        <v>18</v>
      </c>
      <c r="R5" s="1086"/>
      <c r="S5" s="1086"/>
      <c r="T5" s="1086" t="s">
        <v>12</v>
      </c>
      <c r="U5" s="1086"/>
      <c r="V5" s="1086"/>
      <c r="W5" s="1086"/>
      <c r="X5" s="1086"/>
      <c r="Y5" s="1086"/>
      <c r="Z5" s="1086"/>
      <c r="AA5" s="1086"/>
      <c r="AB5" s="1081"/>
      <c r="AC5" s="1344" t="s">
        <v>112</v>
      </c>
      <c r="AD5" s="1345"/>
      <c r="AE5" s="1345"/>
      <c r="AF5" s="1345" t="s">
        <v>113</v>
      </c>
      <c r="AG5" s="1345"/>
      <c r="AH5" s="1345"/>
      <c r="AI5" s="1345"/>
      <c r="AJ5" s="1345"/>
      <c r="AK5" s="1345"/>
      <c r="AL5" s="1345"/>
      <c r="AM5" s="1345"/>
      <c r="AN5" s="1345"/>
      <c r="AO5" s="1345"/>
      <c r="AP5" s="1345"/>
      <c r="AQ5" s="1345"/>
      <c r="AR5" s="1345"/>
      <c r="AS5" s="1345"/>
      <c r="AT5" s="1347"/>
      <c r="AU5" s="1351" t="s">
        <v>22</v>
      </c>
      <c r="AV5" s="1353" t="s">
        <v>23</v>
      </c>
      <c r="AW5" s="1340" t="s">
        <v>74</v>
      </c>
    </row>
    <row r="6" spans="1:49" ht="23.25" customHeight="1" x14ac:dyDescent="0.3">
      <c r="B6" s="1360"/>
      <c r="C6" s="1317"/>
      <c r="D6" s="1317"/>
      <c r="E6" s="1317"/>
      <c r="F6" s="1317"/>
      <c r="G6" s="1317"/>
      <c r="H6" s="1317"/>
      <c r="I6" s="1317"/>
      <c r="J6" s="1317"/>
      <c r="K6" s="1317"/>
      <c r="L6" s="1317"/>
      <c r="M6" s="1317"/>
      <c r="N6" s="1317"/>
      <c r="O6" s="1317"/>
      <c r="P6" s="1317"/>
      <c r="Q6" s="1317"/>
      <c r="R6" s="1317"/>
      <c r="S6" s="1317"/>
      <c r="T6" s="1317" t="s">
        <v>52</v>
      </c>
      <c r="U6" s="1317"/>
      <c r="V6" s="1317"/>
      <c r="W6" s="1317" t="s">
        <v>73</v>
      </c>
      <c r="X6" s="1317"/>
      <c r="Y6" s="1317"/>
      <c r="Z6" s="1317" t="s">
        <v>115</v>
      </c>
      <c r="AA6" s="1317"/>
      <c r="AB6" s="1342"/>
      <c r="AC6" s="1346"/>
      <c r="AD6" s="1343"/>
      <c r="AE6" s="1343"/>
      <c r="AF6" s="1343" t="s">
        <v>24</v>
      </c>
      <c r="AG6" s="1343"/>
      <c r="AH6" s="1343"/>
      <c r="AI6" s="1343" t="s">
        <v>25</v>
      </c>
      <c r="AJ6" s="1343"/>
      <c r="AK6" s="1343"/>
      <c r="AL6" s="1343" t="s">
        <v>26</v>
      </c>
      <c r="AM6" s="1343"/>
      <c r="AN6" s="1343"/>
      <c r="AO6" s="1343" t="s">
        <v>27</v>
      </c>
      <c r="AP6" s="1343"/>
      <c r="AQ6" s="1343"/>
      <c r="AR6" s="1343" t="s">
        <v>28</v>
      </c>
      <c r="AS6" s="1343"/>
      <c r="AT6" s="1348"/>
      <c r="AU6" s="1352"/>
      <c r="AV6" s="1354"/>
      <c r="AW6" s="1341"/>
    </row>
    <row r="7" spans="1:49" ht="126" customHeight="1" x14ac:dyDescent="0.3">
      <c r="B7" s="41" t="s">
        <v>1</v>
      </c>
      <c r="C7" s="59" t="s">
        <v>21</v>
      </c>
      <c r="D7" s="1317"/>
      <c r="E7" s="994" t="s">
        <v>7</v>
      </c>
      <c r="F7" s="994" t="s">
        <v>16</v>
      </c>
      <c r="G7" s="994" t="s">
        <v>17</v>
      </c>
      <c r="H7" s="994" t="s">
        <v>7</v>
      </c>
      <c r="I7" s="994" t="s">
        <v>16</v>
      </c>
      <c r="J7" s="994" t="s">
        <v>17</v>
      </c>
      <c r="K7" s="994" t="s">
        <v>7</v>
      </c>
      <c r="L7" s="994" t="s">
        <v>16</v>
      </c>
      <c r="M7" s="994" t="s">
        <v>17</v>
      </c>
      <c r="N7" s="994" t="s">
        <v>7</v>
      </c>
      <c r="O7" s="994" t="s">
        <v>16</v>
      </c>
      <c r="P7" s="994" t="s">
        <v>17</v>
      </c>
      <c r="Q7" s="994" t="s">
        <v>7</v>
      </c>
      <c r="R7" s="994" t="s">
        <v>16</v>
      </c>
      <c r="S7" s="994" t="s">
        <v>17</v>
      </c>
      <c r="T7" s="27" t="s">
        <v>7</v>
      </c>
      <c r="U7" s="27" t="s">
        <v>16</v>
      </c>
      <c r="V7" s="27" t="s">
        <v>17</v>
      </c>
      <c r="W7" s="27" t="s">
        <v>7</v>
      </c>
      <c r="X7" s="27" t="s">
        <v>16</v>
      </c>
      <c r="Y7" s="27" t="s">
        <v>17</v>
      </c>
      <c r="Z7" s="27" t="s">
        <v>7</v>
      </c>
      <c r="AA7" s="27" t="s">
        <v>16</v>
      </c>
      <c r="AB7" s="995" t="s">
        <v>17</v>
      </c>
      <c r="AC7" s="32" t="s">
        <v>7</v>
      </c>
      <c r="AD7" s="31" t="s">
        <v>16</v>
      </c>
      <c r="AE7" s="31" t="s">
        <v>17</v>
      </c>
      <c r="AF7" s="31" t="s">
        <v>7</v>
      </c>
      <c r="AG7" s="31" t="s">
        <v>16</v>
      </c>
      <c r="AH7" s="31" t="s">
        <v>17</v>
      </c>
      <c r="AI7" s="31" t="s">
        <v>7</v>
      </c>
      <c r="AJ7" s="31" t="s">
        <v>16</v>
      </c>
      <c r="AK7" s="31" t="s">
        <v>17</v>
      </c>
      <c r="AL7" s="31" t="s">
        <v>7</v>
      </c>
      <c r="AM7" s="31" t="s">
        <v>16</v>
      </c>
      <c r="AN7" s="31" t="s">
        <v>17</v>
      </c>
      <c r="AO7" s="31" t="s">
        <v>7</v>
      </c>
      <c r="AP7" s="31" t="s">
        <v>16</v>
      </c>
      <c r="AQ7" s="31" t="s">
        <v>17</v>
      </c>
      <c r="AR7" s="31" t="s">
        <v>7</v>
      </c>
      <c r="AS7" s="31" t="s">
        <v>16</v>
      </c>
      <c r="AT7" s="33" t="s">
        <v>17</v>
      </c>
      <c r="AU7" s="1352"/>
      <c r="AV7" s="1354"/>
      <c r="AW7" s="1341"/>
    </row>
    <row r="8" spans="1:49" ht="28.5" customHeight="1" x14ac:dyDescent="0.3">
      <c r="B8" s="42" t="s">
        <v>1815</v>
      </c>
      <c r="C8" s="11"/>
      <c r="D8" s="11" t="str">
        <f>'[5]Հ7 Ձև1'!D9</f>
        <v xml:space="preserve">Աշխատատեղերի ստեղծում և սոցիալական ինտեգրում </v>
      </c>
      <c r="E8" s="993">
        <f>F8+G8</f>
        <v>35000000</v>
      </c>
      <c r="F8" s="1001">
        <f>'[5]Հ7 Ձև1'!H9</f>
        <v>35000000</v>
      </c>
      <c r="G8" s="81"/>
      <c r="H8" s="993">
        <f>I8+J8</f>
        <v>0</v>
      </c>
      <c r="I8" s="81"/>
      <c r="J8" s="81"/>
      <c r="K8" s="993">
        <f>L8+M8</f>
        <v>0</v>
      </c>
      <c r="L8" s="81"/>
      <c r="M8" s="81"/>
      <c r="N8" s="993">
        <f>O8+P8</f>
        <v>0</v>
      </c>
      <c r="O8" s="81"/>
      <c r="P8" s="81"/>
      <c r="Q8" s="993">
        <f>R8+S8</f>
        <v>0</v>
      </c>
      <c r="R8" s="81"/>
      <c r="S8" s="81"/>
      <c r="T8" s="993">
        <f>U8+V8</f>
        <v>0</v>
      </c>
      <c r="U8" s="81"/>
      <c r="V8" s="81"/>
      <c r="W8" s="993">
        <f>X8+Y8</f>
        <v>984464</v>
      </c>
      <c r="X8" s="978">
        <f>'[5]Հ7 Ձև1'!Z9</f>
        <v>984464</v>
      </c>
      <c r="Y8" s="81"/>
      <c r="Z8" s="1004">
        <f>AA8+AB8</f>
        <v>1893200</v>
      </c>
      <c r="AA8" s="978">
        <f>'[5]Հ7 Ձև1'!AC9</f>
        <v>1893200</v>
      </c>
      <c r="AB8" s="81"/>
      <c r="AC8" s="993">
        <f>AD8+AE8</f>
        <v>0</v>
      </c>
      <c r="AD8" s="81"/>
      <c r="AE8" s="81"/>
      <c r="AF8" s="993">
        <f>AG8+AH8</f>
        <v>0</v>
      </c>
      <c r="AG8" s="81"/>
      <c r="AH8" s="81"/>
      <c r="AI8" s="993">
        <f>AJ8+AK8</f>
        <v>0</v>
      </c>
      <c r="AJ8" s="81"/>
      <c r="AK8" s="81"/>
      <c r="AL8" s="993">
        <f>AM8+AN8</f>
        <v>0</v>
      </c>
      <c r="AM8" s="81"/>
      <c r="AN8" s="81"/>
      <c r="AO8" s="993">
        <f>AP8+AQ8</f>
        <v>0</v>
      </c>
      <c r="AP8" s="81"/>
      <c r="AQ8" s="81"/>
      <c r="AR8" s="993">
        <f>AS8+AT8</f>
        <v>0</v>
      </c>
      <c r="AS8" s="81"/>
      <c r="AT8" s="81"/>
      <c r="AU8" s="40"/>
      <c r="AV8" s="81"/>
      <c r="AW8" s="35"/>
    </row>
    <row r="9" spans="1:49" ht="44.25" customHeight="1" x14ac:dyDescent="0.3">
      <c r="B9" s="42"/>
      <c r="C9" s="42" t="s">
        <v>1815</v>
      </c>
      <c r="D9" s="11" t="str">
        <f>'[5]Հ7 Ձև1'!D10</f>
        <v>Աշխատուժի օգտագործման ավելացում</v>
      </c>
      <c r="E9" s="993">
        <f t="shared" ref="E9:E16" si="0">F9+G9</f>
        <v>0</v>
      </c>
      <c r="F9" s="81"/>
      <c r="G9" s="81"/>
      <c r="H9" s="993">
        <f t="shared" ref="H9:H16" si="1">I9+J9</f>
        <v>0</v>
      </c>
      <c r="I9" s="81"/>
      <c r="J9" s="81"/>
      <c r="K9" s="993">
        <f t="shared" ref="K9:K16" si="2">L9+M9</f>
        <v>0</v>
      </c>
      <c r="L9" s="81"/>
      <c r="M9" s="81"/>
      <c r="N9" s="993">
        <f t="shared" ref="N9:N16" si="3">O9+P9</f>
        <v>0</v>
      </c>
      <c r="O9" s="81"/>
      <c r="P9" s="81"/>
      <c r="Q9" s="993">
        <f t="shared" ref="Q9:Q16" si="4">R9+S9</f>
        <v>0</v>
      </c>
      <c r="R9" s="81"/>
      <c r="S9" s="81"/>
      <c r="T9" s="993">
        <f t="shared" ref="T9:T16" si="5">U9+V9</f>
        <v>0</v>
      </c>
      <c r="U9" s="81"/>
      <c r="V9" s="81"/>
      <c r="W9" s="993">
        <f>X9+Y9</f>
        <v>302912</v>
      </c>
      <c r="X9" s="81">
        <f>'[5]Հ7 Ձև1'!Z10</f>
        <v>302912</v>
      </c>
      <c r="Y9" s="81"/>
      <c r="Z9" s="993">
        <f t="shared" ref="Z9:Z16" si="6">AA9+AB9</f>
        <v>681552</v>
      </c>
      <c r="AA9" s="81">
        <f>'[5]Հ7 Ձև1'!AC10</f>
        <v>681552</v>
      </c>
      <c r="AB9" s="81"/>
      <c r="AC9" s="993">
        <f t="shared" ref="AC9:AC16" si="7">AD9+AE9</f>
        <v>0</v>
      </c>
      <c r="AD9" s="81"/>
      <c r="AE9" s="81"/>
      <c r="AF9" s="993">
        <f t="shared" ref="AF9:AF16" si="8">AG9+AH9</f>
        <v>0</v>
      </c>
      <c r="AG9" s="81"/>
      <c r="AH9" s="81"/>
      <c r="AI9" s="993">
        <f t="shared" ref="AI9:AI16" si="9">AJ9+AK9</f>
        <v>0</v>
      </c>
      <c r="AJ9" s="81"/>
      <c r="AK9" s="81"/>
      <c r="AL9" s="993">
        <f t="shared" ref="AL9:AL16" si="10">AM9+AN9</f>
        <v>0</v>
      </c>
      <c r="AM9" s="81"/>
      <c r="AN9" s="81"/>
      <c r="AO9" s="993">
        <f t="shared" ref="AO9:AO16" si="11">AP9+AQ9</f>
        <v>0</v>
      </c>
      <c r="AP9" s="81"/>
      <c r="AQ9" s="81"/>
      <c r="AR9" s="993">
        <f t="shared" ref="AR9:AR16" si="12">AS9+AT9</f>
        <v>0</v>
      </c>
      <c r="AS9" s="81"/>
      <c r="AT9" s="81"/>
      <c r="AU9" s="40"/>
      <c r="AV9" s="81"/>
      <c r="AW9" s="35"/>
    </row>
    <row r="10" spans="1:49" ht="39.75" customHeight="1" x14ac:dyDescent="0.3">
      <c r="B10" s="42"/>
      <c r="C10" s="42" t="s">
        <v>1815</v>
      </c>
      <c r="D10" s="11" t="str">
        <f>'[5]Հ7 Ձև1'!D11</f>
        <v>Հմտությունների զարգացում՝ ավելի լավ աշխատատեղերի համար</v>
      </c>
      <c r="E10" s="993">
        <f t="shared" si="0"/>
        <v>0</v>
      </c>
      <c r="F10" s="81"/>
      <c r="G10" s="81"/>
      <c r="H10" s="993">
        <f t="shared" si="1"/>
        <v>0</v>
      </c>
      <c r="I10" s="81"/>
      <c r="J10" s="81"/>
      <c r="K10" s="993">
        <f t="shared" si="2"/>
        <v>0</v>
      </c>
      <c r="L10" s="81"/>
      <c r="M10" s="81"/>
      <c r="N10" s="993">
        <f t="shared" si="3"/>
        <v>0</v>
      </c>
      <c r="O10" s="81"/>
      <c r="P10" s="81"/>
      <c r="Q10" s="993">
        <f t="shared" si="4"/>
        <v>0</v>
      </c>
      <c r="R10" s="81"/>
      <c r="S10" s="81"/>
      <c r="T10" s="993">
        <f t="shared" si="5"/>
        <v>0</v>
      </c>
      <c r="U10" s="81"/>
      <c r="V10" s="81"/>
      <c r="W10" s="993">
        <f>X10+Y10</f>
        <v>302912</v>
      </c>
      <c r="X10" s="81">
        <f>'[5]Հ7 Ձև1'!Z11</f>
        <v>302912</v>
      </c>
      <c r="Y10" s="81"/>
      <c r="Z10" s="993">
        <f t="shared" si="6"/>
        <v>833008</v>
      </c>
      <c r="AA10" s="81">
        <f>'[5]Հ7 Ձև1'!AC11</f>
        <v>833008</v>
      </c>
      <c r="AB10" s="81"/>
      <c r="AC10" s="993">
        <f t="shared" si="7"/>
        <v>0</v>
      </c>
      <c r="AD10" s="81"/>
      <c r="AE10" s="81"/>
      <c r="AF10" s="993">
        <f t="shared" si="8"/>
        <v>0</v>
      </c>
      <c r="AG10" s="81"/>
      <c r="AH10" s="81"/>
      <c r="AI10" s="993">
        <f t="shared" si="9"/>
        <v>0</v>
      </c>
      <c r="AJ10" s="81"/>
      <c r="AK10" s="81"/>
      <c r="AL10" s="993">
        <f t="shared" si="10"/>
        <v>0</v>
      </c>
      <c r="AM10" s="81"/>
      <c r="AN10" s="81"/>
      <c r="AO10" s="993">
        <f t="shared" si="11"/>
        <v>0</v>
      </c>
      <c r="AP10" s="81"/>
      <c r="AQ10" s="81"/>
      <c r="AR10" s="993">
        <f t="shared" si="12"/>
        <v>0</v>
      </c>
      <c r="AS10" s="81"/>
      <c r="AT10" s="81"/>
      <c r="AU10" s="40"/>
      <c r="AV10" s="81"/>
      <c r="AW10" s="35"/>
    </row>
    <row r="11" spans="1:49" ht="42.75" customHeight="1" x14ac:dyDescent="0.3">
      <c r="B11" s="42"/>
      <c r="C11" s="42" t="s">
        <v>1815</v>
      </c>
      <c r="D11" s="11" t="str">
        <f>'[5]Հ7 Ձև1'!D12</f>
        <v>Ինստիտուցիոնալ հզորացում և թվայնացում</v>
      </c>
      <c r="E11" s="993">
        <f t="shared" si="0"/>
        <v>0</v>
      </c>
      <c r="F11" s="81"/>
      <c r="G11" s="81"/>
      <c r="H11" s="993">
        <f t="shared" si="1"/>
        <v>0</v>
      </c>
      <c r="I11" s="81"/>
      <c r="J11" s="81"/>
      <c r="K11" s="993">
        <f t="shared" si="2"/>
        <v>0</v>
      </c>
      <c r="L11" s="81"/>
      <c r="M11" s="81"/>
      <c r="N11" s="993">
        <f t="shared" si="3"/>
        <v>0</v>
      </c>
      <c r="O11" s="81"/>
      <c r="P11" s="81"/>
      <c r="Q11" s="993">
        <f t="shared" si="4"/>
        <v>0</v>
      </c>
      <c r="R11" s="81"/>
      <c r="S11" s="81"/>
      <c r="T11" s="993">
        <f t="shared" si="5"/>
        <v>0</v>
      </c>
      <c r="U11" s="81"/>
      <c r="V11" s="81"/>
      <c r="W11" s="993">
        <f>X11+Y11</f>
        <v>378640</v>
      </c>
      <c r="X11" s="81">
        <f>'[5]Հ7 Ձև1'!Z12</f>
        <v>378640</v>
      </c>
      <c r="Y11" s="81"/>
      <c r="Z11" s="993">
        <f t="shared" si="6"/>
        <v>378640</v>
      </c>
      <c r="AA11" s="81">
        <f>'[5]Հ7 Ձև1'!AC12</f>
        <v>378640</v>
      </c>
      <c r="AB11" s="81"/>
      <c r="AC11" s="993">
        <f t="shared" si="7"/>
        <v>0</v>
      </c>
      <c r="AD11" s="81"/>
      <c r="AE11" s="81"/>
      <c r="AF11" s="993">
        <f t="shared" si="8"/>
        <v>0</v>
      </c>
      <c r="AG11" s="81"/>
      <c r="AH11" s="81"/>
      <c r="AI11" s="993">
        <f t="shared" si="9"/>
        <v>0</v>
      </c>
      <c r="AJ11" s="81"/>
      <c r="AK11" s="81"/>
      <c r="AL11" s="993">
        <f t="shared" si="10"/>
        <v>0</v>
      </c>
      <c r="AM11" s="81"/>
      <c r="AN11" s="81"/>
      <c r="AO11" s="993">
        <f t="shared" si="11"/>
        <v>0</v>
      </c>
      <c r="AP11" s="81"/>
      <c r="AQ11" s="81"/>
      <c r="AR11" s="993">
        <f t="shared" si="12"/>
        <v>0</v>
      </c>
      <c r="AS11" s="81"/>
      <c r="AT11" s="81"/>
      <c r="AU11" s="40"/>
      <c r="AV11" s="81"/>
      <c r="AW11" s="35"/>
    </row>
    <row r="12" spans="1:49" x14ac:dyDescent="0.3">
      <c r="B12" s="42"/>
      <c r="C12" s="11"/>
      <c r="D12" s="11"/>
      <c r="E12" s="993">
        <f t="shared" si="0"/>
        <v>0</v>
      </c>
      <c r="F12" s="81"/>
      <c r="G12" s="81"/>
      <c r="H12" s="993">
        <f t="shared" si="1"/>
        <v>0</v>
      </c>
      <c r="I12" s="81"/>
      <c r="J12" s="81"/>
      <c r="K12" s="993">
        <f t="shared" si="2"/>
        <v>0</v>
      </c>
      <c r="L12" s="81"/>
      <c r="M12" s="81"/>
      <c r="N12" s="993">
        <f t="shared" si="3"/>
        <v>0</v>
      </c>
      <c r="O12" s="81"/>
      <c r="P12" s="81"/>
      <c r="Q12" s="993">
        <f t="shared" si="4"/>
        <v>0</v>
      </c>
      <c r="R12" s="81"/>
      <c r="S12" s="81"/>
      <c r="T12" s="993">
        <f t="shared" si="5"/>
        <v>0</v>
      </c>
      <c r="U12" s="81"/>
      <c r="V12" s="81"/>
      <c r="W12" s="993">
        <f t="shared" ref="W12:W16" si="13">X12+Y12</f>
        <v>0</v>
      </c>
      <c r="X12" s="81"/>
      <c r="Y12" s="81"/>
      <c r="Z12" s="993">
        <f t="shared" si="6"/>
        <v>0</v>
      </c>
      <c r="AA12" s="81"/>
      <c r="AB12" s="81"/>
      <c r="AC12" s="993">
        <f t="shared" si="7"/>
        <v>0</v>
      </c>
      <c r="AD12" s="81"/>
      <c r="AE12" s="81"/>
      <c r="AF12" s="993">
        <f t="shared" si="8"/>
        <v>0</v>
      </c>
      <c r="AG12" s="81"/>
      <c r="AH12" s="81"/>
      <c r="AI12" s="993">
        <f t="shared" si="9"/>
        <v>0</v>
      </c>
      <c r="AJ12" s="81"/>
      <c r="AK12" s="81"/>
      <c r="AL12" s="993">
        <f t="shared" si="10"/>
        <v>0</v>
      </c>
      <c r="AM12" s="81"/>
      <c r="AN12" s="81"/>
      <c r="AO12" s="993">
        <f t="shared" si="11"/>
        <v>0</v>
      </c>
      <c r="AP12" s="81"/>
      <c r="AQ12" s="81"/>
      <c r="AR12" s="993">
        <f t="shared" si="12"/>
        <v>0</v>
      </c>
      <c r="AS12" s="81"/>
      <c r="AT12" s="81"/>
      <c r="AU12" s="40"/>
      <c r="AV12" s="81"/>
      <c r="AW12" s="35"/>
    </row>
    <row r="13" spans="1:49" x14ac:dyDescent="0.3">
      <c r="B13" s="42"/>
      <c r="C13" s="11"/>
      <c r="D13" s="11"/>
      <c r="E13" s="993">
        <f t="shared" si="0"/>
        <v>0</v>
      </c>
      <c r="F13" s="81"/>
      <c r="G13" s="81"/>
      <c r="H13" s="993">
        <f t="shared" si="1"/>
        <v>0</v>
      </c>
      <c r="I13" s="81"/>
      <c r="J13" s="81"/>
      <c r="K13" s="993">
        <f t="shared" si="2"/>
        <v>0</v>
      </c>
      <c r="L13" s="81"/>
      <c r="M13" s="81"/>
      <c r="N13" s="993">
        <f t="shared" si="3"/>
        <v>0</v>
      </c>
      <c r="O13" s="81"/>
      <c r="P13" s="81"/>
      <c r="Q13" s="993">
        <f t="shared" si="4"/>
        <v>0</v>
      </c>
      <c r="R13" s="81"/>
      <c r="S13" s="81"/>
      <c r="T13" s="993">
        <f t="shared" si="5"/>
        <v>0</v>
      </c>
      <c r="U13" s="81"/>
      <c r="V13" s="81"/>
      <c r="W13" s="993">
        <f t="shared" si="13"/>
        <v>0</v>
      </c>
      <c r="X13" s="81"/>
      <c r="Y13" s="81"/>
      <c r="Z13" s="993">
        <f t="shared" si="6"/>
        <v>0</v>
      </c>
      <c r="AA13" s="81"/>
      <c r="AB13" s="81"/>
      <c r="AC13" s="993">
        <f t="shared" si="7"/>
        <v>0</v>
      </c>
      <c r="AD13" s="81"/>
      <c r="AE13" s="81"/>
      <c r="AF13" s="993">
        <f t="shared" si="8"/>
        <v>0</v>
      </c>
      <c r="AG13" s="81"/>
      <c r="AH13" s="81"/>
      <c r="AI13" s="993">
        <f t="shared" si="9"/>
        <v>0</v>
      </c>
      <c r="AJ13" s="81"/>
      <c r="AK13" s="81"/>
      <c r="AL13" s="993">
        <f t="shared" si="10"/>
        <v>0</v>
      </c>
      <c r="AM13" s="81"/>
      <c r="AN13" s="81"/>
      <c r="AO13" s="993">
        <f t="shared" si="11"/>
        <v>0</v>
      </c>
      <c r="AP13" s="81"/>
      <c r="AQ13" s="81"/>
      <c r="AR13" s="993">
        <f t="shared" si="12"/>
        <v>0</v>
      </c>
      <c r="AS13" s="81"/>
      <c r="AT13" s="81"/>
      <c r="AU13" s="40"/>
      <c r="AV13" s="81"/>
      <c r="AW13" s="35"/>
    </row>
    <row r="14" spans="1:49" x14ac:dyDescent="0.3">
      <c r="B14" s="42"/>
      <c r="C14" s="11"/>
      <c r="D14" s="11"/>
      <c r="E14" s="993">
        <f t="shared" si="0"/>
        <v>0</v>
      </c>
      <c r="F14" s="81"/>
      <c r="G14" s="81"/>
      <c r="H14" s="993">
        <f t="shared" si="1"/>
        <v>0</v>
      </c>
      <c r="I14" s="81"/>
      <c r="J14" s="81"/>
      <c r="K14" s="993">
        <f t="shared" si="2"/>
        <v>0</v>
      </c>
      <c r="L14" s="81"/>
      <c r="M14" s="81"/>
      <c r="N14" s="993">
        <f t="shared" si="3"/>
        <v>0</v>
      </c>
      <c r="O14" s="81"/>
      <c r="P14" s="81"/>
      <c r="Q14" s="993">
        <f t="shared" si="4"/>
        <v>0</v>
      </c>
      <c r="R14" s="81"/>
      <c r="S14" s="81"/>
      <c r="T14" s="993">
        <f t="shared" si="5"/>
        <v>0</v>
      </c>
      <c r="U14" s="81"/>
      <c r="V14" s="81"/>
      <c r="W14" s="993">
        <f t="shared" si="13"/>
        <v>0</v>
      </c>
      <c r="X14" s="81"/>
      <c r="Y14" s="81"/>
      <c r="Z14" s="993">
        <f t="shared" si="6"/>
        <v>0</v>
      </c>
      <c r="AA14" s="81"/>
      <c r="AB14" s="81"/>
      <c r="AC14" s="993">
        <f t="shared" si="7"/>
        <v>0</v>
      </c>
      <c r="AD14" s="81"/>
      <c r="AE14" s="81"/>
      <c r="AF14" s="993">
        <f t="shared" si="8"/>
        <v>0</v>
      </c>
      <c r="AG14" s="81"/>
      <c r="AH14" s="81"/>
      <c r="AI14" s="993">
        <f t="shared" si="9"/>
        <v>0</v>
      </c>
      <c r="AJ14" s="81"/>
      <c r="AK14" s="81"/>
      <c r="AL14" s="993">
        <f t="shared" si="10"/>
        <v>0</v>
      </c>
      <c r="AM14" s="81"/>
      <c r="AN14" s="81"/>
      <c r="AO14" s="993">
        <f t="shared" si="11"/>
        <v>0</v>
      </c>
      <c r="AP14" s="81"/>
      <c r="AQ14" s="81"/>
      <c r="AR14" s="993">
        <f t="shared" si="12"/>
        <v>0</v>
      </c>
      <c r="AS14" s="81"/>
      <c r="AT14" s="81"/>
      <c r="AU14" s="40"/>
      <c r="AV14" s="81"/>
      <c r="AW14" s="35"/>
    </row>
    <row r="15" spans="1:49" x14ac:dyDescent="0.3">
      <c r="B15" s="42"/>
      <c r="C15" s="11"/>
      <c r="D15" s="11"/>
      <c r="E15" s="993">
        <f t="shared" si="0"/>
        <v>0</v>
      </c>
      <c r="F15" s="81"/>
      <c r="G15" s="81"/>
      <c r="H15" s="993">
        <f t="shared" si="1"/>
        <v>0</v>
      </c>
      <c r="I15" s="81"/>
      <c r="J15" s="81"/>
      <c r="K15" s="993">
        <f t="shared" si="2"/>
        <v>0</v>
      </c>
      <c r="L15" s="81"/>
      <c r="M15" s="81"/>
      <c r="N15" s="993">
        <f t="shared" si="3"/>
        <v>0</v>
      </c>
      <c r="O15" s="81"/>
      <c r="P15" s="81"/>
      <c r="Q15" s="993">
        <f t="shared" si="4"/>
        <v>0</v>
      </c>
      <c r="R15" s="81"/>
      <c r="S15" s="81"/>
      <c r="T15" s="993">
        <f t="shared" si="5"/>
        <v>0</v>
      </c>
      <c r="U15" s="81"/>
      <c r="V15" s="81"/>
      <c r="W15" s="993">
        <f t="shared" si="13"/>
        <v>0</v>
      </c>
      <c r="X15" s="81"/>
      <c r="Y15" s="81"/>
      <c r="Z15" s="993">
        <f t="shared" si="6"/>
        <v>0</v>
      </c>
      <c r="AA15" s="81"/>
      <c r="AB15" s="81"/>
      <c r="AC15" s="993">
        <f t="shared" si="7"/>
        <v>0</v>
      </c>
      <c r="AD15" s="81"/>
      <c r="AE15" s="81"/>
      <c r="AF15" s="993">
        <f t="shared" si="8"/>
        <v>0</v>
      </c>
      <c r="AG15" s="81"/>
      <c r="AH15" s="81"/>
      <c r="AI15" s="993">
        <f t="shared" si="9"/>
        <v>0</v>
      </c>
      <c r="AJ15" s="81"/>
      <c r="AK15" s="81"/>
      <c r="AL15" s="993">
        <f t="shared" si="10"/>
        <v>0</v>
      </c>
      <c r="AM15" s="81"/>
      <c r="AN15" s="81"/>
      <c r="AO15" s="993">
        <f t="shared" si="11"/>
        <v>0</v>
      </c>
      <c r="AP15" s="81"/>
      <c r="AQ15" s="81"/>
      <c r="AR15" s="993">
        <f t="shared" si="12"/>
        <v>0</v>
      </c>
      <c r="AS15" s="81"/>
      <c r="AT15" s="81"/>
      <c r="AU15" s="40"/>
      <c r="AV15" s="81"/>
      <c r="AW15" s="35"/>
    </row>
    <row r="16" spans="1:49" x14ac:dyDescent="0.3">
      <c r="B16" s="43"/>
      <c r="C16" s="28"/>
      <c r="D16" s="28"/>
      <c r="E16" s="993">
        <f t="shared" si="0"/>
        <v>0</v>
      </c>
      <c r="F16" s="81"/>
      <c r="G16" s="81"/>
      <c r="H16" s="993">
        <f t="shared" si="1"/>
        <v>0</v>
      </c>
      <c r="I16" s="81"/>
      <c r="J16" s="81"/>
      <c r="K16" s="993">
        <f t="shared" si="2"/>
        <v>0</v>
      </c>
      <c r="L16" s="81"/>
      <c r="M16" s="81"/>
      <c r="N16" s="993">
        <f t="shared" si="3"/>
        <v>0</v>
      </c>
      <c r="O16" s="81"/>
      <c r="P16" s="81"/>
      <c r="Q16" s="993">
        <f t="shared" si="4"/>
        <v>0</v>
      </c>
      <c r="R16" s="81"/>
      <c r="S16" s="81"/>
      <c r="T16" s="993">
        <f t="shared" si="5"/>
        <v>0</v>
      </c>
      <c r="U16" s="81"/>
      <c r="V16" s="81"/>
      <c r="W16" s="993">
        <f t="shared" si="13"/>
        <v>0</v>
      </c>
      <c r="X16" s="81"/>
      <c r="Y16" s="81"/>
      <c r="Z16" s="993">
        <f t="shared" si="6"/>
        <v>0</v>
      </c>
      <c r="AA16" s="81"/>
      <c r="AB16" s="81"/>
      <c r="AC16" s="993">
        <f t="shared" si="7"/>
        <v>0</v>
      </c>
      <c r="AD16" s="81"/>
      <c r="AE16" s="81"/>
      <c r="AF16" s="993">
        <f t="shared" si="8"/>
        <v>0</v>
      </c>
      <c r="AG16" s="81"/>
      <c r="AH16" s="81"/>
      <c r="AI16" s="993">
        <f t="shared" si="9"/>
        <v>0</v>
      </c>
      <c r="AJ16" s="81"/>
      <c r="AK16" s="81"/>
      <c r="AL16" s="993">
        <f t="shared" si="10"/>
        <v>0</v>
      </c>
      <c r="AM16" s="81"/>
      <c r="AN16" s="81"/>
      <c r="AO16" s="993">
        <f t="shared" si="11"/>
        <v>0</v>
      </c>
      <c r="AP16" s="81"/>
      <c r="AQ16" s="81"/>
      <c r="AR16" s="993">
        <f t="shared" si="12"/>
        <v>0</v>
      </c>
      <c r="AS16" s="81"/>
      <c r="AT16" s="81"/>
      <c r="AU16" s="40"/>
      <c r="AV16" s="81"/>
      <c r="AW16" s="35"/>
    </row>
    <row r="17" spans="1:49" ht="17.25" customHeight="1" thickBot="1" x14ac:dyDescent="0.35">
      <c r="A17" s="26"/>
      <c r="B17" s="1361" t="s">
        <v>7</v>
      </c>
      <c r="C17" s="1362"/>
      <c r="D17" s="1363"/>
      <c r="E17" s="38">
        <f t="shared" ref="E17" si="14">SUM(A8:A16)</f>
        <v>0</v>
      </c>
      <c r="F17" s="38">
        <f>SUM(F8:F16)</f>
        <v>35000000</v>
      </c>
      <c r="G17" s="38">
        <f t="shared" ref="G17:AT17" si="15">SUM(G8:G16)</f>
        <v>0</v>
      </c>
      <c r="H17" s="38">
        <f t="shared" si="15"/>
        <v>0</v>
      </c>
      <c r="I17" s="38">
        <f t="shared" si="15"/>
        <v>0</v>
      </c>
      <c r="J17" s="38">
        <f t="shared" si="15"/>
        <v>0</v>
      </c>
      <c r="K17" s="38">
        <f t="shared" si="15"/>
        <v>0</v>
      </c>
      <c r="L17" s="38">
        <f t="shared" si="15"/>
        <v>0</v>
      </c>
      <c r="M17" s="38">
        <f t="shared" si="15"/>
        <v>0</v>
      </c>
      <c r="N17" s="38">
        <f t="shared" si="15"/>
        <v>0</v>
      </c>
      <c r="O17" s="38">
        <f t="shared" si="15"/>
        <v>0</v>
      </c>
      <c r="P17" s="38">
        <f t="shared" si="15"/>
        <v>0</v>
      </c>
      <c r="Q17" s="38">
        <f t="shared" si="15"/>
        <v>0</v>
      </c>
      <c r="R17" s="38">
        <f t="shared" si="15"/>
        <v>0</v>
      </c>
      <c r="S17" s="38">
        <f t="shared" si="15"/>
        <v>0</v>
      </c>
      <c r="T17" s="38">
        <f t="shared" si="15"/>
        <v>0</v>
      </c>
      <c r="U17" s="38">
        <f t="shared" si="15"/>
        <v>0</v>
      </c>
      <c r="V17" s="38">
        <f t="shared" si="15"/>
        <v>0</v>
      </c>
      <c r="W17" s="38">
        <f>SUM(W9:W16)</f>
        <v>984464</v>
      </c>
      <c r="X17" s="38">
        <f t="shared" ref="X17:AC17" si="16">SUM(X9:X16)</f>
        <v>984464</v>
      </c>
      <c r="Y17" s="38">
        <f t="shared" si="16"/>
        <v>0</v>
      </c>
      <c r="Z17" s="38">
        <f t="shared" si="16"/>
        <v>1893200</v>
      </c>
      <c r="AA17" s="38">
        <f t="shared" si="16"/>
        <v>1893200</v>
      </c>
      <c r="AB17" s="38">
        <f t="shared" si="16"/>
        <v>0</v>
      </c>
      <c r="AC17" s="38">
        <f t="shared" si="16"/>
        <v>0</v>
      </c>
      <c r="AD17" s="38">
        <f t="shared" si="15"/>
        <v>0</v>
      </c>
      <c r="AE17" s="38">
        <f t="shared" si="15"/>
        <v>0</v>
      </c>
      <c r="AF17" s="38">
        <f t="shared" si="15"/>
        <v>0</v>
      </c>
      <c r="AG17" s="38">
        <f t="shared" si="15"/>
        <v>0</v>
      </c>
      <c r="AH17" s="38">
        <f t="shared" si="15"/>
        <v>0</v>
      </c>
      <c r="AI17" s="38">
        <f t="shared" si="15"/>
        <v>0</v>
      </c>
      <c r="AJ17" s="38">
        <f t="shared" si="15"/>
        <v>0</v>
      </c>
      <c r="AK17" s="38">
        <f t="shared" si="15"/>
        <v>0</v>
      </c>
      <c r="AL17" s="38">
        <f t="shared" si="15"/>
        <v>0</v>
      </c>
      <c r="AM17" s="38">
        <f t="shared" si="15"/>
        <v>0</v>
      </c>
      <c r="AN17" s="38">
        <f t="shared" si="15"/>
        <v>0</v>
      </c>
      <c r="AO17" s="38">
        <f t="shared" si="15"/>
        <v>0</v>
      </c>
      <c r="AP17" s="38">
        <f t="shared" si="15"/>
        <v>0</v>
      </c>
      <c r="AQ17" s="38">
        <f t="shared" si="15"/>
        <v>0</v>
      </c>
      <c r="AR17" s="38">
        <f t="shared" si="15"/>
        <v>0</v>
      </c>
      <c r="AS17" s="38">
        <f t="shared" si="15"/>
        <v>0</v>
      </c>
      <c r="AT17" s="38">
        <f t="shared" si="15"/>
        <v>0</v>
      </c>
      <c r="AU17" s="37" t="s">
        <v>37</v>
      </c>
      <c r="AV17" s="38" t="s">
        <v>37</v>
      </c>
      <c r="AW17" s="39" t="s">
        <v>37</v>
      </c>
    </row>
    <row r="20" spans="1:49" x14ac:dyDescent="0.3">
      <c r="B20" s="84" t="s">
        <v>193</v>
      </c>
    </row>
  </sheetData>
  <mergeCells count="23">
    <mergeCell ref="B17:D17"/>
    <mergeCell ref="AW5:AW7"/>
    <mergeCell ref="T6:V6"/>
    <mergeCell ref="W6:Y6"/>
    <mergeCell ref="Z6:AB6"/>
    <mergeCell ref="AF6:AH6"/>
    <mergeCell ref="T5:AB5"/>
    <mergeCell ref="AC5:AE6"/>
    <mergeCell ref="AF5:AT5"/>
    <mergeCell ref="AU5:AU7"/>
    <mergeCell ref="AV5:AV7"/>
    <mergeCell ref="AI6:AK6"/>
    <mergeCell ref="AL6:AN6"/>
    <mergeCell ref="AO6:AQ6"/>
    <mergeCell ref="AR6:AT6"/>
    <mergeCell ref="A4:S4"/>
    <mergeCell ref="B5:C6"/>
    <mergeCell ref="D5:D7"/>
    <mergeCell ref="E5:G6"/>
    <mergeCell ref="H5:J6"/>
    <mergeCell ref="K5:M6"/>
    <mergeCell ref="N5:P6"/>
    <mergeCell ref="Q5:S6"/>
  </mergeCells>
  <pageMargins left="0.7" right="0.7" top="0.75" bottom="0.75" header="0.3" footer="0.3"/>
  <pageSetup paperSize="9" orientation="portrait"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view="pageBreakPreview" zoomScaleNormal="100" zoomScaleSheetLayoutView="100" workbookViewId="0">
      <selection activeCell="D14" sqref="D14:F14"/>
    </sheetView>
  </sheetViews>
  <sheetFormatPr defaultColWidth="9.109375" defaultRowHeight="15.6" x14ac:dyDescent="0.35"/>
  <cols>
    <col min="1" max="1" width="4.88671875" style="83" customWidth="1"/>
    <col min="2" max="2" width="92.6640625" style="83" customWidth="1"/>
    <col min="3" max="3" width="14.33203125" style="83" customWidth="1"/>
    <col min="4" max="4" width="14.5546875" style="83" bestFit="1" customWidth="1"/>
    <col min="5" max="5" width="16.6640625" style="83" customWidth="1"/>
    <col min="6" max="6" width="18.33203125" style="83" bestFit="1" customWidth="1"/>
    <col min="7" max="7" width="8.44140625" style="83" customWidth="1"/>
    <col min="8" max="11" width="9.109375" style="83"/>
    <col min="12" max="12" width="21" style="83" customWidth="1"/>
    <col min="13" max="16" width="9.109375" style="83"/>
    <col min="17" max="17" width="0" style="83" hidden="1" customWidth="1"/>
    <col min="18" max="16384" width="9.109375" style="83"/>
  </cols>
  <sheetData>
    <row r="1" spans="1:12" ht="30" customHeight="1" x14ac:dyDescent="0.35">
      <c r="A1" s="4" t="s">
        <v>2051</v>
      </c>
      <c r="B1" s="929"/>
      <c r="C1" s="4"/>
      <c r="D1" s="4"/>
      <c r="E1" s="4"/>
      <c r="F1" s="4"/>
      <c r="G1" s="4"/>
      <c r="H1" s="4"/>
      <c r="I1" s="4"/>
      <c r="J1" s="4"/>
      <c r="K1" s="4"/>
      <c r="L1" s="4"/>
    </row>
    <row r="2" spans="1:12" s="930" customFormat="1" ht="15.75" customHeight="1" x14ac:dyDescent="0.3"/>
    <row r="3" spans="1:12" ht="38.25" customHeight="1" x14ac:dyDescent="0.35">
      <c r="A3" s="1335" t="s">
        <v>2052</v>
      </c>
      <c r="B3" s="1335"/>
      <c r="C3" s="1335"/>
      <c r="D3" s="1335"/>
      <c r="E3" s="1335"/>
      <c r="F3" s="1335"/>
    </row>
    <row r="4" spans="1:12" x14ac:dyDescent="0.35">
      <c r="C4" s="931"/>
      <c r="D4" s="931"/>
      <c r="E4" s="931"/>
      <c r="F4" s="931" t="s">
        <v>2053</v>
      </c>
    </row>
    <row r="5" spans="1:12" ht="39.6" x14ac:dyDescent="0.35">
      <c r="B5" s="932"/>
      <c r="C5" s="933" t="s">
        <v>2054</v>
      </c>
      <c r="D5" s="934" t="s">
        <v>51</v>
      </c>
      <c r="E5" s="934" t="s">
        <v>72</v>
      </c>
      <c r="F5" s="934" t="s">
        <v>99</v>
      </c>
    </row>
    <row r="6" spans="1:12" ht="26.4" x14ac:dyDescent="0.35">
      <c r="B6" s="935" t="s">
        <v>2055</v>
      </c>
      <c r="C6" s="934" t="s">
        <v>10</v>
      </c>
      <c r="D6" s="936"/>
      <c r="E6" s="937"/>
      <c r="F6" s="936"/>
    </row>
    <row r="7" spans="1:12" s="938" customFormat="1" ht="26.4" x14ac:dyDescent="0.35">
      <c r="B7" s="939" t="s">
        <v>2056</v>
      </c>
      <c r="C7" s="940">
        <v>993017619.39966643</v>
      </c>
      <c r="D7" s="940">
        <v>1063849096.72896</v>
      </c>
      <c r="E7" s="940">
        <v>1122302492.3024797</v>
      </c>
      <c r="F7" s="941" t="s">
        <v>10</v>
      </c>
    </row>
    <row r="8" spans="1:12" ht="26.4" x14ac:dyDescent="0.35">
      <c r="B8" s="939" t="s">
        <v>2057</v>
      </c>
      <c r="C8" s="934" t="s">
        <v>10</v>
      </c>
      <c r="D8" s="942">
        <f t="shared" ref="D8:F8" si="0">D9+D10+D11</f>
        <v>1153994936.4684668</v>
      </c>
      <c r="E8" s="942">
        <f t="shared" si="0"/>
        <v>1168384019.9558082</v>
      </c>
      <c r="F8" s="942">
        <f t="shared" si="0"/>
        <v>1192229563.5465147</v>
      </c>
    </row>
    <row r="9" spans="1:12" ht="26.4" x14ac:dyDescent="0.35">
      <c r="B9" s="943" t="s">
        <v>2058</v>
      </c>
      <c r="C9" s="934" t="s">
        <v>10</v>
      </c>
      <c r="D9" s="940">
        <f>'[2]Հ3 Մաս1'!M8-'[2]Հ3 Մաս1'!M134</f>
        <v>1145443689.4284668</v>
      </c>
      <c r="E9" s="940">
        <f>'[2]Հ3 Մաս1'!N8-'[2]Հ3 Մաս1'!N134</f>
        <v>1158949784.2358081</v>
      </c>
      <c r="F9" s="940">
        <f>'[2]Հ3 Մաս1'!O8-'[2]Հ3 Մաս1'!O134</f>
        <v>1184433258.8465147</v>
      </c>
    </row>
    <row r="10" spans="1:12" s="938" customFormat="1" x14ac:dyDescent="0.35">
      <c r="B10" s="943" t="s">
        <v>2059</v>
      </c>
      <c r="C10" s="934" t="s">
        <v>10</v>
      </c>
      <c r="D10" s="940">
        <v>0</v>
      </c>
      <c r="E10" s="940">
        <v>0</v>
      </c>
      <c r="F10" s="940">
        <v>0</v>
      </c>
    </row>
    <row r="11" spans="1:12" x14ac:dyDescent="0.35">
      <c r="B11" s="943" t="s">
        <v>2060</v>
      </c>
      <c r="C11" s="934" t="s">
        <v>10</v>
      </c>
      <c r="D11" s="940">
        <f>'[2]Հ3 Մաս1'!M134</f>
        <v>8551247.0399999991</v>
      </c>
      <c r="E11" s="940">
        <f>'[2]Հ3 Մաս1'!N134</f>
        <v>9434235.7199999988</v>
      </c>
      <c r="F11" s="940">
        <f>'[2]Հ3 Մաս1'!O134</f>
        <v>7796304.7000000002</v>
      </c>
    </row>
    <row r="12" spans="1:12" x14ac:dyDescent="0.35">
      <c r="B12" s="939" t="s">
        <v>2061</v>
      </c>
      <c r="C12" s="934" t="s">
        <v>10</v>
      </c>
      <c r="D12" s="942">
        <f>D8-C7</f>
        <v>160977317.06880033</v>
      </c>
      <c r="E12" s="942">
        <f>E8-C7</f>
        <v>175366400.55614173</v>
      </c>
      <c r="F12" s="942">
        <f>F8-C7</f>
        <v>199211944.14684832</v>
      </c>
    </row>
    <row r="13" spans="1:12" ht="26.4" x14ac:dyDescent="0.35">
      <c r="B13" s="939" t="s">
        <v>2062</v>
      </c>
      <c r="C13" s="934" t="s">
        <v>10</v>
      </c>
      <c r="D13" s="942"/>
      <c r="E13" s="942"/>
      <c r="F13" s="942"/>
    </row>
    <row r="14" spans="1:12" ht="45.75" customHeight="1" x14ac:dyDescent="0.35"/>
    <row r="15" spans="1:12" x14ac:dyDescent="0.35">
      <c r="B15" s="84" t="s">
        <v>2063</v>
      </c>
    </row>
    <row r="16" spans="1:12" x14ac:dyDescent="0.35">
      <c r="B16" s="84" t="s">
        <v>2064</v>
      </c>
    </row>
  </sheetData>
  <mergeCells count="1">
    <mergeCell ref="A3:F3"/>
  </mergeCells>
  <pageMargins left="0.18" right="0.23" top="0.75" bottom="0.75" header="0.3" footer="0.3"/>
  <pageSetup scale="83"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2"/>
  <sheetViews>
    <sheetView topLeftCell="A85" workbookViewId="0">
      <selection activeCell="B72" sqref="B72:O72"/>
    </sheetView>
  </sheetViews>
  <sheetFormatPr defaultColWidth="9.109375" defaultRowHeight="14.4" x14ac:dyDescent="0.3"/>
  <cols>
    <col min="1" max="1" width="9.109375" style="168"/>
    <col min="2" max="6" width="9.109375" style="52"/>
    <col min="7" max="7" width="16.109375" style="52" customWidth="1"/>
    <col min="8" max="8" width="26.33203125" style="52" customWidth="1"/>
    <col min="9" max="9" width="59.44140625" style="52" customWidth="1"/>
    <col min="10" max="10" width="7.6640625" style="52" customWidth="1"/>
    <col min="11" max="16384" width="9.109375" style="52"/>
  </cols>
  <sheetData>
    <row r="1" spans="1:17" ht="21.75" customHeight="1" x14ac:dyDescent="0.3">
      <c r="B1" s="1393" t="s">
        <v>31</v>
      </c>
      <c r="C1" s="1393"/>
      <c r="D1" s="1393"/>
      <c r="E1" s="1393"/>
      <c r="F1" s="1393"/>
      <c r="G1" s="1393"/>
      <c r="H1" s="1393"/>
      <c r="I1" s="1393"/>
    </row>
    <row r="2" spans="1:17" ht="18" x14ac:dyDescent="0.4">
      <c r="B2" s="1368" t="s">
        <v>246</v>
      </c>
      <c r="C2" s="1368"/>
      <c r="D2" s="1368"/>
      <c r="E2" s="1368"/>
      <c r="F2" s="1368"/>
      <c r="G2" s="1368"/>
      <c r="H2" s="1368"/>
      <c r="I2" s="1368"/>
      <c r="J2" s="55"/>
      <c r="K2" s="55"/>
      <c r="L2" s="55"/>
      <c r="M2" s="55"/>
      <c r="N2" s="55"/>
      <c r="O2" s="55"/>
      <c r="P2" s="55"/>
    </row>
    <row r="3" spans="1:17" x14ac:dyDescent="0.3">
      <c r="B3" s="1384"/>
      <c r="C3" s="1384"/>
      <c r="D3" s="1384"/>
      <c r="E3" s="1384"/>
      <c r="F3" s="1384"/>
      <c r="G3" s="1384"/>
      <c r="H3" s="1384"/>
      <c r="I3" s="1384"/>
      <c r="J3" s="55"/>
      <c r="K3" s="55"/>
      <c r="L3" s="55"/>
      <c r="M3" s="55"/>
      <c r="N3" s="55"/>
      <c r="O3" s="55"/>
      <c r="P3" s="55"/>
    </row>
    <row r="4" spans="1:17" x14ac:dyDescent="0.3">
      <c r="A4" s="168">
        <v>1</v>
      </c>
      <c r="B4" s="1364" t="s">
        <v>166</v>
      </c>
      <c r="C4" s="1364"/>
      <c r="D4" s="1364"/>
      <c r="E4" s="1364"/>
      <c r="F4" s="1364"/>
      <c r="G4" s="1364"/>
      <c r="H4" s="1364"/>
      <c r="I4" s="1364"/>
      <c r="J4" s="180"/>
      <c r="K4" s="180"/>
      <c r="L4" s="180"/>
      <c r="M4" s="180"/>
      <c r="N4" s="180"/>
      <c r="O4" s="180"/>
      <c r="P4" s="55"/>
    </row>
    <row r="5" spans="1:17" x14ac:dyDescent="0.3">
      <c r="B5" s="1396"/>
      <c r="C5" s="1396"/>
      <c r="D5" s="1396"/>
      <c r="E5" s="1396"/>
      <c r="F5" s="1396"/>
      <c r="G5" s="1396"/>
      <c r="H5" s="1396"/>
      <c r="I5" s="1396"/>
      <c r="J5" s="180"/>
      <c r="K5" s="180"/>
      <c r="L5" s="180"/>
      <c r="M5" s="180"/>
      <c r="N5" s="180"/>
      <c r="O5" s="180"/>
      <c r="P5" s="55"/>
    </row>
    <row r="6" spans="1:17" ht="18" customHeight="1" x14ac:dyDescent="0.3">
      <c r="B6" s="1371" t="s">
        <v>0</v>
      </c>
      <c r="C6" s="1371"/>
      <c r="D6" s="1371"/>
      <c r="E6" s="1371"/>
      <c r="F6" s="1371"/>
      <c r="G6" s="1371"/>
      <c r="H6" s="1371"/>
      <c r="I6" s="1371"/>
      <c r="J6" s="180"/>
      <c r="K6" s="180"/>
      <c r="L6" s="180"/>
      <c r="M6" s="180"/>
      <c r="N6" s="180"/>
      <c r="O6" s="180"/>
      <c r="P6" s="55"/>
    </row>
    <row r="7" spans="1:17" ht="30.75" customHeight="1" x14ac:dyDescent="0.3">
      <c r="A7" s="168">
        <v>2</v>
      </c>
      <c r="B7" s="1364" t="s">
        <v>167</v>
      </c>
      <c r="C7" s="1364"/>
      <c r="D7" s="1364"/>
      <c r="E7" s="1364"/>
      <c r="F7" s="1364"/>
      <c r="G7" s="1364"/>
      <c r="H7" s="1364"/>
      <c r="I7" s="1364"/>
      <c r="J7" s="1364"/>
      <c r="K7" s="1364"/>
      <c r="L7" s="1364"/>
      <c r="M7" s="1364"/>
      <c r="N7" s="1364"/>
      <c r="O7" s="1364"/>
      <c r="P7" s="55"/>
    </row>
    <row r="8" spans="1:17" ht="42" customHeight="1" x14ac:dyDescent="0.3">
      <c r="A8" s="168">
        <v>3</v>
      </c>
      <c r="B8" s="1364" t="s">
        <v>168</v>
      </c>
      <c r="C8" s="1364"/>
      <c r="D8" s="1364"/>
      <c r="E8" s="1364"/>
      <c r="F8" s="1364"/>
      <c r="G8" s="1364"/>
      <c r="H8" s="1364"/>
      <c r="I8" s="1364"/>
      <c r="J8" s="1364"/>
      <c r="K8" s="1364"/>
      <c r="L8" s="1364"/>
      <c r="M8" s="1364"/>
      <c r="N8" s="1364"/>
      <c r="O8" s="1364"/>
      <c r="P8" s="55"/>
    </row>
    <row r="9" spans="1:17" ht="28.5" customHeight="1" x14ac:dyDescent="0.3">
      <c r="A9" s="168">
        <v>4</v>
      </c>
      <c r="B9" s="1364" t="s">
        <v>169</v>
      </c>
      <c r="C9" s="1364"/>
      <c r="D9" s="1364"/>
      <c r="E9" s="1364"/>
      <c r="F9" s="1364"/>
      <c r="G9" s="1364"/>
      <c r="H9" s="1364"/>
      <c r="I9" s="1364"/>
      <c r="J9" s="1364"/>
      <c r="K9" s="1364"/>
      <c r="L9" s="1364"/>
      <c r="M9" s="1364"/>
      <c r="N9" s="1364"/>
      <c r="O9" s="1364"/>
      <c r="P9" s="55"/>
    </row>
    <row r="10" spans="1:17" ht="40.5" customHeight="1" x14ac:dyDescent="0.3">
      <c r="A10" s="168">
        <v>5</v>
      </c>
      <c r="B10" s="1364" t="s">
        <v>170</v>
      </c>
      <c r="C10" s="1364"/>
      <c r="D10" s="1364"/>
      <c r="E10" s="1364"/>
      <c r="F10" s="1364"/>
      <c r="G10" s="1364"/>
      <c r="H10" s="1364"/>
      <c r="I10" s="1364"/>
      <c r="J10" s="1364"/>
      <c r="K10" s="1364"/>
      <c r="L10" s="1364"/>
      <c r="M10" s="1364"/>
      <c r="N10" s="1364"/>
      <c r="O10" s="1364"/>
      <c r="P10" s="55"/>
    </row>
    <row r="11" spans="1:17" ht="21.75" customHeight="1" x14ac:dyDescent="0.3">
      <c r="B11" s="55"/>
      <c r="C11" s="55"/>
      <c r="D11" s="55"/>
      <c r="E11" s="55"/>
      <c r="F11" s="55"/>
      <c r="G11" s="55"/>
      <c r="H11" s="55"/>
      <c r="I11" s="55"/>
      <c r="J11" s="55"/>
      <c r="K11" s="55"/>
      <c r="L11" s="55"/>
      <c r="M11" s="55"/>
      <c r="N11" s="55"/>
      <c r="O11" s="55"/>
      <c r="P11" s="55"/>
    </row>
    <row r="12" spans="1:17" ht="24" customHeight="1" x14ac:dyDescent="0.4">
      <c r="B12" s="1368" t="s">
        <v>171</v>
      </c>
      <c r="C12" s="1368"/>
      <c r="D12" s="1368"/>
      <c r="E12" s="1368"/>
      <c r="F12" s="1368"/>
      <c r="G12" s="1368"/>
      <c r="H12" s="1368"/>
      <c r="I12" s="1368"/>
      <c r="J12" s="181"/>
      <c r="K12" s="181"/>
      <c r="L12" s="181"/>
      <c r="M12" s="181"/>
      <c r="N12" s="55"/>
      <c r="O12" s="55"/>
      <c r="P12" s="55"/>
    </row>
    <row r="13" spans="1:17" customFormat="1" ht="15" customHeight="1" x14ac:dyDescent="0.3">
      <c r="A13" s="168"/>
      <c r="B13" s="182" t="s">
        <v>160</v>
      </c>
      <c r="C13" s="183"/>
      <c r="D13" s="183"/>
      <c r="E13" s="183"/>
      <c r="F13" s="183"/>
      <c r="G13" s="183"/>
      <c r="H13" s="183"/>
      <c r="I13" s="183"/>
      <c r="J13" s="184"/>
      <c r="K13" s="184"/>
      <c r="L13" s="184"/>
      <c r="M13" s="184"/>
      <c r="N13" s="184"/>
      <c r="O13" s="184"/>
      <c r="P13" s="183"/>
    </row>
    <row r="14" spans="1:17" customFormat="1" ht="18.75" customHeight="1" x14ac:dyDescent="0.3">
      <c r="A14" s="168"/>
      <c r="B14" s="1366"/>
      <c r="C14" s="1366"/>
      <c r="D14" s="1366"/>
      <c r="E14" s="1366"/>
      <c r="F14" s="1366"/>
      <c r="G14" s="1366"/>
      <c r="H14" s="1366"/>
      <c r="I14" s="1366"/>
      <c r="J14" s="1366"/>
      <c r="K14" s="1366"/>
      <c r="L14" s="1366"/>
      <c r="M14" s="1366"/>
      <c r="N14" s="1366"/>
      <c r="O14" s="1366"/>
      <c r="P14" s="186"/>
      <c r="Q14" s="171"/>
    </row>
    <row r="15" spans="1:17" customFormat="1" ht="36.75" customHeight="1" x14ac:dyDescent="0.3">
      <c r="A15" s="168">
        <v>1</v>
      </c>
      <c r="B15" s="1366" t="s">
        <v>172</v>
      </c>
      <c r="C15" s="1366"/>
      <c r="D15" s="1366"/>
      <c r="E15" s="1366"/>
      <c r="F15" s="1366"/>
      <c r="G15" s="1366"/>
      <c r="H15" s="1366"/>
      <c r="I15" s="1366"/>
      <c r="J15" s="1366"/>
      <c r="K15" s="1366"/>
      <c r="L15" s="1366"/>
      <c r="M15" s="1366"/>
      <c r="N15" s="1366"/>
      <c r="O15" s="1366"/>
      <c r="P15" s="186"/>
      <c r="Q15" s="171"/>
    </row>
    <row r="16" spans="1:17" customFormat="1" ht="36.75" customHeight="1" x14ac:dyDescent="0.3">
      <c r="A16" s="168">
        <v>2</v>
      </c>
      <c r="B16" s="1366" t="s">
        <v>174</v>
      </c>
      <c r="C16" s="1366"/>
      <c r="D16" s="1366"/>
      <c r="E16" s="1366"/>
      <c r="F16" s="1366"/>
      <c r="G16" s="1366"/>
      <c r="H16" s="1366"/>
      <c r="I16" s="1366"/>
      <c r="J16" s="1366"/>
      <c r="K16" s="1366"/>
      <c r="L16" s="1366"/>
      <c r="M16" s="1366"/>
      <c r="N16" s="1366"/>
      <c r="O16" s="1366"/>
      <c r="P16" s="186"/>
      <c r="Q16" s="171"/>
    </row>
    <row r="17" spans="1:17" customFormat="1" ht="36.75" customHeight="1" x14ac:dyDescent="0.3">
      <c r="A17" s="168">
        <v>3</v>
      </c>
      <c r="B17" s="1366" t="s">
        <v>181</v>
      </c>
      <c r="C17" s="1366"/>
      <c r="D17" s="1366"/>
      <c r="E17" s="1366"/>
      <c r="F17" s="1366"/>
      <c r="G17" s="1366"/>
      <c r="H17" s="1366"/>
      <c r="I17" s="1366"/>
      <c r="J17" s="1366"/>
      <c r="K17" s="1366"/>
      <c r="L17" s="1366"/>
      <c r="M17" s="1366"/>
      <c r="N17" s="1366"/>
      <c r="O17" s="1366"/>
      <c r="P17" s="186"/>
      <c r="Q17" s="171"/>
    </row>
    <row r="18" spans="1:17" customFormat="1" ht="36.75" customHeight="1" x14ac:dyDescent="0.3">
      <c r="A18" s="168">
        <v>4</v>
      </c>
      <c r="B18" s="1366" t="s">
        <v>184</v>
      </c>
      <c r="C18" s="1366"/>
      <c r="D18" s="1366"/>
      <c r="E18" s="1366"/>
      <c r="F18" s="1366"/>
      <c r="G18" s="1366"/>
      <c r="H18" s="1366"/>
      <c r="I18" s="1366"/>
      <c r="J18" s="1366"/>
      <c r="K18" s="1366"/>
      <c r="L18" s="1366"/>
      <c r="M18" s="1366"/>
      <c r="N18" s="1366"/>
      <c r="O18" s="1366"/>
      <c r="P18" s="186"/>
      <c r="Q18" s="171"/>
    </row>
    <row r="19" spans="1:17" ht="15" customHeight="1" x14ac:dyDescent="0.3">
      <c r="A19" s="168">
        <v>5</v>
      </c>
      <c r="B19" s="1364" t="s">
        <v>249</v>
      </c>
      <c r="C19" s="1364"/>
      <c r="D19" s="1364"/>
      <c r="E19" s="1364"/>
      <c r="F19" s="1364"/>
      <c r="G19" s="1364"/>
      <c r="H19" s="1364"/>
      <c r="I19" s="1364"/>
      <c r="J19" s="1364"/>
      <c r="K19" s="1364"/>
      <c r="L19" s="1364"/>
      <c r="M19" s="1364"/>
      <c r="N19" s="1364"/>
      <c r="O19" s="1364"/>
      <c r="P19" s="55"/>
    </row>
    <row r="20" spans="1:17" ht="15" customHeight="1" x14ac:dyDescent="0.3">
      <c r="A20" s="179"/>
      <c r="B20" s="185"/>
      <c r="C20" s="189"/>
      <c r="D20" s="189"/>
      <c r="E20" s="189"/>
      <c r="F20" s="189"/>
      <c r="G20" s="189"/>
      <c r="H20" s="189"/>
      <c r="I20" s="189"/>
      <c r="J20" s="189"/>
      <c r="K20" s="189"/>
      <c r="L20" s="189"/>
      <c r="M20" s="189"/>
      <c r="N20" s="189"/>
      <c r="O20" s="189"/>
      <c r="P20" s="55"/>
    </row>
    <row r="21" spans="1:17" customFormat="1" ht="15" customHeight="1" x14ac:dyDescent="0.3">
      <c r="A21" s="168"/>
      <c r="B21" s="1365" t="s">
        <v>161</v>
      </c>
      <c r="C21" s="1365"/>
      <c r="D21" s="1365"/>
      <c r="E21" s="1365"/>
      <c r="F21" s="1365"/>
      <c r="G21" s="1365"/>
      <c r="H21" s="1365"/>
      <c r="I21" s="1365"/>
      <c r="J21" s="1365"/>
      <c r="K21" s="1365"/>
      <c r="L21" s="1365"/>
      <c r="M21" s="1365"/>
      <c r="N21" s="1365"/>
      <c r="O21" s="1365"/>
      <c r="P21" s="183"/>
    </row>
    <row r="22" spans="1:17" customFormat="1" ht="15" customHeight="1" x14ac:dyDescent="0.3">
      <c r="A22" s="168"/>
      <c r="B22" s="188"/>
      <c r="C22" s="188"/>
      <c r="D22" s="188"/>
      <c r="E22" s="188"/>
      <c r="F22" s="188"/>
      <c r="G22" s="188"/>
      <c r="H22" s="188"/>
      <c r="I22" s="188"/>
      <c r="J22" s="188"/>
      <c r="K22" s="188"/>
      <c r="L22" s="188"/>
      <c r="M22" s="188"/>
      <c r="N22" s="188"/>
      <c r="O22" s="188"/>
      <c r="P22" s="183"/>
    </row>
    <row r="23" spans="1:17" customFormat="1" ht="15.75" customHeight="1" x14ac:dyDescent="0.3">
      <c r="A23" s="168">
        <v>1</v>
      </c>
      <c r="B23" s="1366" t="s">
        <v>195</v>
      </c>
      <c r="C23" s="1367"/>
      <c r="D23" s="1367"/>
      <c r="E23" s="1367"/>
      <c r="F23" s="1367"/>
      <c r="G23" s="1367"/>
      <c r="H23" s="1367"/>
      <c r="I23" s="1367"/>
      <c r="J23" s="1367"/>
      <c r="K23" s="1367"/>
      <c r="L23" s="1367"/>
      <c r="M23" s="1367"/>
      <c r="N23" s="1367"/>
      <c r="O23" s="1367"/>
      <c r="P23" s="183"/>
    </row>
    <row r="24" spans="1:17" customFormat="1" ht="15.75" customHeight="1" x14ac:dyDescent="0.3">
      <c r="A24" s="168"/>
      <c r="B24" s="1365" t="s">
        <v>135</v>
      </c>
      <c r="C24" s="1365"/>
      <c r="D24" s="1365"/>
      <c r="E24" s="1365"/>
      <c r="F24" s="1365"/>
      <c r="G24" s="1365"/>
      <c r="H24" s="1365"/>
      <c r="I24" s="1365"/>
      <c r="J24" s="1365"/>
      <c r="K24" s="1365"/>
      <c r="L24" s="1365"/>
      <c r="M24" s="1365"/>
      <c r="N24" s="1365"/>
      <c r="O24" s="1365"/>
      <c r="P24" s="183"/>
    </row>
    <row r="25" spans="1:17" customFormat="1" ht="24.75" customHeight="1" x14ac:dyDescent="0.3">
      <c r="A25" s="168">
        <v>2</v>
      </c>
      <c r="B25" s="1366" t="s">
        <v>204</v>
      </c>
      <c r="C25" s="1367"/>
      <c r="D25" s="1367"/>
      <c r="E25" s="1367"/>
      <c r="F25" s="1367"/>
      <c r="G25" s="1367"/>
      <c r="H25" s="1367"/>
      <c r="I25" s="1367"/>
      <c r="J25" s="1367"/>
      <c r="K25" s="1367"/>
      <c r="L25" s="1367"/>
      <c r="M25" s="1367"/>
      <c r="N25" s="1367"/>
      <c r="O25" s="1367"/>
      <c r="P25" s="183"/>
    </row>
    <row r="26" spans="1:17" customFormat="1" ht="33" customHeight="1" x14ac:dyDescent="0.3">
      <c r="A26" s="168">
        <v>3</v>
      </c>
      <c r="B26" s="1366" t="s">
        <v>205</v>
      </c>
      <c r="C26" s="1367"/>
      <c r="D26" s="1367"/>
      <c r="E26" s="1367"/>
      <c r="F26" s="1367"/>
      <c r="G26" s="1367"/>
      <c r="H26" s="1367"/>
      <c r="I26" s="1367"/>
      <c r="J26" s="1367"/>
      <c r="K26" s="1367"/>
      <c r="L26" s="1367"/>
      <c r="M26" s="1367"/>
      <c r="N26" s="1367"/>
      <c r="O26" s="1367"/>
      <c r="P26" s="183"/>
    </row>
    <row r="27" spans="1:17" customFormat="1" ht="21" customHeight="1" x14ac:dyDescent="0.3">
      <c r="A27" s="168"/>
      <c r="B27" s="1365" t="s">
        <v>141</v>
      </c>
      <c r="C27" s="1365"/>
      <c r="D27" s="1365"/>
      <c r="E27" s="1365"/>
      <c r="F27" s="1365"/>
      <c r="G27" s="1365"/>
      <c r="H27" s="1365"/>
      <c r="I27" s="1365"/>
      <c r="J27" s="1365"/>
      <c r="K27" s="1365"/>
      <c r="L27" s="1365"/>
      <c r="M27" s="1365"/>
      <c r="N27" s="1365"/>
      <c r="O27" s="1365"/>
      <c r="P27" s="183"/>
    </row>
    <row r="28" spans="1:17" customFormat="1" ht="54.75" customHeight="1" x14ac:dyDescent="0.3">
      <c r="A28" s="168">
        <v>4</v>
      </c>
      <c r="B28" s="1366" t="s">
        <v>206</v>
      </c>
      <c r="C28" s="1367"/>
      <c r="D28" s="1367"/>
      <c r="E28" s="1367"/>
      <c r="F28" s="1367"/>
      <c r="G28" s="1367"/>
      <c r="H28" s="1367"/>
      <c r="I28" s="1367"/>
      <c r="J28" s="1367"/>
      <c r="K28" s="1367"/>
      <c r="L28" s="1367"/>
      <c r="M28" s="1367"/>
      <c r="N28" s="1367"/>
      <c r="O28" s="1367"/>
      <c r="P28" s="183"/>
    </row>
    <row r="29" spans="1:17" customFormat="1" ht="49.5" customHeight="1" x14ac:dyDescent="0.3">
      <c r="A29" s="168">
        <v>5</v>
      </c>
      <c r="B29" s="1366" t="s">
        <v>207</v>
      </c>
      <c r="C29" s="1367"/>
      <c r="D29" s="1367"/>
      <c r="E29" s="1367"/>
      <c r="F29" s="1367"/>
      <c r="G29" s="1367"/>
      <c r="H29" s="1367"/>
      <c r="I29" s="1367"/>
      <c r="J29" s="1367"/>
      <c r="K29" s="1367"/>
      <c r="L29" s="1367"/>
      <c r="M29" s="1367"/>
      <c r="N29" s="1367"/>
      <c r="O29" s="1367"/>
      <c r="P29" s="183"/>
    </row>
    <row r="30" spans="1:17" customFormat="1" ht="17.25" customHeight="1" x14ac:dyDescent="0.3">
      <c r="A30" s="168">
        <v>6</v>
      </c>
      <c r="B30" s="1366" t="s">
        <v>208</v>
      </c>
      <c r="C30" s="1367"/>
      <c r="D30" s="1367"/>
      <c r="E30" s="1367"/>
      <c r="F30" s="1367"/>
      <c r="G30" s="1367"/>
      <c r="H30" s="1367"/>
      <c r="I30" s="1367"/>
      <c r="J30" s="1367"/>
      <c r="K30" s="1367"/>
      <c r="L30" s="1367"/>
      <c r="M30" s="1367"/>
      <c r="N30" s="1367"/>
      <c r="O30" s="1367"/>
      <c r="P30" s="183"/>
    </row>
    <row r="31" spans="1:17" customFormat="1" ht="36.75" customHeight="1" x14ac:dyDescent="0.3">
      <c r="A31" s="168">
        <v>7</v>
      </c>
      <c r="B31" s="1366" t="s">
        <v>209</v>
      </c>
      <c r="C31" s="1367"/>
      <c r="D31" s="1367"/>
      <c r="E31" s="1367"/>
      <c r="F31" s="1367"/>
      <c r="G31" s="1367"/>
      <c r="H31" s="1367"/>
      <c r="I31" s="1367"/>
      <c r="J31" s="1367"/>
      <c r="K31" s="1367"/>
      <c r="L31" s="1367"/>
      <c r="M31" s="1367"/>
      <c r="N31" s="1367"/>
      <c r="O31" s="1367"/>
      <c r="P31" s="183"/>
    </row>
    <row r="32" spans="1:17" customFormat="1" ht="25.5" customHeight="1" x14ac:dyDescent="0.3">
      <c r="A32" s="168">
        <v>8</v>
      </c>
      <c r="B32" s="1366" t="s">
        <v>210</v>
      </c>
      <c r="C32" s="1367"/>
      <c r="D32" s="1367"/>
      <c r="E32" s="1367"/>
      <c r="F32" s="1367"/>
      <c r="G32" s="1367"/>
      <c r="H32" s="1367"/>
      <c r="I32" s="1367"/>
      <c r="J32" s="1367"/>
      <c r="K32" s="1367"/>
      <c r="L32" s="1367"/>
      <c r="M32" s="1367"/>
      <c r="N32" s="1367"/>
      <c r="O32" s="1367"/>
      <c r="P32" s="183"/>
    </row>
    <row r="33" spans="1:16" customFormat="1" ht="25.5" customHeight="1" x14ac:dyDescent="0.3">
      <c r="A33" s="168"/>
      <c r="B33" s="1365" t="s">
        <v>143</v>
      </c>
      <c r="C33" s="1365"/>
      <c r="D33" s="1365"/>
      <c r="E33" s="1365"/>
      <c r="F33" s="1365"/>
      <c r="G33" s="1365"/>
      <c r="H33" s="1365"/>
      <c r="I33" s="1365"/>
      <c r="J33" s="1365"/>
      <c r="K33" s="1365"/>
      <c r="L33" s="1365"/>
      <c r="M33" s="1365"/>
      <c r="N33" s="1365"/>
      <c r="O33" s="1365"/>
      <c r="P33" s="183"/>
    </row>
    <row r="34" spans="1:16" customFormat="1" ht="21.75" customHeight="1" x14ac:dyDescent="0.3">
      <c r="A34" s="168">
        <v>9</v>
      </c>
      <c r="B34" s="1366" t="s">
        <v>211</v>
      </c>
      <c r="C34" s="1367"/>
      <c r="D34" s="1367"/>
      <c r="E34" s="1367"/>
      <c r="F34" s="1367"/>
      <c r="G34" s="1367"/>
      <c r="H34" s="1367"/>
      <c r="I34" s="1367"/>
      <c r="J34" s="1367"/>
      <c r="K34" s="1367"/>
      <c r="L34" s="1367"/>
      <c r="M34" s="1367"/>
      <c r="N34" s="1367"/>
      <c r="O34" s="1367"/>
      <c r="P34" s="183"/>
    </row>
    <row r="35" spans="1:16" customFormat="1" ht="49.5" customHeight="1" x14ac:dyDescent="0.3">
      <c r="A35" s="168">
        <v>10</v>
      </c>
      <c r="B35" s="1366" t="s">
        <v>212</v>
      </c>
      <c r="C35" s="1367"/>
      <c r="D35" s="1367"/>
      <c r="E35" s="1367"/>
      <c r="F35" s="1367"/>
      <c r="G35" s="1367"/>
      <c r="H35" s="1367"/>
      <c r="I35" s="1367"/>
      <c r="J35" s="1367"/>
      <c r="K35" s="1367"/>
      <c r="L35" s="1367"/>
      <c r="M35" s="1367"/>
      <c r="N35" s="1367"/>
      <c r="O35" s="1367"/>
      <c r="P35" s="183"/>
    </row>
    <row r="36" spans="1:16" customFormat="1" ht="31.5" customHeight="1" x14ac:dyDescent="0.3">
      <c r="A36" s="168">
        <v>11</v>
      </c>
      <c r="B36" s="1366" t="s">
        <v>213</v>
      </c>
      <c r="C36" s="1366"/>
      <c r="D36" s="1366"/>
      <c r="E36" s="1366"/>
      <c r="F36" s="1366"/>
      <c r="G36" s="1366"/>
      <c r="H36" s="1366"/>
      <c r="I36" s="1366"/>
      <c r="J36" s="1366"/>
      <c r="K36" s="1366"/>
      <c r="L36" s="1366"/>
      <c r="M36" s="1366"/>
      <c r="N36" s="1366"/>
      <c r="O36" s="1366"/>
      <c r="P36" s="183"/>
    </row>
    <row r="37" spans="1:16" customFormat="1" ht="27" customHeight="1" x14ac:dyDescent="0.3">
      <c r="A37" s="168"/>
      <c r="B37" s="1365" t="s">
        <v>144</v>
      </c>
      <c r="C37" s="1365"/>
      <c r="D37" s="1365"/>
      <c r="E37" s="1365"/>
      <c r="F37" s="1365"/>
      <c r="G37" s="1365"/>
      <c r="H37" s="1365"/>
      <c r="I37" s="1365"/>
      <c r="J37" s="1365"/>
      <c r="K37" s="1365"/>
      <c r="L37" s="1365"/>
      <c r="M37" s="1365"/>
      <c r="N37" s="1365"/>
      <c r="O37" s="1365"/>
      <c r="P37" s="183"/>
    </row>
    <row r="38" spans="1:16" customFormat="1" ht="36.75" customHeight="1" x14ac:dyDescent="0.3">
      <c r="A38" s="168">
        <v>12</v>
      </c>
      <c r="B38" s="1366" t="s">
        <v>186</v>
      </c>
      <c r="C38" s="1367"/>
      <c r="D38" s="1367"/>
      <c r="E38" s="1367"/>
      <c r="F38" s="1367"/>
      <c r="G38" s="1367"/>
      <c r="H38" s="1367"/>
      <c r="I38" s="1367"/>
      <c r="J38" s="1367"/>
      <c r="K38" s="1367"/>
      <c r="L38" s="1367"/>
      <c r="M38" s="1367"/>
      <c r="N38" s="1367"/>
      <c r="O38" s="1367"/>
      <c r="P38" s="183"/>
    </row>
    <row r="39" spans="1:16" customFormat="1" ht="55.5" customHeight="1" x14ac:dyDescent="0.3">
      <c r="A39" s="168">
        <v>13</v>
      </c>
      <c r="B39" s="1366" t="s">
        <v>214</v>
      </c>
      <c r="C39" s="1367"/>
      <c r="D39" s="1367"/>
      <c r="E39" s="1367"/>
      <c r="F39" s="1367"/>
      <c r="G39" s="1367"/>
      <c r="H39" s="1367"/>
      <c r="I39" s="1367"/>
      <c r="J39" s="1367"/>
      <c r="K39" s="1367"/>
      <c r="L39" s="1367"/>
      <c r="M39" s="1367"/>
      <c r="N39" s="1367"/>
      <c r="O39" s="1367"/>
      <c r="P39" s="183"/>
    </row>
    <row r="40" spans="1:16" customFormat="1" ht="19.5" customHeight="1" x14ac:dyDescent="0.3">
      <c r="A40" s="168">
        <v>14</v>
      </c>
      <c r="B40" s="1366" t="s">
        <v>215</v>
      </c>
      <c r="C40" s="1367"/>
      <c r="D40" s="1367"/>
      <c r="E40" s="1367"/>
      <c r="F40" s="1367"/>
      <c r="G40" s="1367"/>
      <c r="H40" s="1367"/>
      <c r="I40" s="1367"/>
      <c r="J40" s="1367"/>
      <c r="K40" s="1367"/>
      <c r="L40" s="1367"/>
      <c r="M40" s="1367"/>
      <c r="N40" s="1367"/>
      <c r="O40" s="1367"/>
      <c r="P40" s="183"/>
    </row>
    <row r="41" spans="1:16" customFormat="1" ht="73.5" customHeight="1" x14ac:dyDescent="0.3">
      <c r="A41" s="168">
        <v>15</v>
      </c>
      <c r="B41" s="1366" t="s">
        <v>216</v>
      </c>
      <c r="C41" s="1367"/>
      <c r="D41" s="1367"/>
      <c r="E41" s="1367"/>
      <c r="F41" s="1367"/>
      <c r="G41" s="1367"/>
      <c r="H41" s="1367"/>
      <c r="I41" s="1367"/>
      <c r="J41" s="1367"/>
      <c r="K41" s="1367"/>
      <c r="L41" s="1367"/>
      <c r="M41" s="1367"/>
      <c r="N41" s="1367"/>
      <c r="O41" s="1367"/>
      <c r="P41" s="183"/>
    </row>
    <row r="42" spans="1:16" customFormat="1" ht="27" customHeight="1" x14ac:dyDescent="0.3">
      <c r="A42" s="168"/>
      <c r="B42" s="1365" t="s">
        <v>145</v>
      </c>
      <c r="C42" s="1365"/>
      <c r="D42" s="1365"/>
      <c r="E42" s="1365"/>
      <c r="F42" s="1365"/>
      <c r="G42" s="1365"/>
      <c r="H42" s="1365"/>
      <c r="I42" s="1365"/>
      <c r="J42" s="1365"/>
      <c r="K42" s="1365"/>
      <c r="L42" s="1365"/>
      <c r="M42" s="1365"/>
      <c r="N42" s="1365"/>
      <c r="O42" s="1365"/>
      <c r="P42" s="183"/>
    </row>
    <row r="43" spans="1:16" customFormat="1" ht="50.25" customHeight="1" x14ac:dyDescent="0.3">
      <c r="A43" s="168">
        <v>16</v>
      </c>
      <c r="B43" s="1366" t="s">
        <v>172</v>
      </c>
      <c r="C43" s="1367"/>
      <c r="D43" s="1367"/>
      <c r="E43" s="1367"/>
      <c r="F43" s="1367"/>
      <c r="G43" s="1367"/>
      <c r="H43" s="1367"/>
      <c r="I43" s="1367"/>
      <c r="J43" s="1367"/>
      <c r="K43" s="1367"/>
      <c r="L43" s="1367"/>
      <c r="M43" s="1367"/>
      <c r="N43" s="1367"/>
      <c r="O43" s="1367"/>
      <c r="P43" s="183"/>
    </row>
    <row r="44" spans="1:16" customFormat="1" ht="92.25" customHeight="1" x14ac:dyDescent="0.3">
      <c r="A44" s="168">
        <v>17</v>
      </c>
      <c r="B44" s="1366" t="s">
        <v>217</v>
      </c>
      <c r="C44" s="1367"/>
      <c r="D44" s="1367"/>
      <c r="E44" s="1367"/>
      <c r="F44" s="1367"/>
      <c r="G44" s="1367"/>
      <c r="H44" s="1367"/>
      <c r="I44" s="1367"/>
      <c r="J44" s="1367"/>
      <c r="K44" s="1367"/>
      <c r="L44" s="1367"/>
      <c r="M44" s="1367"/>
      <c r="N44" s="1367"/>
      <c r="O44" s="1367"/>
      <c r="P44" s="183"/>
    </row>
    <row r="45" spans="1:16" customFormat="1" ht="55.5" customHeight="1" x14ac:dyDescent="0.3">
      <c r="A45" s="168">
        <v>18</v>
      </c>
      <c r="B45" s="1366" t="s">
        <v>218</v>
      </c>
      <c r="C45" s="1367"/>
      <c r="D45" s="1367"/>
      <c r="E45" s="1367"/>
      <c r="F45" s="1367"/>
      <c r="G45" s="1367"/>
      <c r="H45" s="1367"/>
      <c r="I45" s="1367"/>
      <c r="J45" s="1367"/>
      <c r="K45" s="1367"/>
      <c r="L45" s="1367"/>
      <c r="M45" s="1367"/>
      <c r="N45" s="1367"/>
      <c r="O45" s="1367"/>
      <c r="P45" s="183"/>
    </row>
    <row r="46" spans="1:16" customFormat="1" ht="25.5" customHeight="1" x14ac:dyDescent="0.3">
      <c r="A46" s="168"/>
      <c r="B46" s="1365" t="s">
        <v>162</v>
      </c>
      <c r="C46" s="1365"/>
      <c r="D46" s="1365"/>
      <c r="E46" s="1365"/>
      <c r="F46" s="1365"/>
      <c r="G46" s="1365"/>
      <c r="H46" s="1365"/>
      <c r="I46" s="1365"/>
      <c r="J46" s="1365"/>
      <c r="K46" s="1365"/>
      <c r="L46" s="1365"/>
      <c r="M46" s="1365"/>
      <c r="N46" s="1365"/>
      <c r="O46" s="1365"/>
      <c r="P46" s="183"/>
    </row>
    <row r="47" spans="1:16" customFormat="1" ht="57" customHeight="1" x14ac:dyDescent="0.3">
      <c r="A47" s="168">
        <v>19</v>
      </c>
      <c r="B47" s="1366" t="s">
        <v>173</v>
      </c>
      <c r="C47" s="1367"/>
      <c r="D47" s="1367"/>
      <c r="E47" s="1367"/>
      <c r="F47" s="1367"/>
      <c r="G47" s="1367"/>
      <c r="H47" s="1367"/>
      <c r="I47" s="1367"/>
      <c r="J47" s="1367"/>
      <c r="K47" s="1367"/>
      <c r="L47" s="1367"/>
      <c r="M47" s="1367"/>
      <c r="N47" s="1367"/>
      <c r="O47" s="1367"/>
      <c r="P47" s="183"/>
    </row>
    <row r="48" spans="1:16" customFormat="1" ht="24.75" customHeight="1" x14ac:dyDescent="0.3">
      <c r="A48" s="168"/>
      <c r="B48" s="1365" t="s">
        <v>163</v>
      </c>
      <c r="C48" s="1365"/>
      <c r="D48" s="1365"/>
      <c r="E48" s="1365"/>
      <c r="F48" s="1365"/>
      <c r="G48" s="1365"/>
      <c r="H48" s="1365"/>
      <c r="I48" s="1365"/>
      <c r="J48" s="1365"/>
      <c r="K48" s="1365"/>
      <c r="L48" s="1365"/>
      <c r="M48" s="1365"/>
      <c r="N48" s="1365"/>
      <c r="O48" s="1365"/>
      <c r="P48" s="183"/>
    </row>
    <row r="49" spans="1:29" customFormat="1" ht="51.75" customHeight="1" x14ac:dyDescent="0.3">
      <c r="A49" s="168">
        <v>20</v>
      </c>
      <c r="B49" s="1366" t="s">
        <v>184</v>
      </c>
      <c r="C49" s="1367"/>
      <c r="D49" s="1367"/>
      <c r="E49" s="1367"/>
      <c r="F49" s="1367"/>
      <c r="G49" s="1367"/>
      <c r="H49" s="1367"/>
      <c r="I49" s="1367"/>
      <c r="J49" s="1367"/>
      <c r="K49" s="1367"/>
      <c r="L49" s="1367"/>
      <c r="M49" s="1367"/>
      <c r="N49" s="1367"/>
      <c r="O49" s="1367"/>
      <c r="P49" s="183"/>
    </row>
    <row r="50" spans="1:29" customFormat="1" ht="24.75" customHeight="1" x14ac:dyDescent="0.3">
      <c r="A50" s="168"/>
      <c r="B50" s="1365" t="s">
        <v>164</v>
      </c>
      <c r="C50" s="1365"/>
      <c r="D50" s="1365"/>
      <c r="E50" s="1365"/>
      <c r="F50" s="1365"/>
      <c r="G50" s="1365"/>
      <c r="H50" s="1365"/>
      <c r="I50" s="1365"/>
      <c r="J50" s="1365"/>
      <c r="K50" s="1365"/>
      <c r="L50" s="1365"/>
      <c r="M50" s="1365"/>
      <c r="N50" s="1365"/>
      <c r="O50" s="1365"/>
      <c r="P50" s="183"/>
    </row>
    <row r="51" spans="1:29" customFormat="1" ht="72" customHeight="1" x14ac:dyDescent="0.3">
      <c r="A51" s="168">
        <v>21</v>
      </c>
      <c r="B51" s="1366" t="s">
        <v>219</v>
      </c>
      <c r="C51" s="1367"/>
      <c r="D51" s="1367"/>
      <c r="E51" s="1367"/>
      <c r="F51" s="1367"/>
      <c r="G51" s="1367"/>
      <c r="H51" s="1367"/>
      <c r="I51" s="1367"/>
      <c r="J51" s="1367"/>
      <c r="K51" s="1367"/>
      <c r="L51" s="1367"/>
      <c r="M51" s="1367"/>
      <c r="N51" s="1367"/>
      <c r="O51" s="1367"/>
      <c r="P51" s="183"/>
    </row>
    <row r="52" spans="1:29" customFormat="1" ht="30.75" customHeight="1" x14ac:dyDescent="0.3">
      <c r="A52" s="168"/>
      <c r="B52" s="1365" t="s">
        <v>146</v>
      </c>
      <c r="C52" s="1365"/>
      <c r="D52" s="1365"/>
      <c r="E52" s="1365"/>
      <c r="F52" s="1365"/>
      <c r="G52" s="1365"/>
      <c r="H52" s="1365"/>
      <c r="I52" s="1365"/>
      <c r="J52" s="1365"/>
      <c r="K52" s="1365"/>
      <c r="L52" s="1365"/>
      <c r="M52" s="1365"/>
      <c r="N52" s="1365"/>
      <c r="O52" s="1365"/>
      <c r="P52" s="183"/>
    </row>
    <row r="53" spans="1:29" customFormat="1" ht="83.25" customHeight="1" x14ac:dyDescent="0.3">
      <c r="A53" s="168">
        <v>22</v>
      </c>
      <c r="B53" s="1366" t="s">
        <v>220</v>
      </c>
      <c r="C53" s="1367"/>
      <c r="D53" s="1367"/>
      <c r="E53" s="1367"/>
      <c r="F53" s="1367"/>
      <c r="G53" s="1367"/>
      <c r="H53" s="1367"/>
      <c r="I53" s="1367"/>
      <c r="J53" s="1367"/>
      <c r="K53" s="1367"/>
      <c r="L53" s="1367"/>
      <c r="M53" s="1367"/>
      <c r="N53" s="1367"/>
      <c r="O53" s="1367"/>
      <c r="P53" s="183"/>
    </row>
    <row r="54" spans="1:29" customFormat="1" ht="36.75" customHeight="1" x14ac:dyDescent="0.3">
      <c r="A54" s="168">
        <v>23</v>
      </c>
      <c r="B54" s="1366" t="s">
        <v>221</v>
      </c>
      <c r="C54" s="1367"/>
      <c r="D54" s="1367"/>
      <c r="E54" s="1367"/>
      <c r="F54" s="1367"/>
      <c r="G54" s="1367"/>
      <c r="H54" s="1367"/>
      <c r="I54" s="1367"/>
      <c r="J54" s="1367"/>
      <c r="K54" s="1367"/>
      <c r="L54" s="1367"/>
      <c r="M54" s="1367"/>
      <c r="N54" s="1367"/>
      <c r="O54" s="1367"/>
      <c r="P54" s="183"/>
    </row>
    <row r="55" spans="1:29" customFormat="1" ht="27" customHeight="1" x14ac:dyDescent="0.3">
      <c r="A55" s="168"/>
      <c r="B55" s="1365" t="s">
        <v>148</v>
      </c>
      <c r="C55" s="1365"/>
      <c r="D55" s="1365"/>
      <c r="E55" s="1365"/>
      <c r="F55" s="1365"/>
      <c r="G55" s="1365"/>
      <c r="H55" s="1365"/>
      <c r="I55" s="1365"/>
      <c r="J55" s="1365"/>
      <c r="K55" s="1365"/>
      <c r="L55" s="1365"/>
      <c r="M55" s="1365"/>
      <c r="N55" s="1365"/>
      <c r="O55" s="1365"/>
      <c r="P55" s="183"/>
    </row>
    <row r="56" spans="1:29" customFormat="1" ht="72.75" customHeight="1" x14ac:dyDescent="0.3">
      <c r="A56" s="168">
        <v>24</v>
      </c>
      <c r="B56" s="1366" t="s">
        <v>222</v>
      </c>
      <c r="C56" s="1367"/>
      <c r="D56" s="1367"/>
      <c r="E56" s="1367"/>
      <c r="F56" s="1367"/>
      <c r="G56" s="1367"/>
      <c r="H56" s="1367"/>
      <c r="I56" s="1367"/>
      <c r="J56" s="1367"/>
      <c r="K56" s="1367"/>
      <c r="L56" s="1367"/>
      <c r="M56" s="1367"/>
      <c r="N56" s="1367"/>
      <c r="O56" s="1367"/>
      <c r="P56" s="183"/>
    </row>
    <row r="57" spans="1:29" customFormat="1" ht="24" customHeight="1" x14ac:dyDescent="0.3">
      <c r="A57" s="168"/>
      <c r="B57" s="1365" t="s">
        <v>151</v>
      </c>
      <c r="C57" s="1365"/>
      <c r="D57" s="1365"/>
      <c r="E57" s="1365"/>
      <c r="F57" s="1365"/>
      <c r="G57" s="1365"/>
      <c r="H57" s="1365"/>
      <c r="I57" s="1365"/>
      <c r="J57" s="1365"/>
      <c r="K57" s="1365"/>
      <c r="L57" s="1365"/>
      <c r="M57" s="1365"/>
      <c r="N57" s="1365"/>
      <c r="O57" s="1365"/>
      <c r="P57" s="183"/>
    </row>
    <row r="58" spans="1:29" customFormat="1" ht="19.5" customHeight="1" x14ac:dyDescent="0.3">
      <c r="A58" s="168">
        <v>25</v>
      </c>
      <c r="B58" s="1366" t="s">
        <v>223</v>
      </c>
      <c r="C58" s="1367"/>
      <c r="D58" s="1367"/>
      <c r="E58" s="1367"/>
      <c r="F58" s="1367"/>
      <c r="G58" s="1367"/>
      <c r="H58" s="1367"/>
      <c r="I58" s="1367"/>
      <c r="J58" s="1367"/>
      <c r="K58" s="1367"/>
      <c r="L58" s="1367"/>
      <c r="M58" s="1367"/>
      <c r="N58" s="1367"/>
      <c r="O58" s="1367"/>
      <c r="P58" s="183"/>
    </row>
    <row r="59" spans="1:29" customFormat="1" ht="19.5" customHeight="1" x14ac:dyDescent="0.3">
      <c r="A59" s="168"/>
      <c r="B59" s="1365" t="s">
        <v>187</v>
      </c>
      <c r="C59" s="1365"/>
      <c r="D59" s="1365"/>
      <c r="E59" s="1365"/>
      <c r="F59" s="1365"/>
      <c r="G59" s="1365"/>
      <c r="H59" s="1365"/>
      <c r="I59" s="1365"/>
      <c r="J59" s="1365"/>
      <c r="K59" s="1365"/>
      <c r="L59" s="1365"/>
      <c r="M59" s="1365"/>
      <c r="N59" s="1365"/>
      <c r="O59" s="1365"/>
      <c r="P59" s="55"/>
      <c r="Q59" s="52"/>
      <c r="R59" s="52"/>
      <c r="S59" s="52"/>
      <c r="T59" s="52"/>
      <c r="U59" s="52"/>
      <c r="V59" s="52"/>
      <c r="W59" s="52"/>
      <c r="X59" s="52"/>
      <c r="Y59" s="52"/>
      <c r="Z59" s="52"/>
      <c r="AA59" s="52"/>
      <c r="AB59" s="52"/>
    </row>
    <row r="60" spans="1:29" customFormat="1" ht="102.75" customHeight="1" x14ac:dyDescent="0.3">
      <c r="A60" s="168">
        <v>26</v>
      </c>
      <c r="B60" s="1366" t="s">
        <v>244</v>
      </c>
      <c r="C60" s="1366"/>
      <c r="D60" s="1366"/>
      <c r="E60" s="1366"/>
      <c r="F60" s="1366"/>
      <c r="G60" s="1366"/>
      <c r="H60" s="1366"/>
      <c r="I60" s="1366"/>
      <c r="J60" s="1366"/>
      <c r="K60" s="1366"/>
      <c r="L60" s="1366"/>
      <c r="M60" s="1366"/>
      <c r="N60" s="1366"/>
      <c r="O60" s="1366"/>
      <c r="P60" s="55"/>
      <c r="Q60" s="52"/>
      <c r="R60" s="52"/>
      <c r="S60" s="52"/>
      <c r="T60" s="52"/>
      <c r="U60" s="52"/>
      <c r="V60" s="52"/>
      <c r="W60" s="52"/>
      <c r="X60" s="52"/>
      <c r="Y60" s="52"/>
      <c r="Z60" s="52"/>
      <c r="AA60" s="52"/>
      <c r="AB60" s="52"/>
    </row>
    <row r="61" spans="1:29" customFormat="1" ht="29.25" customHeight="1" x14ac:dyDescent="0.3">
      <c r="A61" s="168"/>
      <c r="B61" s="1365" t="s">
        <v>243</v>
      </c>
      <c r="C61" s="1365"/>
      <c r="D61" s="1365"/>
      <c r="E61" s="1365"/>
      <c r="F61" s="1365"/>
      <c r="G61" s="1365"/>
      <c r="H61" s="1365"/>
      <c r="I61" s="1365"/>
      <c r="J61" s="1365"/>
      <c r="K61" s="1365"/>
      <c r="L61" s="1365"/>
      <c r="M61" s="1365"/>
      <c r="N61" s="1365"/>
      <c r="O61" s="1365"/>
      <c r="P61" s="55"/>
      <c r="Q61" s="52"/>
      <c r="R61" s="52"/>
      <c r="S61" s="52"/>
      <c r="T61" s="52"/>
      <c r="U61" s="52"/>
      <c r="V61" s="52"/>
      <c r="W61" s="52"/>
      <c r="X61" s="52"/>
      <c r="Y61" s="52"/>
      <c r="Z61" s="52"/>
      <c r="AA61" s="52"/>
      <c r="AB61" s="52"/>
      <c r="AC61" s="52"/>
    </row>
    <row r="62" spans="1:29" customFormat="1" ht="110.25" customHeight="1" x14ac:dyDescent="0.3">
      <c r="A62" s="168">
        <v>27</v>
      </c>
      <c r="B62" s="1366" t="s">
        <v>245</v>
      </c>
      <c r="C62" s="1367"/>
      <c r="D62" s="1367"/>
      <c r="E62" s="1367"/>
      <c r="F62" s="1367"/>
      <c r="G62" s="1367"/>
      <c r="H62" s="1367"/>
      <c r="I62" s="1367"/>
      <c r="J62" s="1367"/>
      <c r="K62" s="1367"/>
      <c r="L62" s="1367"/>
      <c r="M62" s="1367"/>
      <c r="N62" s="1367"/>
      <c r="O62" s="1367"/>
      <c r="P62" s="55"/>
      <c r="Q62" s="52"/>
      <c r="R62" s="52"/>
      <c r="S62" s="52"/>
      <c r="T62" s="52"/>
      <c r="U62" s="52"/>
      <c r="V62" s="52"/>
      <c r="W62" s="52"/>
      <c r="X62" s="52"/>
      <c r="Y62" s="52"/>
      <c r="Z62" s="52"/>
      <c r="AA62" s="52"/>
      <c r="AB62" s="52"/>
      <c r="AC62" s="52"/>
    </row>
    <row r="63" spans="1:29" customFormat="1" ht="29.25" customHeight="1" x14ac:dyDescent="0.3">
      <c r="A63" s="168"/>
      <c r="B63" s="1365" t="s">
        <v>165</v>
      </c>
      <c r="C63" s="1365"/>
      <c r="D63" s="1365"/>
      <c r="E63" s="1365"/>
      <c r="F63" s="1365"/>
      <c r="G63" s="1365"/>
      <c r="H63" s="1365"/>
      <c r="I63" s="1365"/>
      <c r="J63" s="1365"/>
      <c r="K63" s="1365"/>
      <c r="L63" s="1365"/>
      <c r="M63" s="1365"/>
      <c r="N63" s="1365"/>
      <c r="O63" s="1365"/>
      <c r="P63" s="183"/>
    </row>
    <row r="64" spans="1:29" customFormat="1" ht="23.25" customHeight="1" x14ac:dyDescent="0.3">
      <c r="A64" s="168">
        <v>28</v>
      </c>
      <c r="B64" s="1366" t="s">
        <v>224</v>
      </c>
      <c r="C64" s="1367"/>
      <c r="D64" s="1367"/>
      <c r="E64" s="1367"/>
      <c r="F64" s="1367"/>
      <c r="G64" s="1367"/>
      <c r="H64" s="1367"/>
      <c r="I64" s="1367"/>
      <c r="J64" s="1367"/>
      <c r="K64" s="1367"/>
      <c r="L64" s="1367"/>
      <c r="M64" s="1367"/>
      <c r="N64" s="1367"/>
      <c r="O64" s="1367"/>
      <c r="P64" s="183"/>
    </row>
    <row r="65" spans="1:16" ht="20.25" customHeight="1" x14ac:dyDescent="0.3">
      <c r="B65" s="187"/>
      <c r="C65" s="187"/>
      <c r="D65" s="187"/>
      <c r="E65" s="187"/>
      <c r="F65" s="187"/>
      <c r="G65" s="187"/>
      <c r="H65" s="187"/>
      <c r="I65" s="187"/>
      <c r="J65" s="181"/>
      <c r="K65" s="181"/>
      <c r="L65" s="181"/>
      <c r="M65" s="181"/>
      <c r="N65" s="55"/>
      <c r="O65" s="55"/>
      <c r="P65" s="55"/>
    </row>
    <row r="66" spans="1:16" ht="26.25" customHeight="1" x14ac:dyDescent="0.4">
      <c r="B66" s="190" t="s">
        <v>302</v>
      </c>
      <c r="C66" s="187"/>
      <c r="D66" s="187"/>
      <c r="E66" s="187"/>
      <c r="F66" s="187"/>
      <c r="G66" s="187"/>
      <c r="H66" s="187"/>
      <c r="I66" s="187"/>
      <c r="J66" s="181"/>
      <c r="K66" s="181"/>
      <c r="L66" s="181"/>
      <c r="M66" s="181"/>
      <c r="N66" s="55"/>
      <c r="O66" s="55"/>
      <c r="P66" s="55"/>
    </row>
    <row r="67" spans="1:16" ht="16.5" customHeight="1" x14ac:dyDescent="0.3">
      <c r="A67" s="172"/>
      <c r="B67" s="1371" t="s">
        <v>255</v>
      </c>
      <c r="C67" s="1371"/>
      <c r="D67" s="1371"/>
      <c r="E67" s="1371"/>
      <c r="F67" s="1371"/>
      <c r="G67" s="1371"/>
      <c r="H67" s="1371"/>
      <c r="I67" s="1371"/>
      <c r="J67" s="55"/>
      <c r="K67" s="55"/>
      <c r="L67" s="55"/>
      <c r="M67" s="55"/>
      <c r="N67" s="55"/>
      <c r="O67" s="55"/>
      <c r="P67" s="55"/>
    </row>
    <row r="68" spans="1:16" ht="15.75" customHeight="1" x14ac:dyDescent="0.3">
      <c r="A68" s="172"/>
      <c r="B68" s="55"/>
      <c r="C68" s="55"/>
      <c r="D68" s="55"/>
      <c r="E68" s="55"/>
      <c r="F68" s="55"/>
      <c r="G68" s="55"/>
      <c r="H68" s="55"/>
      <c r="I68" s="1372"/>
      <c r="J68" s="1372"/>
      <c r="K68" s="1372"/>
      <c r="L68" s="1372"/>
      <c r="M68" s="1372"/>
      <c r="N68" s="1372"/>
      <c r="O68" s="1372"/>
      <c r="P68" s="1372"/>
    </row>
    <row r="69" spans="1:16" ht="27.6" customHeight="1" x14ac:dyDescent="0.3">
      <c r="A69" s="168">
        <v>1</v>
      </c>
      <c r="B69" s="1369" t="s">
        <v>250</v>
      </c>
      <c r="C69" s="1369"/>
      <c r="D69" s="1369"/>
      <c r="E69" s="1369"/>
      <c r="F69" s="1369"/>
      <c r="G69" s="1369"/>
      <c r="H69" s="1369"/>
      <c r="I69" s="1369"/>
      <c r="J69" s="1369"/>
      <c r="K69" s="1369"/>
      <c r="L69" s="1369"/>
      <c r="M69" s="1369"/>
      <c r="N69" s="1369"/>
      <c r="O69" s="1369"/>
      <c r="P69" s="55"/>
    </row>
    <row r="70" spans="1:16" ht="25.5" customHeight="1" x14ac:dyDescent="0.3">
      <c r="A70" s="168">
        <v>2</v>
      </c>
      <c r="B70" s="1369" t="s">
        <v>251</v>
      </c>
      <c r="C70" s="1369"/>
      <c r="D70" s="1369"/>
      <c r="E70" s="1369"/>
      <c r="F70" s="1369"/>
      <c r="G70" s="1369"/>
      <c r="H70" s="1369"/>
      <c r="I70" s="1369"/>
      <c r="J70" s="1369"/>
      <c r="K70" s="1369"/>
      <c r="L70" s="1369"/>
      <c r="M70" s="1369"/>
      <c r="N70" s="1369"/>
      <c r="O70" s="1369"/>
      <c r="P70" s="55"/>
    </row>
    <row r="71" spans="1:16" ht="27.75" customHeight="1" x14ac:dyDescent="0.3">
      <c r="A71" s="168">
        <v>3</v>
      </c>
      <c r="B71" s="1369" t="s">
        <v>252</v>
      </c>
      <c r="C71" s="1369"/>
      <c r="D71" s="1369"/>
      <c r="E71" s="1369"/>
      <c r="F71" s="1369"/>
      <c r="G71" s="1369"/>
      <c r="H71" s="1369"/>
      <c r="I71" s="1369"/>
      <c r="J71" s="1369"/>
      <c r="K71" s="1369"/>
      <c r="L71" s="1369"/>
      <c r="M71" s="1369"/>
      <c r="N71" s="1369"/>
      <c r="O71" s="1369"/>
      <c r="P71" s="55"/>
    </row>
    <row r="72" spans="1:16" x14ac:dyDescent="0.3">
      <c r="A72" s="168">
        <v>4</v>
      </c>
      <c r="B72" s="1370" t="s">
        <v>253</v>
      </c>
      <c r="C72" s="1370"/>
      <c r="D72" s="1370"/>
      <c r="E72" s="1370"/>
      <c r="F72" s="1370"/>
      <c r="G72" s="1370"/>
      <c r="H72" s="1370"/>
      <c r="I72" s="1370"/>
      <c r="J72" s="1370"/>
      <c r="K72" s="1370"/>
      <c r="L72" s="1370"/>
      <c r="M72" s="1370"/>
      <c r="N72" s="1370"/>
      <c r="O72" s="1370"/>
      <c r="P72" s="55"/>
    </row>
    <row r="73" spans="1:16" ht="30" customHeight="1" x14ac:dyDescent="0.3">
      <c r="A73" s="168">
        <v>5</v>
      </c>
      <c r="B73" s="1369" t="s">
        <v>254</v>
      </c>
      <c r="C73" s="1369"/>
      <c r="D73" s="1369"/>
      <c r="E73" s="1369"/>
      <c r="F73" s="1369"/>
      <c r="G73" s="1369"/>
      <c r="H73" s="1369"/>
      <c r="I73" s="1369"/>
      <c r="J73" s="1369"/>
      <c r="K73" s="1369"/>
      <c r="L73" s="1369"/>
      <c r="M73" s="1369"/>
      <c r="N73" s="1369"/>
      <c r="O73" s="1369"/>
      <c r="P73" s="55"/>
    </row>
    <row r="74" spans="1:16" ht="19.5" customHeight="1" x14ac:dyDescent="0.3">
      <c r="A74" s="168">
        <v>6</v>
      </c>
      <c r="B74" s="1364" t="s">
        <v>303</v>
      </c>
      <c r="C74" s="1364"/>
      <c r="D74" s="1364"/>
      <c r="E74" s="1364"/>
      <c r="F74" s="1364"/>
      <c r="G74" s="1364"/>
      <c r="H74" s="1364"/>
      <c r="I74" s="1364"/>
      <c r="J74" s="1364"/>
      <c r="K74" s="1364"/>
      <c r="L74" s="1364"/>
      <c r="M74" s="1364"/>
      <c r="N74" s="1364"/>
      <c r="O74" s="1364"/>
      <c r="P74" s="55"/>
    </row>
    <row r="75" spans="1:16" ht="19.5" customHeight="1" x14ac:dyDescent="0.3">
      <c r="A75" s="179"/>
      <c r="B75" s="187"/>
      <c r="C75" s="187"/>
      <c r="D75" s="187"/>
      <c r="E75" s="187"/>
      <c r="F75" s="187"/>
      <c r="G75" s="187"/>
      <c r="H75" s="187"/>
      <c r="I75" s="187"/>
      <c r="J75" s="187"/>
      <c r="K75" s="187"/>
      <c r="L75" s="187"/>
      <c r="M75" s="187"/>
      <c r="N75" s="187"/>
      <c r="O75" s="187"/>
      <c r="P75" s="55"/>
    </row>
    <row r="76" spans="1:16" x14ac:dyDescent="0.3">
      <c r="B76" s="1371" t="s">
        <v>247</v>
      </c>
      <c r="C76" s="1371"/>
      <c r="D76" s="1371"/>
      <c r="E76" s="1371"/>
      <c r="F76" s="1371"/>
      <c r="G76" s="1371"/>
      <c r="H76" s="1371"/>
      <c r="I76" s="1371"/>
      <c r="J76" s="191"/>
      <c r="K76" s="55"/>
      <c r="L76" s="55"/>
      <c r="M76" s="55"/>
      <c r="N76" s="55"/>
      <c r="O76" s="55"/>
      <c r="P76" s="55"/>
    </row>
    <row r="77" spans="1:16" ht="12" customHeight="1" x14ac:dyDescent="0.3">
      <c r="B77" s="1384"/>
      <c r="C77" s="1384"/>
      <c r="D77" s="1384"/>
      <c r="E77" s="1384"/>
      <c r="F77" s="1384"/>
      <c r="G77" s="1384"/>
      <c r="H77" s="1384"/>
      <c r="I77" s="1384"/>
      <c r="J77" s="192"/>
      <c r="K77" s="55"/>
      <c r="L77" s="55"/>
      <c r="M77" s="55"/>
      <c r="N77" s="55"/>
      <c r="O77" s="55"/>
      <c r="P77" s="55"/>
    </row>
    <row r="78" spans="1:16" ht="12" customHeight="1" x14ac:dyDescent="0.3">
      <c r="A78" s="168">
        <v>1</v>
      </c>
      <c r="B78" s="1383" t="s">
        <v>256</v>
      </c>
      <c r="C78" s="1383"/>
      <c r="D78" s="1383"/>
      <c r="E78" s="1383"/>
      <c r="F78" s="1383"/>
      <c r="G78" s="1383"/>
      <c r="H78" s="1383"/>
      <c r="I78" s="1383"/>
      <c r="J78" s="192"/>
      <c r="K78" s="55"/>
      <c r="L78" s="55"/>
      <c r="M78" s="55"/>
      <c r="N78" s="55"/>
      <c r="O78" s="55"/>
      <c r="P78" s="55"/>
    </row>
    <row r="79" spans="1:16" ht="12" customHeight="1" x14ac:dyDescent="0.3">
      <c r="A79" s="168">
        <v>2</v>
      </c>
      <c r="B79" s="1383" t="s">
        <v>257</v>
      </c>
      <c r="C79" s="1383"/>
      <c r="D79" s="1383"/>
      <c r="E79" s="1383"/>
      <c r="F79" s="1383"/>
      <c r="G79" s="1383"/>
      <c r="H79" s="1383"/>
      <c r="I79" s="1383"/>
      <c r="J79" s="192"/>
      <c r="K79" s="55"/>
      <c r="L79" s="55"/>
      <c r="M79" s="55"/>
      <c r="N79" s="55"/>
      <c r="O79" s="55"/>
      <c r="P79" s="55"/>
    </row>
    <row r="80" spans="1:16" ht="12" customHeight="1" x14ac:dyDescent="0.3">
      <c r="A80" s="168">
        <v>3</v>
      </c>
      <c r="B80" s="1383" t="s">
        <v>258</v>
      </c>
      <c r="C80" s="1383"/>
      <c r="D80" s="1383"/>
      <c r="E80" s="1383"/>
      <c r="F80" s="1383"/>
      <c r="G80" s="1383"/>
      <c r="H80" s="1383"/>
      <c r="I80" s="1383"/>
      <c r="J80" s="192"/>
      <c r="K80" s="55"/>
      <c r="L80" s="55"/>
      <c r="M80" s="55"/>
      <c r="N80" s="55"/>
      <c r="O80" s="55"/>
      <c r="P80" s="55"/>
    </row>
    <row r="81" spans="1:16" ht="15" customHeight="1" x14ac:dyDescent="0.3">
      <c r="A81" s="168">
        <v>4</v>
      </c>
      <c r="B81" s="1383" t="s">
        <v>259</v>
      </c>
      <c r="C81" s="1383"/>
      <c r="D81" s="1383"/>
      <c r="E81" s="1383"/>
      <c r="F81" s="1383"/>
      <c r="G81" s="1383"/>
      <c r="H81" s="1383"/>
      <c r="I81" s="1383"/>
      <c r="J81" s="192"/>
      <c r="K81" s="55"/>
      <c r="L81" s="55"/>
      <c r="M81" s="55"/>
      <c r="N81" s="55"/>
      <c r="O81" s="55"/>
      <c r="P81" s="55"/>
    </row>
    <row r="82" spans="1:16" ht="30.75" customHeight="1" x14ac:dyDescent="0.3">
      <c r="A82" s="168">
        <v>5</v>
      </c>
      <c r="B82" s="1383" t="s">
        <v>264</v>
      </c>
      <c r="C82" s="1383"/>
      <c r="D82" s="1383"/>
      <c r="E82" s="1383"/>
      <c r="F82" s="1383"/>
      <c r="G82" s="1383"/>
      <c r="H82" s="1383"/>
      <c r="I82" s="1383"/>
      <c r="J82" s="192"/>
      <c r="K82" s="55"/>
      <c r="L82" s="55"/>
      <c r="M82" s="55"/>
      <c r="N82" s="55"/>
      <c r="O82" s="55"/>
      <c r="P82" s="55"/>
    </row>
    <row r="83" spans="1:16" ht="28.5" customHeight="1" x14ac:dyDescent="0.3">
      <c r="A83" s="168">
        <v>6</v>
      </c>
      <c r="B83" s="1383" t="s">
        <v>265</v>
      </c>
      <c r="C83" s="1383"/>
      <c r="D83" s="1383"/>
      <c r="E83" s="1383"/>
      <c r="F83" s="1383"/>
      <c r="G83" s="1383"/>
      <c r="H83" s="1383"/>
      <c r="I83" s="1383"/>
      <c r="J83" s="192"/>
      <c r="K83" s="55"/>
      <c r="L83" s="55"/>
      <c r="M83" s="55"/>
      <c r="N83" s="55"/>
      <c r="O83" s="55"/>
      <c r="P83" s="55"/>
    </row>
    <row r="84" spans="1:16" ht="25.5" customHeight="1" x14ac:dyDescent="0.3">
      <c r="A84" s="168">
        <v>7</v>
      </c>
      <c r="B84" s="1383" t="s">
        <v>260</v>
      </c>
      <c r="C84" s="1383"/>
      <c r="D84" s="1383"/>
      <c r="E84" s="1383"/>
      <c r="F84" s="1383"/>
      <c r="G84" s="1383"/>
      <c r="H84" s="1383"/>
      <c r="I84" s="1383"/>
      <c r="J84" s="192"/>
      <c r="K84" s="55"/>
      <c r="L84" s="55"/>
      <c r="M84" s="55"/>
      <c r="N84" s="55"/>
      <c r="O84" s="55"/>
      <c r="P84" s="55"/>
    </row>
    <row r="85" spans="1:16" ht="15.75" customHeight="1" x14ac:dyDescent="0.3">
      <c r="A85" s="168">
        <v>8</v>
      </c>
      <c r="B85" s="1383" t="s">
        <v>261</v>
      </c>
      <c r="C85" s="1383"/>
      <c r="D85" s="1383"/>
      <c r="E85" s="1383"/>
      <c r="F85" s="1383"/>
      <c r="G85" s="1383"/>
      <c r="H85" s="1383"/>
      <c r="I85" s="1383"/>
      <c r="J85" s="192"/>
      <c r="K85" s="55"/>
      <c r="L85" s="55"/>
      <c r="M85" s="55"/>
      <c r="N85" s="55"/>
      <c r="O85" s="55"/>
      <c r="P85" s="55"/>
    </row>
    <row r="86" spans="1:16" ht="42" customHeight="1" x14ac:dyDescent="0.3">
      <c r="A86" s="168">
        <v>9</v>
      </c>
      <c r="B86" s="1383" t="s">
        <v>262</v>
      </c>
      <c r="C86" s="1383"/>
      <c r="D86" s="1383"/>
      <c r="E86" s="1383"/>
      <c r="F86" s="1383"/>
      <c r="G86" s="1383"/>
      <c r="H86" s="1383"/>
      <c r="I86" s="1383"/>
      <c r="J86" s="192"/>
      <c r="K86" s="55"/>
      <c r="L86" s="55"/>
      <c r="M86" s="55"/>
      <c r="N86" s="55"/>
      <c r="O86" s="55"/>
      <c r="P86" s="55"/>
    </row>
    <row r="87" spans="1:16" ht="57.75" customHeight="1" x14ac:dyDescent="0.3">
      <c r="A87" s="168">
        <v>10</v>
      </c>
      <c r="B87" s="1383" t="s">
        <v>263</v>
      </c>
      <c r="C87" s="1383"/>
      <c r="D87" s="1383"/>
      <c r="E87" s="1383"/>
      <c r="F87" s="1383"/>
      <c r="G87" s="1383"/>
      <c r="H87" s="1383"/>
      <c r="I87" s="1383"/>
      <c r="J87" s="192"/>
      <c r="K87" s="55"/>
      <c r="L87" s="55"/>
      <c r="M87" s="55"/>
      <c r="N87" s="55"/>
      <c r="O87" s="55"/>
      <c r="P87" s="55"/>
    </row>
    <row r="88" spans="1:16" ht="15.75" customHeight="1" x14ac:dyDescent="0.3">
      <c r="B88" s="1395"/>
      <c r="C88" s="1395"/>
      <c r="D88" s="1395"/>
      <c r="E88" s="1395"/>
      <c r="F88" s="1395"/>
      <c r="G88" s="1395"/>
      <c r="H88" s="1395"/>
      <c r="I88" s="1395"/>
      <c r="J88" s="192"/>
      <c r="K88" s="55"/>
      <c r="L88" s="55"/>
      <c r="M88" s="55"/>
      <c r="N88" s="55"/>
      <c r="O88" s="55"/>
      <c r="P88" s="55"/>
    </row>
    <row r="89" spans="1:16" x14ac:dyDescent="0.3">
      <c r="B89" s="1371" t="s">
        <v>266</v>
      </c>
      <c r="C89" s="1371"/>
      <c r="D89" s="1371"/>
      <c r="E89" s="1371"/>
      <c r="F89" s="1371"/>
      <c r="G89" s="1371"/>
      <c r="H89" s="1371"/>
      <c r="I89" s="1371"/>
      <c r="J89" s="55"/>
      <c r="K89" s="55"/>
      <c r="L89" s="55"/>
      <c r="M89" s="55"/>
      <c r="N89" s="55"/>
      <c r="O89" s="55"/>
      <c r="P89" s="55"/>
    </row>
    <row r="90" spans="1:16" x14ac:dyDescent="0.3">
      <c r="B90" s="1372"/>
      <c r="C90" s="1372"/>
      <c r="D90" s="1372"/>
      <c r="E90" s="1372"/>
      <c r="F90" s="1372"/>
      <c r="G90" s="1372"/>
      <c r="H90" s="1372"/>
      <c r="I90" s="1372"/>
      <c r="J90" s="55"/>
      <c r="K90" s="55"/>
      <c r="L90" s="55"/>
      <c r="M90" s="55"/>
      <c r="N90" s="55"/>
      <c r="O90" s="55"/>
      <c r="P90" s="55"/>
    </row>
    <row r="91" spans="1:16" ht="27.75" customHeight="1" x14ac:dyDescent="0.3">
      <c r="A91" s="168">
        <v>1</v>
      </c>
      <c r="B91" s="1394" t="s">
        <v>267</v>
      </c>
      <c r="C91" s="1394"/>
      <c r="D91" s="1394"/>
      <c r="E91" s="1394"/>
      <c r="F91" s="1394"/>
      <c r="G91" s="1394"/>
      <c r="H91" s="1394"/>
      <c r="I91" s="1394"/>
      <c r="J91" s="55"/>
      <c r="K91" s="55"/>
      <c r="L91" s="55"/>
      <c r="M91" s="55"/>
      <c r="N91" s="55"/>
      <c r="O91" s="55"/>
      <c r="P91" s="55"/>
    </row>
    <row r="92" spans="1:16" ht="15.75" customHeight="1" x14ac:dyDescent="0.3">
      <c r="B92" s="1371" t="s">
        <v>47</v>
      </c>
      <c r="C92" s="1371"/>
      <c r="D92" s="1371"/>
      <c r="E92" s="1371"/>
      <c r="F92" s="1371"/>
      <c r="G92" s="1371"/>
      <c r="H92" s="1371"/>
      <c r="I92" s="1371"/>
      <c r="J92" s="55"/>
      <c r="K92" s="55"/>
      <c r="L92" s="55"/>
      <c r="M92" s="55"/>
      <c r="N92" s="55"/>
      <c r="O92" s="55"/>
      <c r="P92" s="55"/>
    </row>
    <row r="93" spans="1:16" ht="38.25" customHeight="1" x14ac:dyDescent="0.3">
      <c r="A93" s="168">
        <v>2</v>
      </c>
      <c r="B93" s="1394" t="s">
        <v>250</v>
      </c>
      <c r="C93" s="1394"/>
      <c r="D93" s="1394"/>
      <c r="E93" s="1394"/>
      <c r="F93" s="1394"/>
      <c r="G93" s="1394"/>
      <c r="H93" s="1394"/>
      <c r="I93" s="1394"/>
      <c r="J93" s="55"/>
      <c r="K93" s="55"/>
      <c r="L93" s="55"/>
      <c r="M93" s="55"/>
      <c r="N93" s="55"/>
      <c r="O93" s="55"/>
      <c r="P93" s="55"/>
    </row>
    <row r="94" spans="1:16" ht="46.5" customHeight="1" x14ac:dyDescent="0.3">
      <c r="A94" s="168">
        <v>3</v>
      </c>
      <c r="B94" s="1394" t="s">
        <v>268</v>
      </c>
      <c r="C94" s="1394"/>
      <c r="D94" s="1394"/>
      <c r="E94" s="1394"/>
      <c r="F94" s="1394"/>
      <c r="G94" s="1394"/>
      <c r="H94" s="1394"/>
      <c r="I94" s="1394"/>
      <c r="J94" s="55"/>
      <c r="K94" s="55"/>
      <c r="L94" s="55"/>
      <c r="M94" s="55"/>
      <c r="N94" s="55"/>
      <c r="O94" s="55"/>
      <c r="P94" s="55"/>
    </row>
    <row r="95" spans="1:16" ht="80.25" customHeight="1" x14ac:dyDescent="0.3">
      <c r="A95" s="168">
        <v>4</v>
      </c>
      <c r="B95" s="1394" t="s">
        <v>269</v>
      </c>
      <c r="C95" s="1394"/>
      <c r="D95" s="1394"/>
      <c r="E95" s="1394"/>
      <c r="F95" s="1394"/>
      <c r="G95" s="1394"/>
      <c r="H95" s="1394"/>
      <c r="I95" s="1394"/>
      <c r="J95" s="55"/>
      <c r="K95" s="55"/>
      <c r="L95" s="55"/>
      <c r="M95" s="55"/>
      <c r="N95" s="55"/>
      <c r="O95" s="55"/>
      <c r="P95" s="55"/>
    </row>
    <row r="96" spans="1:16" ht="15.75" customHeight="1" x14ac:dyDescent="0.3">
      <c r="B96" s="1395"/>
      <c r="C96" s="1395"/>
      <c r="D96" s="1395"/>
      <c r="E96" s="1395"/>
      <c r="F96" s="1395"/>
      <c r="G96" s="1395"/>
      <c r="H96" s="1395"/>
      <c r="I96" s="1395"/>
      <c r="J96" s="55"/>
      <c r="K96" s="55"/>
      <c r="L96" s="55"/>
      <c r="M96" s="55"/>
      <c r="N96" s="55"/>
      <c r="O96" s="55"/>
      <c r="P96" s="55"/>
    </row>
    <row r="97" spans="1:19" ht="15.75" customHeight="1" x14ac:dyDescent="0.3">
      <c r="A97" s="170"/>
      <c r="B97" s="193"/>
      <c r="C97" s="193"/>
      <c r="D97" s="193"/>
      <c r="E97" s="193"/>
      <c r="F97" s="193"/>
      <c r="G97" s="193"/>
      <c r="H97" s="193"/>
      <c r="I97" s="193"/>
      <c r="J97" s="55"/>
      <c r="K97" s="55"/>
      <c r="L97" s="55"/>
      <c r="M97" s="55"/>
      <c r="N97" s="55"/>
      <c r="O97" s="55"/>
      <c r="P97" s="55"/>
    </row>
    <row r="98" spans="1:19" ht="39.75" customHeight="1" x14ac:dyDescent="0.4">
      <c r="B98" s="1368" t="s">
        <v>39</v>
      </c>
      <c r="C98" s="1368"/>
      <c r="D98" s="1368"/>
      <c r="E98" s="1368"/>
      <c r="F98" s="1368"/>
      <c r="G98" s="1368"/>
      <c r="H98" s="1368"/>
      <c r="I98" s="1368"/>
      <c r="J98" s="1368"/>
      <c r="K98" s="1368"/>
      <c r="L98" s="1368"/>
      <c r="M98" s="1368"/>
      <c r="N98" s="1368"/>
      <c r="O98" s="1368"/>
      <c r="P98" s="194"/>
      <c r="Q98" s="118"/>
      <c r="R98" s="118"/>
      <c r="S98" s="118"/>
    </row>
    <row r="99" spans="1:19" x14ac:dyDescent="0.3">
      <c r="A99" s="168">
        <v>1</v>
      </c>
      <c r="B99" s="1385" t="s">
        <v>271</v>
      </c>
      <c r="C99" s="1386"/>
      <c r="D99" s="1386"/>
      <c r="E99" s="1386"/>
      <c r="F99" s="1386"/>
      <c r="G99" s="1386"/>
      <c r="H99" s="1386"/>
      <c r="I99" s="1386"/>
      <c r="J99" s="195"/>
      <c r="K99" s="195"/>
      <c r="L99" s="195"/>
      <c r="M99" s="195"/>
      <c r="N99" s="195"/>
      <c r="O99" s="195"/>
      <c r="P99" s="195"/>
      <c r="Q99" s="119"/>
      <c r="R99" s="119"/>
      <c r="S99" s="119"/>
    </row>
    <row r="100" spans="1:19" x14ac:dyDescent="0.3">
      <c r="B100" s="1385"/>
      <c r="C100" s="1386"/>
      <c r="D100" s="1386"/>
      <c r="E100" s="1386"/>
      <c r="F100" s="1386"/>
      <c r="G100" s="1386"/>
      <c r="H100" s="1386"/>
      <c r="I100" s="1386"/>
      <c r="J100" s="195"/>
      <c r="K100" s="195"/>
      <c r="L100" s="195"/>
      <c r="M100" s="195"/>
      <c r="N100" s="195"/>
      <c r="O100" s="195"/>
      <c r="P100" s="195"/>
      <c r="Q100" s="119"/>
      <c r="R100" s="119"/>
      <c r="S100" s="119"/>
    </row>
    <row r="101" spans="1:19" x14ac:dyDescent="0.3">
      <c r="B101" s="1387"/>
      <c r="C101" s="1387"/>
      <c r="D101" s="1387"/>
      <c r="E101" s="1387"/>
      <c r="F101" s="1387"/>
      <c r="G101" s="1387"/>
      <c r="H101" s="1387"/>
      <c r="I101" s="1387"/>
      <c r="J101" s="196"/>
      <c r="K101" s="196"/>
      <c r="L101" s="195"/>
      <c r="M101" s="195"/>
      <c r="N101" s="195"/>
      <c r="O101" s="195"/>
      <c r="P101" s="195"/>
      <c r="Q101" s="119"/>
      <c r="R101" s="119"/>
      <c r="S101" s="119"/>
    </row>
    <row r="102" spans="1:19" ht="15" customHeight="1" x14ac:dyDescent="0.4">
      <c r="B102" s="1368" t="s">
        <v>42</v>
      </c>
      <c r="C102" s="1368"/>
      <c r="D102" s="1368"/>
      <c r="E102" s="1368"/>
      <c r="F102" s="1368"/>
      <c r="G102" s="1368"/>
      <c r="H102" s="1368"/>
      <c r="I102" s="1368"/>
      <c r="J102" s="1368"/>
      <c r="K102" s="1368"/>
      <c r="L102" s="1368"/>
      <c r="M102" s="1368"/>
      <c r="N102" s="1368"/>
      <c r="O102" s="1368"/>
      <c r="P102" s="197"/>
      <c r="Q102" s="121"/>
      <c r="R102" s="1397"/>
      <c r="S102" s="1397"/>
    </row>
    <row r="103" spans="1:19" x14ac:dyDescent="0.3">
      <c r="B103" s="1388"/>
      <c r="C103" s="1388"/>
      <c r="D103" s="1388"/>
      <c r="E103" s="1388"/>
      <c r="F103" s="1388"/>
      <c r="G103" s="1388"/>
      <c r="H103" s="1388"/>
      <c r="I103" s="1388"/>
      <c r="J103" s="198"/>
      <c r="K103" s="198"/>
      <c r="L103" s="198"/>
      <c r="M103" s="198"/>
      <c r="N103" s="198"/>
      <c r="O103" s="198"/>
      <c r="P103" s="198"/>
      <c r="Q103" s="122"/>
      <c r="R103" s="122"/>
      <c r="S103" s="122"/>
    </row>
    <row r="104" spans="1:19" x14ac:dyDescent="0.3">
      <c r="A104" s="168">
        <v>1</v>
      </c>
      <c r="B104" s="1385" t="s">
        <v>272</v>
      </c>
      <c r="C104" s="1386"/>
      <c r="D104" s="1386"/>
      <c r="E104" s="1386"/>
      <c r="F104" s="1386"/>
      <c r="G104" s="1386"/>
      <c r="H104" s="1386"/>
      <c r="I104" s="1386"/>
      <c r="J104" s="198"/>
      <c r="K104" s="198"/>
      <c r="L104" s="198"/>
      <c r="M104" s="198"/>
      <c r="N104" s="198"/>
      <c r="O104" s="198"/>
      <c r="P104" s="198"/>
      <c r="Q104" s="122"/>
      <c r="R104" s="122"/>
      <c r="S104" s="122"/>
    </row>
    <row r="105" spans="1:19" x14ac:dyDescent="0.3">
      <c r="B105" s="1387"/>
      <c r="C105" s="1387"/>
      <c r="D105" s="1387"/>
      <c r="E105" s="1387"/>
      <c r="F105" s="1387"/>
      <c r="G105" s="1387"/>
      <c r="H105" s="1387"/>
      <c r="I105" s="1387"/>
      <c r="J105" s="198"/>
      <c r="K105" s="198"/>
      <c r="L105" s="198"/>
      <c r="M105" s="198"/>
      <c r="N105" s="198"/>
      <c r="O105" s="198"/>
      <c r="P105" s="198"/>
      <c r="Q105" s="122"/>
      <c r="R105" s="122"/>
      <c r="S105" s="122"/>
    </row>
    <row r="106" spans="1:19" s="71" customFormat="1" ht="32.25" customHeight="1" x14ac:dyDescent="0.4">
      <c r="A106" s="168"/>
      <c r="B106" s="1368" t="s">
        <v>41</v>
      </c>
      <c r="C106" s="1368"/>
      <c r="D106" s="1368"/>
      <c r="E106" s="1368"/>
      <c r="F106" s="1368"/>
      <c r="G106" s="1368"/>
      <c r="H106" s="1368"/>
      <c r="I106" s="1368"/>
      <c r="J106" s="1368"/>
      <c r="K106" s="1368"/>
      <c r="L106" s="1368"/>
      <c r="M106" s="1368"/>
      <c r="N106" s="1368"/>
      <c r="O106" s="1368"/>
      <c r="P106" s="199"/>
      <c r="Q106" s="129"/>
      <c r="R106" s="129"/>
      <c r="S106" s="129"/>
    </row>
    <row r="107" spans="1:19" s="71" customFormat="1" x14ac:dyDescent="0.3">
      <c r="A107" s="168"/>
      <c r="B107" s="1378"/>
      <c r="C107" s="1378"/>
      <c r="D107" s="1378"/>
      <c r="E107" s="1378"/>
      <c r="F107" s="1378"/>
      <c r="G107" s="1378"/>
      <c r="H107" s="1378"/>
      <c r="I107" s="1378"/>
      <c r="J107" s="129"/>
      <c r="K107" s="129"/>
      <c r="L107" s="129"/>
      <c r="M107" s="129"/>
      <c r="N107" s="129"/>
      <c r="O107" s="129"/>
      <c r="P107" s="129"/>
      <c r="Q107" s="129"/>
      <c r="R107" s="129"/>
      <c r="S107" s="129"/>
    </row>
    <row r="108" spans="1:19" s="71" customFormat="1" ht="15" customHeight="1" x14ac:dyDescent="0.3">
      <c r="A108" s="168">
        <v>1</v>
      </c>
      <c r="B108" s="1389" t="s">
        <v>276</v>
      </c>
      <c r="C108" s="1379"/>
      <c r="D108" s="1379"/>
      <c r="E108" s="1379"/>
      <c r="F108" s="1379"/>
      <c r="G108" s="1379"/>
      <c r="H108" s="1379"/>
      <c r="I108" s="1379"/>
      <c r="J108" s="129"/>
      <c r="K108" s="129"/>
      <c r="L108" s="129"/>
      <c r="M108" s="129"/>
      <c r="N108" s="129"/>
      <c r="O108" s="129"/>
      <c r="P108" s="129"/>
      <c r="Q108" s="129"/>
      <c r="R108" s="129"/>
      <c r="S108" s="129"/>
    </row>
    <row r="109" spans="1:19" s="71" customFormat="1" x14ac:dyDescent="0.3">
      <c r="A109" s="168"/>
      <c r="B109" s="1378"/>
      <c r="C109" s="1378"/>
      <c r="D109" s="1378"/>
      <c r="E109" s="1378"/>
      <c r="F109" s="1378"/>
      <c r="G109" s="1378"/>
      <c r="H109" s="1378"/>
      <c r="I109" s="1378"/>
      <c r="J109" s="129"/>
      <c r="K109" s="129"/>
      <c r="L109" s="129"/>
      <c r="M109" s="129"/>
      <c r="N109" s="129"/>
      <c r="O109" s="129"/>
      <c r="P109" s="129"/>
      <c r="Q109" s="129"/>
      <c r="R109" s="129"/>
      <c r="S109" s="129"/>
    </row>
    <row r="110" spans="1:19" s="71" customFormat="1" ht="29.25" customHeight="1" x14ac:dyDescent="0.4">
      <c r="A110" s="168"/>
      <c r="B110" s="1377" t="s">
        <v>69</v>
      </c>
      <c r="C110" s="1377"/>
      <c r="D110" s="1377"/>
      <c r="E110" s="1377"/>
      <c r="F110" s="1377"/>
      <c r="G110" s="1377"/>
      <c r="H110" s="1377"/>
      <c r="I110" s="1377"/>
      <c r="J110" s="1377"/>
      <c r="K110" s="1377"/>
      <c r="L110" s="1377"/>
      <c r="M110" s="1377"/>
      <c r="N110" s="1377"/>
      <c r="O110" s="1377"/>
      <c r="P110" s="129"/>
      <c r="Q110" s="129"/>
      <c r="R110" s="129"/>
      <c r="S110" s="129"/>
    </row>
    <row r="111" spans="1:19" s="71" customFormat="1" ht="29.25" customHeight="1" x14ac:dyDescent="0.3">
      <c r="A111" s="170"/>
      <c r="B111" s="200"/>
      <c r="C111" s="200"/>
      <c r="D111" s="200"/>
      <c r="E111" s="200"/>
      <c r="F111" s="200"/>
      <c r="G111" s="200"/>
      <c r="H111" s="200"/>
      <c r="I111" s="200"/>
      <c r="J111" s="200"/>
      <c r="K111" s="200"/>
      <c r="L111" s="200"/>
      <c r="M111" s="200"/>
      <c r="N111" s="200"/>
      <c r="O111" s="200"/>
      <c r="P111" s="129"/>
      <c r="Q111" s="129"/>
      <c r="R111" s="129"/>
      <c r="S111" s="129"/>
    </row>
    <row r="112" spans="1:19" s="71" customFormat="1" x14ac:dyDescent="0.3">
      <c r="A112" s="168"/>
      <c r="B112" s="1375" t="s">
        <v>70</v>
      </c>
      <c r="C112" s="1375"/>
      <c r="D112" s="1375"/>
      <c r="E112" s="1375"/>
      <c r="F112" s="1375"/>
      <c r="G112" s="1375"/>
      <c r="H112" s="1375"/>
      <c r="I112" s="1375"/>
      <c r="J112" s="129"/>
      <c r="K112" s="129"/>
      <c r="L112" s="129"/>
      <c r="M112" s="129"/>
      <c r="N112" s="129"/>
      <c r="O112" s="129"/>
      <c r="P112" s="129"/>
      <c r="Q112" s="129"/>
      <c r="R112" s="129"/>
      <c r="S112" s="129"/>
    </row>
    <row r="113" spans="1:19" s="71" customFormat="1" x14ac:dyDescent="0.3">
      <c r="A113" s="168"/>
      <c r="B113" s="1378"/>
      <c r="C113" s="1378"/>
      <c r="D113" s="1378"/>
      <c r="E113" s="1378"/>
      <c r="F113" s="1378"/>
      <c r="G113" s="1378"/>
      <c r="H113" s="1378"/>
      <c r="I113" s="1378"/>
      <c r="J113" s="129"/>
      <c r="K113" s="129"/>
      <c r="L113" s="129"/>
      <c r="M113" s="129"/>
      <c r="N113" s="129"/>
      <c r="O113" s="129"/>
      <c r="P113" s="129"/>
      <c r="Q113" s="129"/>
      <c r="R113" s="129"/>
      <c r="S113" s="129"/>
    </row>
    <row r="114" spans="1:19" s="71" customFormat="1" x14ac:dyDescent="0.3">
      <c r="A114" s="168">
        <v>1</v>
      </c>
      <c r="B114" s="1389" t="s">
        <v>277</v>
      </c>
      <c r="C114" s="1379"/>
      <c r="D114" s="1379"/>
      <c r="E114" s="1379"/>
      <c r="F114" s="1379"/>
      <c r="G114" s="1379"/>
      <c r="H114" s="1379"/>
      <c r="I114" s="1379"/>
      <c r="R114" s="129"/>
      <c r="S114" s="129"/>
    </row>
    <row r="115" spans="1:19" s="71" customFormat="1" x14ac:dyDescent="0.3">
      <c r="A115" s="168">
        <v>2</v>
      </c>
      <c r="B115" s="1389" t="s">
        <v>278</v>
      </c>
      <c r="C115" s="1379"/>
      <c r="D115" s="1379"/>
      <c r="E115" s="1379"/>
      <c r="F115" s="1379"/>
      <c r="G115" s="1379"/>
      <c r="H115" s="1379"/>
      <c r="I115" s="1379"/>
      <c r="R115" s="129"/>
      <c r="S115" s="129"/>
    </row>
    <row r="116" spans="1:19" s="71" customFormat="1" x14ac:dyDescent="0.3">
      <c r="A116" s="168"/>
      <c r="B116" s="1378"/>
      <c r="C116" s="1378"/>
      <c r="D116" s="1378"/>
      <c r="E116" s="1378"/>
      <c r="F116" s="1378"/>
      <c r="G116" s="1378"/>
      <c r="H116" s="1378"/>
      <c r="I116" s="1378"/>
      <c r="J116" s="129"/>
      <c r="K116" s="129"/>
      <c r="L116" s="129"/>
      <c r="M116" s="129"/>
      <c r="N116" s="129"/>
      <c r="O116" s="129"/>
      <c r="P116" s="129"/>
      <c r="Q116" s="129"/>
      <c r="R116" s="129"/>
      <c r="S116" s="129"/>
    </row>
    <row r="117" spans="1:19" s="71" customFormat="1" ht="30.75" customHeight="1" x14ac:dyDescent="0.3">
      <c r="A117" s="168"/>
      <c r="B117" s="1375" t="s">
        <v>71</v>
      </c>
      <c r="C117" s="1375"/>
      <c r="D117" s="1375"/>
      <c r="E117" s="1375"/>
      <c r="F117" s="1375"/>
      <c r="G117" s="1375"/>
      <c r="H117" s="1375"/>
      <c r="I117" s="1375"/>
      <c r="J117" s="129"/>
      <c r="K117" s="129"/>
      <c r="L117" s="129"/>
      <c r="M117" s="129"/>
      <c r="N117" s="129"/>
      <c r="O117" s="129"/>
      <c r="P117" s="129"/>
      <c r="Q117" s="129"/>
      <c r="R117" s="129"/>
      <c r="S117" s="129"/>
    </row>
    <row r="118" spans="1:19" s="71" customFormat="1" ht="12" customHeight="1" x14ac:dyDescent="0.3">
      <c r="A118" s="168"/>
      <c r="B118" s="1378"/>
      <c r="C118" s="1378"/>
      <c r="D118" s="1378"/>
      <c r="E118" s="1378"/>
      <c r="F118" s="1378"/>
      <c r="G118" s="1378"/>
      <c r="H118" s="1378"/>
      <c r="I118" s="1378"/>
      <c r="J118" s="129"/>
      <c r="K118" s="129"/>
      <c r="L118" s="129"/>
      <c r="M118" s="129"/>
      <c r="N118" s="129"/>
      <c r="O118" s="129"/>
      <c r="P118" s="129"/>
      <c r="Q118" s="129"/>
      <c r="R118" s="129"/>
      <c r="S118" s="129"/>
    </row>
    <row r="119" spans="1:19" s="71" customFormat="1" ht="15" customHeight="1" x14ac:dyDescent="0.3">
      <c r="A119" s="168">
        <v>1</v>
      </c>
      <c r="B119" s="1379" t="s">
        <v>277</v>
      </c>
      <c r="C119" s="1379"/>
      <c r="D119" s="1379"/>
      <c r="E119" s="1379"/>
      <c r="F119" s="1379"/>
      <c r="G119" s="1379"/>
      <c r="H119" s="1379"/>
      <c r="I119" s="1379"/>
      <c r="J119" s="129"/>
      <c r="K119" s="129"/>
      <c r="L119" s="129"/>
      <c r="M119" s="129"/>
      <c r="N119" s="129"/>
      <c r="O119" s="129"/>
      <c r="P119" s="129"/>
      <c r="Q119" s="129"/>
      <c r="R119" s="129"/>
      <c r="S119" s="129"/>
    </row>
    <row r="120" spans="1:19" ht="15" customHeight="1" x14ac:dyDescent="0.3">
      <c r="B120" s="1381"/>
      <c r="C120" s="1381"/>
      <c r="D120" s="1381"/>
      <c r="E120" s="1381"/>
      <c r="F120" s="1381"/>
      <c r="G120" s="1381"/>
      <c r="H120" s="1381"/>
      <c r="I120" s="1381"/>
      <c r="J120" s="122"/>
      <c r="K120" s="122"/>
      <c r="L120" s="122"/>
      <c r="M120" s="122"/>
      <c r="N120" s="122"/>
      <c r="O120" s="122"/>
      <c r="P120" s="122"/>
      <c r="Q120" s="122"/>
      <c r="R120" s="122"/>
      <c r="S120" s="122"/>
    </row>
    <row r="121" spans="1:19" ht="17.25" customHeight="1" x14ac:dyDescent="0.4">
      <c r="B121" s="1374" t="s">
        <v>48</v>
      </c>
      <c r="C121" s="1374"/>
      <c r="D121" s="1374"/>
      <c r="E121" s="1374"/>
      <c r="F121" s="1374"/>
      <c r="G121" s="1374"/>
      <c r="H121" s="1374"/>
      <c r="I121" s="1374"/>
      <c r="J121" s="122"/>
      <c r="K121" s="122"/>
      <c r="L121" s="122"/>
      <c r="M121" s="122"/>
      <c r="N121" s="122"/>
      <c r="O121" s="122"/>
      <c r="P121" s="122"/>
      <c r="Q121" s="122"/>
      <c r="R121" s="122"/>
      <c r="S121" s="122"/>
    </row>
    <row r="122" spans="1:19" ht="12" customHeight="1" x14ac:dyDescent="0.3">
      <c r="B122" s="1380"/>
      <c r="C122" s="1380"/>
      <c r="D122" s="1380"/>
      <c r="E122" s="1380"/>
      <c r="F122" s="1380"/>
      <c r="G122" s="1380"/>
      <c r="H122" s="1380"/>
      <c r="I122" s="1380"/>
      <c r="J122" s="122"/>
      <c r="K122" s="122"/>
      <c r="L122" s="122"/>
      <c r="M122" s="122"/>
      <c r="N122" s="122"/>
      <c r="O122" s="122"/>
      <c r="P122" s="122"/>
      <c r="Q122" s="122"/>
      <c r="R122" s="122"/>
      <c r="S122" s="122"/>
    </row>
    <row r="123" spans="1:19" ht="15.75" customHeight="1" x14ac:dyDescent="0.3">
      <c r="A123" s="168">
        <v>1</v>
      </c>
      <c r="B123" s="1382" t="s">
        <v>285</v>
      </c>
      <c r="C123" s="1382"/>
      <c r="D123" s="1382"/>
      <c r="E123" s="1382"/>
      <c r="F123" s="1382"/>
      <c r="G123" s="1382"/>
      <c r="H123" s="1382"/>
      <c r="I123" s="1382"/>
      <c r="J123" s="122"/>
      <c r="K123" s="122"/>
      <c r="L123" s="123"/>
      <c r="M123" s="123"/>
      <c r="N123" s="123"/>
      <c r="O123" s="123"/>
      <c r="P123" s="123"/>
      <c r="Q123" s="123"/>
      <c r="R123" s="123"/>
      <c r="S123" s="123"/>
    </row>
    <row r="124" spans="1:19" ht="42.75" customHeight="1" x14ac:dyDescent="0.3">
      <c r="A124" s="168">
        <v>2</v>
      </c>
      <c r="B124" s="1382" t="s">
        <v>286</v>
      </c>
      <c r="C124" s="1382"/>
      <c r="D124" s="1382"/>
      <c r="E124" s="1382"/>
      <c r="F124" s="1382"/>
      <c r="G124" s="1382"/>
      <c r="H124" s="1382"/>
      <c r="I124" s="1382"/>
      <c r="J124" s="119"/>
      <c r="K124" s="119"/>
      <c r="L124" s="124"/>
      <c r="M124" s="124"/>
      <c r="N124" s="124"/>
      <c r="O124" s="124"/>
      <c r="P124" s="124"/>
      <c r="Q124" s="124"/>
      <c r="R124" s="124"/>
      <c r="S124" s="124"/>
    </row>
    <row r="125" spans="1:19" ht="30.75" customHeight="1" x14ac:dyDescent="0.3">
      <c r="A125" s="168">
        <v>3</v>
      </c>
      <c r="B125" s="1382" t="s">
        <v>287</v>
      </c>
      <c r="C125" s="1382"/>
      <c r="D125" s="1382"/>
      <c r="E125" s="1382"/>
      <c r="F125" s="1382"/>
      <c r="G125" s="1382"/>
      <c r="H125" s="1382"/>
      <c r="I125" s="1382"/>
      <c r="J125" s="119"/>
      <c r="K125" s="119"/>
      <c r="L125" s="124"/>
      <c r="M125" s="124"/>
      <c r="N125" s="124"/>
      <c r="O125" s="124"/>
      <c r="P125" s="124"/>
      <c r="Q125" s="124"/>
      <c r="R125" s="124"/>
      <c r="S125" s="124"/>
    </row>
    <row r="126" spans="1:19" ht="30" customHeight="1" x14ac:dyDescent="0.3">
      <c r="A126" s="168">
        <v>4</v>
      </c>
      <c r="B126" s="1382" t="s">
        <v>288</v>
      </c>
      <c r="C126" s="1382"/>
      <c r="D126" s="1382"/>
      <c r="E126" s="1382"/>
      <c r="F126" s="1382"/>
      <c r="G126" s="1382"/>
      <c r="H126" s="1382"/>
      <c r="I126" s="1382"/>
      <c r="J126" s="119"/>
      <c r="K126" s="119"/>
      <c r="L126" s="124"/>
      <c r="M126" s="124"/>
      <c r="N126" s="124"/>
      <c r="O126" s="124"/>
      <c r="P126" s="124"/>
      <c r="Q126" s="124"/>
      <c r="R126" s="124"/>
      <c r="S126" s="124"/>
    </row>
    <row r="127" spans="1:19" ht="27.75" customHeight="1" x14ac:dyDescent="0.3">
      <c r="A127" s="168">
        <v>5</v>
      </c>
      <c r="B127" s="1382" t="s">
        <v>289</v>
      </c>
      <c r="C127" s="1382"/>
      <c r="D127" s="1382"/>
      <c r="E127" s="1382"/>
      <c r="F127" s="1382"/>
      <c r="G127" s="1382"/>
      <c r="H127" s="1382"/>
      <c r="I127" s="1382"/>
      <c r="J127" s="119"/>
      <c r="K127" s="119"/>
      <c r="L127" s="124"/>
      <c r="M127" s="124"/>
      <c r="N127" s="124"/>
      <c r="O127" s="124"/>
      <c r="P127" s="124"/>
      <c r="Q127" s="124"/>
      <c r="R127" s="124"/>
      <c r="S127" s="124"/>
    </row>
    <row r="128" spans="1:19" ht="13.5" customHeight="1" x14ac:dyDescent="0.3">
      <c r="B128" s="1392"/>
      <c r="C128" s="1392"/>
      <c r="D128" s="1392"/>
      <c r="E128" s="1392"/>
      <c r="F128" s="1392"/>
      <c r="G128" s="1392"/>
      <c r="H128" s="1392"/>
      <c r="I128" s="1392"/>
      <c r="J128" s="120"/>
      <c r="K128" s="120"/>
      <c r="L128" s="124"/>
      <c r="M128" s="124"/>
      <c r="N128" s="124"/>
      <c r="O128" s="124"/>
      <c r="P128" s="124"/>
      <c r="Q128" s="124"/>
      <c r="R128" s="124"/>
      <c r="S128" s="124"/>
    </row>
    <row r="129" spans="1:19" ht="13.5" customHeight="1" x14ac:dyDescent="0.3">
      <c r="B129" s="1375" t="s">
        <v>29</v>
      </c>
      <c r="C129" s="1375"/>
      <c r="D129" s="1375"/>
      <c r="E129" s="1375"/>
      <c r="F129" s="1375"/>
      <c r="G129" s="1375"/>
      <c r="H129" s="1375"/>
      <c r="I129" s="1375"/>
      <c r="J129" s="120"/>
      <c r="K129" s="120"/>
      <c r="L129" s="124"/>
      <c r="M129" s="124"/>
      <c r="N129" s="124"/>
      <c r="O129" s="124"/>
      <c r="P129" s="124"/>
      <c r="Q129" s="124"/>
      <c r="R129" s="124"/>
      <c r="S129" s="124"/>
    </row>
    <row r="130" spans="1:19" ht="28.5" customHeight="1" x14ac:dyDescent="0.3">
      <c r="A130" s="168">
        <v>6</v>
      </c>
      <c r="B130" s="1382" t="s">
        <v>290</v>
      </c>
      <c r="C130" s="1382"/>
      <c r="D130" s="1382"/>
      <c r="E130" s="1382"/>
      <c r="F130" s="1382"/>
      <c r="G130" s="1382"/>
      <c r="H130" s="1382"/>
      <c r="I130" s="1382"/>
      <c r="J130" s="119"/>
      <c r="K130" s="119"/>
      <c r="L130" s="124"/>
      <c r="M130" s="124"/>
      <c r="N130" s="124"/>
      <c r="O130" s="124"/>
      <c r="P130" s="124"/>
      <c r="Q130" s="124"/>
      <c r="R130" s="124"/>
      <c r="S130" s="124"/>
    </row>
    <row r="131" spans="1:19" ht="57.75" customHeight="1" x14ac:dyDescent="0.3">
      <c r="A131" s="168">
        <v>7</v>
      </c>
      <c r="B131" s="1382" t="s">
        <v>291</v>
      </c>
      <c r="C131" s="1382"/>
      <c r="D131" s="1382"/>
      <c r="E131" s="1382"/>
      <c r="F131" s="1382"/>
      <c r="G131" s="1382"/>
      <c r="H131" s="1382"/>
      <c r="I131" s="1382"/>
      <c r="J131" s="119"/>
      <c r="K131" s="119"/>
      <c r="L131" s="124"/>
      <c r="M131" s="124"/>
      <c r="N131" s="124"/>
      <c r="O131" s="124"/>
      <c r="P131" s="124"/>
      <c r="Q131" s="124"/>
      <c r="R131" s="124"/>
      <c r="S131" s="124"/>
    </row>
    <row r="132" spans="1:19" ht="17.25" customHeight="1" x14ac:dyDescent="0.3">
      <c r="B132" s="1376"/>
      <c r="C132" s="1376"/>
      <c r="D132" s="1376"/>
      <c r="E132" s="1376"/>
      <c r="F132" s="1376"/>
      <c r="G132" s="1376"/>
      <c r="H132" s="1376"/>
      <c r="I132" s="1376"/>
      <c r="J132" s="120"/>
      <c r="K132" s="120"/>
      <c r="L132" s="124"/>
      <c r="M132" s="124"/>
      <c r="N132" s="124"/>
      <c r="O132" s="124"/>
      <c r="P132" s="124"/>
      <c r="Q132" s="124"/>
      <c r="R132" s="124"/>
      <c r="S132" s="124"/>
    </row>
    <row r="133" spans="1:19" ht="18" x14ac:dyDescent="0.4">
      <c r="B133" s="1374" t="s">
        <v>46</v>
      </c>
      <c r="C133" s="1374"/>
      <c r="D133" s="1374"/>
      <c r="E133" s="1374"/>
      <c r="F133" s="1374"/>
      <c r="G133" s="1374"/>
      <c r="H133" s="1374"/>
      <c r="I133" s="1374"/>
      <c r="J133" s="121"/>
      <c r="K133" s="121"/>
      <c r="L133" s="118"/>
      <c r="M133" s="118"/>
      <c r="N133" s="118"/>
      <c r="O133" s="118"/>
      <c r="P133" s="118"/>
      <c r="Q133" s="118"/>
      <c r="R133" s="118"/>
      <c r="S133" s="118"/>
    </row>
    <row r="134" spans="1:19" ht="13.5" customHeight="1" x14ac:dyDescent="0.3">
      <c r="B134" s="1390"/>
      <c r="C134" s="1390"/>
      <c r="D134" s="1390"/>
      <c r="E134" s="1390"/>
      <c r="F134" s="1390"/>
      <c r="G134" s="1390"/>
      <c r="H134" s="1390"/>
      <c r="I134" s="1390"/>
      <c r="J134" s="122"/>
      <c r="K134" s="122"/>
      <c r="L134" s="118"/>
      <c r="M134" s="118"/>
      <c r="N134" s="118"/>
      <c r="O134" s="118"/>
      <c r="P134" s="118"/>
      <c r="Q134" s="118"/>
      <c r="R134" s="118"/>
      <c r="S134" s="118"/>
    </row>
    <row r="135" spans="1:19" ht="15.75" customHeight="1" x14ac:dyDescent="0.3">
      <c r="A135" s="168">
        <v>1</v>
      </c>
      <c r="B135" s="1391" t="s">
        <v>295</v>
      </c>
      <c r="C135" s="1391"/>
      <c r="D135" s="1391"/>
      <c r="E135" s="1391"/>
      <c r="F135" s="1391"/>
      <c r="G135" s="1391"/>
      <c r="H135" s="1391"/>
      <c r="I135" s="1391"/>
      <c r="J135" s="124"/>
      <c r="K135" s="124"/>
      <c r="L135" s="124"/>
      <c r="M135" s="124"/>
      <c r="N135" s="124"/>
      <c r="O135" s="124"/>
      <c r="P135" s="124"/>
      <c r="Q135" s="124"/>
      <c r="R135" s="124"/>
      <c r="S135" s="124"/>
    </row>
    <row r="136" spans="1:19" x14ac:dyDescent="0.3">
      <c r="B136" s="131"/>
      <c r="C136" s="131"/>
      <c r="D136" s="131"/>
      <c r="E136" s="131"/>
      <c r="F136" s="131"/>
      <c r="G136" s="131"/>
      <c r="H136" s="131"/>
      <c r="I136" s="131"/>
      <c r="J136" s="125"/>
      <c r="K136" s="125"/>
      <c r="L136" s="125"/>
      <c r="M136" s="125"/>
      <c r="N136" s="125"/>
      <c r="O136" s="125"/>
      <c r="P136" s="125"/>
      <c r="Q136" s="125"/>
      <c r="R136" s="125"/>
      <c r="S136" s="125"/>
    </row>
    <row r="137" spans="1:19" ht="18" x14ac:dyDescent="0.4">
      <c r="B137" s="1374" t="s">
        <v>91</v>
      </c>
      <c r="C137" s="1374"/>
      <c r="D137" s="1374"/>
      <c r="E137" s="1374"/>
      <c r="F137" s="1374"/>
      <c r="G137" s="1374"/>
      <c r="H137" s="1374"/>
      <c r="I137" s="1374"/>
    </row>
    <row r="139" spans="1:19" ht="17.25" customHeight="1" x14ac:dyDescent="0.3">
      <c r="A139" s="168">
        <v>1</v>
      </c>
      <c r="B139" s="1373" t="s">
        <v>300</v>
      </c>
      <c r="C139" s="1373"/>
      <c r="D139" s="1373"/>
      <c r="E139" s="1373"/>
      <c r="F139" s="1373"/>
      <c r="G139" s="1373"/>
      <c r="H139" s="1373"/>
      <c r="I139" s="1373"/>
      <c r="J139" s="126"/>
      <c r="K139" s="126"/>
      <c r="L139" s="126"/>
      <c r="M139" s="126"/>
      <c r="N139" s="126"/>
      <c r="O139" s="126"/>
      <c r="P139" s="126"/>
      <c r="Q139" s="126"/>
    </row>
    <row r="140" spans="1:19" ht="15.75" customHeight="1" x14ac:dyDescent="0.3">
      <c r="A140" s="168">
        <v>2</v>
      </c>
      <c r="B140" s="1373" t="s">
        <v>301</v>
      </c>
      <c r="C140" s="1373"/>
      <c r="D140" s="1373"/>
      <c r="E140" s="1373"/>
      <c r="F140" s="1373"/>
      <c r="G140" s="1373"/>
      <c r="H140" s="1373"/>
      <c r="I140" s="1373"/>
      <c r="J140" s="126"/>
      <c r="K140" s="126"/>
      <c r="L140" s="126"/>
      <c r="M140" s="126"/>
      <c r="N140" s="126"/>
      <c r="O140" s="126"/>
      <c r="P140" s="126"/>
      <c r="Q140" s="126"/>
    </row>
    <row r="141" spans="1:19" ht="20.25" customHeight="1" x14ac:dyDescent="0.3">
      <c r="A141" s="168">
        <v>3</v>
      </c>
      <c r="B141" s="1373" t="s">
        <v>304</v>
      </c>
      <c r="C141" s="1373"/>
      <c r="D141" s="1373"/>
      <c r="E141" s="1373"/>
      <c r="F141" s="1373"/>
      <c r="G141" s="1373"/>
      <c r="H141" s="1373"/>
      <c r="I141" s="1373"/>
      <c r="J141" s="127"/>
      <c r="K141" s="127"/>
      <c r="L141" s="127"/>
      <c r="M141" s="127"/>
      <c r="N141" s="127"/>
      <c r="O141" s="127"/>
      <c r="P141" s="127"/>
      <c r="Q141" s="127"/>
    </row>
    <row r="142" spans="1:19" ht="51.75" customHeight="1" x14ac:dyDescent="0.3">
      <c r="J142" s="128"/>
      <c r="K142" s="128"/>
      <c r="L142" s="128"/>
      <c r="M142" s="128"/>
      <c r="N142" s="128"/>
      <c r="O142" s="128"/>
      <c r="P142" s="128"/>
      <c r="Q142" s="128"/>
    </row>
  </sheetData>
  <mergeCells count="131">
    <mergeCell ref="R102:S102"/>
    <mergeCell ref="B90:I90"/>
    <mergeCell ref="B92:I92"/>
    <mergeCell ref="B96:I96"/>
    <mergeCell ref="B99:I99"/>
    <mergeCell ref="B105:I105"/>
    <mergeCell ref="B108:I108"/>
    <mergeCell ref="B109:I109"/>
    <mergeCell ref="B107:I107"/>
    <mergeCell ref="B106:O106"/>
    <mergeCell ref="B98:O98"/>
    <mergeCell ref="B102:O102"/>
    <mergeCell ref="B1:I1"/>
    <mergeCell ref="B95:I95"/>
    <mergeCell ref="B91:I91"/>
    <mergeCell ref="B2:I2"/>
    <mergeCell ref="B93:I93"/>
    <mergeCell ref="B94:I94"/>
    <mergeCell ref="B89:I89"/>
    <mergeCell ref="B88:I88"/>
    <mergeCell ref="B87:I87"/>
    <mergeCell ref="B82:I82"/>
    <mergeCell ref="B81:I81"/>
    <mergeCell ref="B83:I83"/>
    <mergeCell ref="B84:I84"/>
    <mergeCell ref="B85:I85"/>
    <mergeCell ref="B6:I6"/>
    <mergeCell ref="B3:I3"/>
    <mergeCell ref="B5:I5"/>
    <mergeCell ref="B4:I4"/>
    <mergeCell ref="B14:O14"/>
    <mergeCell ref="B21:O21"/>
    <mergeCell ref="B23:O23"/>
    <mergeCell ref="B24:O24"/>
    <mergeCell ref="B25:O25"/>
    <mergeCell ref="B31:O31"/>
    <mergeCell ref="B140:I140"/>
    <mergeCell ref="B141:I141"/>
    <mergeCell ref="B76:I76"/>
    <mergeCell ref="B86:I86"/>
    <mergeCell ref="B77:I77"/>
    <mergeCell ref="B79:I79"/>
    <mergeCell ref="B78:I78"/>
    <mergeCell ref="B80:I80"/>
    <mergeCell ref="B100:I100"/>
    <mergeCell ref="B101:I101"/>
    <mergeCell ref="B103:I103"/>
    <mergeCell ref="B104:I104"/>
    <mergeCell ref="B114:I114"/>
    <mergeCell ref="B115:I115"/>
    <mergeCell ref="B116:I116"/>
    <mergeCell ref="B112:I112"/>
    <mergeCell ref="B113:I113"/>
    <mergeCell ref="B117:I117"/>
    <mergeCell ref="B133:I133"/>
    <mergeCell ref="B134:I134"/>
    <mergeCell ref="B135:I135"/>
    <mergeCell ref="B131:I131"/>
    <mergeCell ref="B128:I128"/>
    <mergeCell ref="B74:O74"/>
    <mergeCell ref="B73:O73"/>
    <mergeCell ref="B72:O72"/>
    <mergeCell ref="B71:O71"/>
    <mergeCell ref="B70:O70"/>
    <mergeCell ref="B67:I67"/>
    <mergeCell ref="B69:O69"/>
    <mergeCell ref="I68:P68"/>
    <mergeCell ref="B139:I139"/>
    <mergeCell ref="B137:I137"/>
    <mergeCell ref="B129:I129"/>
    <mergeCell ref="B132:I132"/>
    <mergeCell ref="B110:O110"/>
    <mergeCell ref="B118:I118"/>
    <mergeCell ref="B119:I119"/>
    <mergeCell ref="B121:I121"/>
    <mergeCell ref="B122:I122"/>
    <mergeCell ref="B120:I120"/>
    <mergeCell ref="B126:I126"/>
    <mergeCell ref="B127:I127"/>
    <mergeCell ref="B130:I130"/>
    <mergeCell ref="B123:I123"/>
    <mergeCell ref="B124:I124"/>
    <mergeCell ref="B125:I125"/>
    <mergeCell ref="B7:O7"/>
    <mergeCell ref="B8:O8"/>
    <mergeCell ref="B9:O9"/>
    <mergeCell ref="B10:O10"/>
    <mergeCell ref="B61:O61"/>
    <mergeCell ref="B62:O62"/>
    <mergeCell ref="B60:O60"/>
    <mergeCell ref="B59:O59"/>
    <mergeCell ref="B12:I12"/>
    <mergeCell ref="B15:O15"/>
    <mergeCell ref="B16:O16"/>
    <mergeCell ref="B17:O17"/>
    <mergeCell ref="B18:O18"/>
    <mergeCell ref="B56:O56"/>
    <mergeCell ref="B57:O57"/>
    <mergeCell ref="B58:O58"/>
    <mergeCell ref="B51:O51"/>
    <mergeCell ref="B52:O52"/>
    <mergeCell ref="B53:O53"/>
    <mergeCell ref="B54:O54"/>
    <mergeCell ref="B55:O55"/>
    <mergeCell ref="B46:O46"/>
    <mergeCell ref="B47:O47"/>
    <mergeCell ref="B48:O48"/>
    <mergeCell ref="B19:O19"/>
    <mergeCell ref="B63:O63"/>
    <mergeCell ref="B64:O64"/>
    <mergeCell ref="B49:O49"/>
    <mergeCell ref="B50:O50"/>
    <mergeCell ref="B41:O41"/>
    <mergeCell ref="B42:O42"/>
    <mergeCell ref="B43:O43"/>
    <mergeCell ref="B44:O44"/>
    <mergeCell ref="B45:O45"/>
    <mergeCell ref="B36:O36"/>
    <mergeCell ref="B37:O37"/>
    <mergeCell ref="B38:O38"/>
    <mergeCell ref="B39:O39"/>
    <mergeCell ref="B40:O40"/>
    <mergeCell ref="B32:O32"/>
    <mergeCell ref="B33:O33"/>
    <mergeCell ref="B34:O34"/>
    <mergeCell ref="B35:O35"/>
    <mergeCell ref="B26:O26"/>
    <mergeCell ref="B27:O27"/>
    <mergeCell ref="B28:O28"/>
    <mergeCell ref="B29:O29"/>
    <mergeCell ref="B30:O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vt:i4>
      </vt:variant>
    </vt:vector>
  </HeadingPairs>
  <TitlesOfParts>
    <vt:vector size="21" baseType="lpstr">
      <vt:lpstr>Հ1</vt:lpstr>
      <vt:lpstr>Հ2 Ձև2 </vt:lpstr>
      <vt:lpstr>Հ2 Ձև1 </vt:lpstr>
      <vt:lpstr>Հ3 Մաս1 DOC 1</vt:lpstr>
      <vt:lpstr> Հ3 Մաս 2 APP</vt:lpstr>
      <vt:lpstr>Հ3 Մաս 3 DOC 3</vt:lpstr>
      <vt:lpstr>Հ3 Մաս 3-նոր նախ--------</vt:lpstr>
      <vt:lpstr>Հ3 Մաս 3 DOC 3------</vt:lpstr>
      <vt:lpstr>Հ4  </vt:lpstr>
      <vt:lpstr>Հ5</vt:lpstr>
      <vt:lpstr>Հ6</vt:lpstr>
      <vt:lpstr>Հ7 Ձև3</vt:lpstr>
      <vt:lpstr>Հ9</vt:lpstr>
      <vt:lpstr>Հ10</vt:lpstr>
      <vt:lpstr>Հ11</vt:lpstr>
      <vt:lpstr>Հ7 Ձև1</vt:lpstr>
      <vt:lpstr>Հ7 Ձև2</vt:lpstr>
      <vt:lpstr>Հ8</vt:lpstr>
      <vt:lpstr>Լրացման պահանջներ</vt:lpstr>
      <vt:lpstr>'Հ3 Մաս1 DOC 1'!_ftnref4</vt:lpstr>
      <vt:lpstr>'Հ3 Մաս1 DOC 1'!_Hlk191977211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2026-04-01T12:13:45Z</dcterms:modified>
</cp:coreProperties>
</file>